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pivotCache/pivotCacheDefinition7.xml" ContentType="application/vnd.openxmlformats-officedocument.spreadsheetml.pivotCacheDefinition+xml"/>
  <Override PartName="/xl/pivotCache/pivotCacheRecords7.xml" ContentType="application/vnd.openxmlformats-officedocument.spreadsheetml.pivotCacheRecords+xml"/>
  <Override PartName="/xl/pivotCache/pivotCacheDefinition8.xml" ContentType="application/vnd.openxmlformats-officedocument.spreadsheetml.pivotCacheDefinition+xml"/>
  <Override PartName="/xl/pivotCache/pivotCacheRecords8.xml" ContentType="application/vnd.openxmlformats-officedocument.spreadsheetml.pivotCacheRecords+xml"/>
  <Override PartName="/xl/pivotCache/pivotCacheDefinition9.xml" ContentType="application/vnd.openxmlformats-officedocument.spreadsheetml.pivotCacheDefinition+xml"/>
  <Override PartName="/xl/pivotCache/pivotCacheRecords9.xml" ContentType="application/vnd.openxmlformats-officedocument.spreadsheetml.pivotCacheRecords+xml"/>
  <Override PartName="/xl/pivotCache/pivotCacheDefinition10.xml" ContentType="application/vnd.openxmlformats-officedocument.spreadsheetml.pivotCacheDefinition+xml"/>
  <Override PartName="/xl/pivotCache/pivotCacheRecords10.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C:\Users\UtentePc\Politecnico Di Torino Studenti Dropbox\Domenico Sorrenti\SpaceEconomy_tesi_Sorrenti\Dataset\VC\"/>
    </mc:Choice>
  </mc:AlternateContent>
  <xr:revisionPtr revIDLastSave="0" documentId="13_ncr:1_{368760BB-0EAD-4F43-979F-E26982FBCD11}" xr6:coauthVersionLast="47" xr6:coauthVersionMax="47" xr10:uidLastSave="{00000000-0000-0000-0000-000000000000}"/>
  <bookViews>
    <workbookView xWindow="-108" yWindow="-108" windowWidth="23256" windowHeight="12576" tabRatio="668" xr2:uid="{D7DB6838-A7AE-9F41-926C-801B99A15FF0}"/>
  </bookViews>
  <sheets>
    <sheet name="all_VC" sheetId="1" r:id="rId1"/>
    <sheet name="Seraphim Space" sheetId="3" r:id="rId2"/>
    <sheet name="Seraphim Space_spec" sheetId="13" r:id="rId3"/>
    <sheet name="IQ Capital" sheetId="2" r:id="rId4"/>
    <sheet name="IQ Capital_spec" sheetId="10" r:id="rId5"/>
    <sheet name="360 Capital" sheetId="4" r:id="rId6"/>
    <sheet name="360 Capital_spec" sheetId="14" r:id="rId7"/>
    <sheet name="LocalGlobe" sheetId="5" r:id="rId8"/>
    <sheet name="LocalGlobe_spec" sheetId="15" r:id="rId9"/>
    <sheet name="Octopus Ventures" sheetId="6" r:id="rId10"/>
    <sheet name="Octopus Ventures_spec" sheetId="16" r:id="rId11"/>
    <sheet name="Parkwalk Advisors" sheetId="7" r:id="rId12"/>
    <sheet name="Parkwalk Advisors_spec" sheetId="17" r:id="rId13"/>
    <sheet name="Notion Capital" sheetId="8" r:id="rId14"/>
    <sheet name="Notion Capital_spec" sheetId="18" r:id="rId15"/>
    <sheet name="Molten Ventures" sheetId="9" r:id="rId16"/>
    <sheet name="Molten Ventures_spec" sheetId="19" r:id="rId17"/>
    <sheet name="Longwall Ventures" sheetId="11" r:id="rId18"/>
    <sheet name="Longwall Ventures_spec" sheetId="20" r:id="rId19"/>
    <sheet name="Entrepreneur First" sheetId="12" r:id="rId20"/>
    <sheet name="Entrepreneur First_spec" sheetId="21" r:id="rId21"/>
  </sheets>
  <definedNames>
    <definedName name="_xlnm._FilterDatabase" localSheetId="5" hidden="1">'360 Capital'!$A$1:$AI$148</definedName>
    <definedName name="_xlnm._FilterDatabase" localSheetId="19" hidden="1">'Entrepreneur First'!$A$1:$AI$489</definedName>
    <definedName name="_xlnm._FilterDatabase" localSheetId="3" hidden="1">'IQ Capital'!$A$1:$AJ$88</definedName>
    <definedName name="_xlnm._FilterDatabase" localSheetId="7" hidden="1">LocalGlobe!$A$1:$AI$289</definedName>
    <definedName name="_xlnm._FilterDatabase" localSheetId="17" hidden="1">'Longwall Ventures'!$A$1:$AI$22</definedName>
    <definedName name="_xlnm._FilterDatabase" localSheetId="15" hidden="1">'Molten Ventures'!$A$1:$AJ$179</definedName>
    <definedName name="_xlnm._FilterDatabase" localSheetId="13" hidden="1">'Notion Capital'!$A$1:$AJ$143</definedName>
    <definedName name="_xlnm._FilterDatabase" localSheetId="9" hidden="1">'Octopus Ventures'!$A$1:$AJ$329</definedName>
    <definedName name="_xlnm._FilterDatabase" localSheetId="11" hidden="1">'Parkwalk Advisors'!$A$1:$AJ$193</definedName>
    <definedName name="_xlnm._FilterDatabase" localSheetId="1" hidden="1">'Seraphim Space'!$A$1:$AJ$137</definedName>
  </definedNames>
  <calcPr calcId="191029"/>
  <pivotCaches>
    <pivotCache cacheId="0" r:id="rId22"/>
    <pivotCache cacheId="1" r:id="rId23"/>
    <pivotCache cacheId="2" r:id="rId24"/>
    <pivotCache cacheId="3" r:id="rId25"/>
    <pivotCache cacheId="4" r:id="rId26"/>
    <pivotCache cacheId="5" r:id="rId27"/>
    <pivotCache cacheId="6" r:id="rId28"/>
    <pivotCache cacheId="7" r:id="rId29"/>
    <pivotCache cacheId="8" r:id="rId30"/>
    <pivotCache cacheId="14" r:id="rId3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3" i="1" l="1"/>
  <c r="AB4" i="1"/>
  <c r="AB5" i="1"/>
  <c r="AB6" i="1"/>
  <c r="AB7" i="1"/>
  <c r="AB8" i="1"/>
  <c r="AB9" i="1"/>
  <c r="AB10" i="1"/>
  <c r="AB11" i="1"/>
  <c r="AB2" i="1"/>
  <c r="Z3" i="1"/>
  <c r="Z4" i="1"/>
  <c r="Z5" i="1"/>
  <c r="Z6" i="1"/>
  <c r="Z7" i="1"/>
  <c r="Z8" i="1"/>
  <c r="Z9" i="1"/>
  <c r="Z10" i="1"/>
  <c r="Z11" i="1"/>
  <c r="Z2" i="1"/>
  <c r="X3" i="1"/>
  <c r="X4" i="1"/>
  <c r="X5" i="1"/>
  <c r="X6" i="1"/>
  <c r="X7" i="1"/>
  <c r="X8" i="1"/>
  <c r="X9" i="1"/>
  <c r="X10" i="1"/>
  <c r="X11" i="1"/>
  <c r="X2" i="1"/>
  <c r="V3" i="1"/>
  <c r="V4" i="1"/>
  <c r="V5" i="1"/>
  <c r="V6" i="1"/>
  <c r="V7" i="1"/>
  <c r="V8" i="1"/>
  <c r="V9" i="1"/>
  <c r="V10" i="1"/>
  <c r="V11" i="1"/>
  <c r="V2" i="1"/>
  <c r="T3" i="1"/>
  <c r="T4" i="1"/>
  <c r="T5" i="1"/>
  <c r="T6" i="1"/>
  <c r="T7" i="1"/>
  <c r="T8" i="1"/>
  <c r="T9" i="1"/>
  <c r="T10" i="1"/>
  <c r="T11" i="1"/>
  <c r="T2" i="1"/>
  <c r="R3" i="1"/>
  <c r="R4" i="1"/>
  <c r="R5" i="1"/>
  <c r="R6" i="1"/>
  <c r="R7" i="1"/>
  <c r="R8" i="1"/>
  <c r="R9" i="1"/>
  <c r="R10" i="1"/>
  <c r="R11" i="1"/>
  <c r="R2" i="1"/>
  <c r="P3" i="1"/>
  <c r="P4" i="1"/>
  <c r="P5" i="1"/>
  <c r="P6" i="1"/>
  <c r="P7" i="1"/>
  <c r="P8" i="1"/>
  <c r="P9" i="1"/>
  <c r="P10" i="1"/>
  <c r="P11" i="1"/>
  <c r="P2" i="1"/>
  <c r="N3" i="1"/>
  <c r="N4" i="1"/>
  <c r="N5" i="1"/>
  <c r="N6" i="1"/>
  <c r="N7" i="1"/>
  <c r="N8" i="1"/>
  <c r="N9" i="1"/>
  <c r="N10" i="1"/>
  <c r="N11" i="1"/>
  <c r="N2" i="1"/>
  <c r="L3" i="1"/>
  <c r="L4" i="1"/>
  <c r="L5" i="1"/>
  <c r="L6" i="1"/>
  <c r="L7" i="1"/>
  <c r="L8" i="1"/>
  <c r="L9" i="1"/>
  <c r="L10" i="1"/>
  <c r="L11" i="1"/>
  <c r="L2" i="1"/>
  <c r="J3" i="1"/>
  <c r="J4" i="1"/>
  <c r="J5" i="1"/>
  <c r="J6" i="1"/>
  <c r="J7" i="1"/>
  <c r="J8" i="1"/>
  <c r="J9" i="1"/>
  <c r="J10" i="1"/>
  <c r="J11" i="1"/>
  <c r="J2" i="1"/>
  <c r="H3" i="1"/>
  <c r="H4" i="1"/>
  <c r="H5" i="1"/>
  <c r="H6" i="1"/>
  <c r="H7" i="1"/>
  <c r="H8" i="1"/>
  <c r="H9" i="1"/>
  <c r="H10" i="1"/>
  <c r="H11" i="1"/>
  <c r="H2" i="1"/>
  <c r="E13" i="21"/>
  <c r="E13" i="20"/>
  <c r="E13" i="19"/>
  <c r="E13" i="18"/>
  <c r="E13" i="17"/>
  <c r="E13" i="16"/>
  <c r="E13" i="15"/>
  <c r="F13" i="14"/>
  <c r="E3" i="10"/>
  <c r="E13" i="10" s="1"/>
  <c r="E7" i="10"/>
  <c r="E13" i="13"/>
  <c r="AI489" i="12"/>
  <c r="AI22" i="11"/>
  <c r="AI179" i="9"/>
  <c r="AI143" i="8"/>
  <c r="AI193" i="7"/>
  <c r="AI329" i="6"/>
  <c r="AI289" i="5"/>
  <c r="AI148" i="4"/>
  <c r="E6" i="10"/>
  <c r="E4" i="10"/>
  <c r="AH179" i="12" l="1"/>
  <c r="AH180" i="12"/>
  <c r="AH181" i="12"/>
  <c r="AH182" i="12"/>
  <c r="AH183" i="12"/>
  <c r="AH184" i="12"/>
  <c r="AH185" i="12"/>
  <c r="AH186" i="12"/>
  <c r="AH187" i="12"/>
  <c r="AH188" i="12"/>
  <c r="AH189" i="12"/>
  <c r="AH190" i="12"/>
  <c r="AH191" i="12"/>
  <c r="AH192" i="12"/>
  <c r="AH193" i="12"/>
  <c r="AH194" i="12"/>
  <c r="AH195" i="12"/>
  <c r="AH196" i="12"/>
  <c r="AH197" i="12"/>
  <c r="AH198" i="12"/>
  <c r="AH199" i="12"/>
  <c r="AH200" i="12"/>
  <c r="AH201" i="12"/>
  <c r="AH202" i="12"/>
  <c r="AH203" i="12"/>
  <c r="AH204" i="12"/>
  <c r="AH205" i="12"/>
  <c r="AH206" i="12"/>
  <c r="AH207" i="12"/>
  <c r="AH208" i="12"/>
  <c r="AH209" i="12"/>
  <c r="AH210" i="12"/>
  <c r="AH211" i="12"/>
  <c r="AH212" i="12"/>
  <c r="AH213" i="12"/>
  <c r="AH214" i="12"/>
  <c r="AH215" i="12"/>
  <c r="AH216" i="12"/>
  <c r="AH217" i="12"/>
  <c r="AH218" i="12"/>
  <c r="AH219" i="12"/>
  <c r="AH220" i="12"/>
  <c r="AH221" i="12"/>
  <c r="AH222" i="12"/>
  <c r="AH223" i="12"/>
  <c r="AH224" i="12"/>
  <c r="AH225" i="12"/>
  <c r="AH226" i="12"/>
  <c r="AH227" i="12"/>
  <c r="AH228" i="12"/>
  <c r="AH229" i="12"/>
  <c r="AH230" i="12"/>
  <c r="AH231" i="12"/>
  <c r="AH232" i="12"/>
  <c r="AH233" i="12"/>
  <c r="AH234" i="12"/>
  <c r="AH235" i="12"/>
  <c r="AH236" i="12"/>
  <c r="AH237" i="12"/>
  <c r="AH238" i="12"/>
  <c r="AH239" i="12"/>
  <c r="AH240" i="12"/>
  <c r="AH241" i="12"/>
  <c r="AH242" i="12"/>
  <c r="AH243" i="12"/>
  <c r="AH244" i="12"/>
  <c r="AH245" i="12"/>
  <c r="AH246" i="12"/>
  <c r="AH247" i="12"/>
  <c r="AH248" i="12"/>
  <c r="AH249" i="12"/>
  <c r="AH250" i="12"/>
  <c r="AH251" i="12"/>
  <c r="AH252" i="12"/>
  <c r="AH253" i="12"/>
  <c r="AH254" i="12"/>
  <c r="AH255" i="12"/>
  <c r="AH256" i="12"/>
  <c r="AH257" i="12"/>
  <c r="AH258" i="12"/>
  <c r="AH259" i="12"/>
  <c r="AH260" i="12"/>
  <c r="AH261" i="12"/>
  <c r="AH262" i="12"/>
  <c r="AH263" i="12"/>
  <c r="AH264" i="12"/>
  <c r="AH265" i="12"/>
  <c r="AH266" i="12"/>
  <c r="AH267" i="12"/>
  <c r="AH268" i="12"/>
  <c r="AH269" i="12"/>
  <c r="AH270" i="12"/>
  <c r="AH271" i="12"/>
  <c r="AH272" i="12"/>
  <c r="AH273" i="12"/>
  <c r="AH274" i="12"/>
  <c r="AH275" i="12"/>
  <c r="AH276" i="12"/>
  <c r="AH277" i="12"/>
  <c r="AH278" i="12"/>
  <c r="AH279" i="12"/>
  <c r="AH280" i="12"/>
  <c r="AH281" i="12"/>
  <c r="AH282" i="12"/>
  <c r="AH283" i="12"/>
  <c r="AH284" i="12"/>
  <c r="AH285" i="12"/>
  <c r="AH286" i="12"/>
  <c r="AH287" i="12"/>
  <c r="AH288" i="12"/>
  <c r="AH289" i="12"/>
  <c r="AH290" i="12"/>
  <c r="AH291" i="12"/>
  <c r="AH292" i="12"/>
  <c r="AH293" i="12"/>
  <c r="AH294" i="12"/>
  <c r="AH295" i="12"/>
  <c r="AH296" i="12"/>
  <c r="AH297" i="12"/>
  <c r="AH298" i="12"/>
  <c r="AH299" i="12"/>
  <c r="AH300" i="12"/>
  <c r="AH301" i="12"/>
  <c r="AH302" i="12"/>
  <c r="AH303" i="12"/>
  <c r="AH304" i="12"/>
  <c r="AH305" i="12"/>
  <c r="AH306" i="12"/>
  <c r="AH307" i="12"/>
  <c r="AH308" i="12"/>
  <c r="AH309" i="12"/>
  <c r="AH310" i="12"/>
  <c r="AH311" i="12"/>
  <c r="AH312" i="12"/>
  <c r="AH313" i="12"/>
  <c r="AH314" i="12"/>
  <c r="AH315" i="12"/>
  <c r="AH316" i="12"/>
  <c r="AH317" i="12"/>
  <c r="AH318" i="12"/>
  <c r="AH319" i="12"/>
  <c r="AH320" i="12"/>
  <c r="AH321" i="12"/>
  <c r="AH322" i="12"/>
  <c r="AH323" i="12"/>
  <c r="AH324" i="12"/>
  <c r="AH325" i="12"/>
  <c r="AH326" i="12"/>
  <c r="AH327" i="12"/>
  <c r="AH328" i="12"/>
  <c r="AH329" i="12"/>
  <c r="AH330" i="12"/>
  <c r="AH331" i="12"/>
  <c r="AH332" i="12"/>
  <c r="AH333" i="12"/>
  <c r="AH334" i="12"/>
  <c r="AH335" i="12"/>
  <c r="AH336" i="12"/>
  <c r="AH337" i="12"/>
  <c r="AH338" i="12"/>
  <c r="AH339" i="12"/>
  <c r="AH340" i="12"/>
  <c r="AH341" i="12"/>
  <c r="AH342" i="12"/>
  <c r="AH343" i="12"/>
  <c r="AH344" i="12"/>
  <c r="AH345" i="12"/>
  <c r="AH346" i="12"/>
  <c r="AH347" i="12"/>
  <c r="AH348" i="12"/>
  <c r="AH349" i="12"/>
  <c r="AH350" i="12"/>
  <c r="AH351" i="12"/>
  <c r="AH352" i="12"/>
  <c r="AH353" i="12"/>
  <c r="AH354" i="12"/>
  <c r="AH355" i="12"/>
  <c r="AH356" i="12"/>
  <c r="AH357" i="12"/>
  <c r="AH358" i="12"/>
  <c r="AH359" i="12"/>
  <c r="AH360" i="12"/>
  <c r="AH361" i="12"/>
  <c r="AH362" i="12"/>
  <c r="AH363" i="12"/>
  <c r="AH364" i="12"/>
  <c r="AH365" i="12"/>
  <c r="AH366" i="12"/>
  <c r="AH367" i="12"/>
  <c r="AH368" i="12"/>
  <c r="AH369" i="12"/>
  <c r="AH370" i="12"/>
  <c r="AH371" i="12"/>
  <c r="AH372" i="12"/>
  <c r="AH373" i="12"/>
  <c r="AH374" i="12"/>
  <c r="AH375" i="12"/>
  <c r="AH376" i="12"/>
  <c r="AH377" i="12"/>
  <c r="AH378" i="12"/>
  <c r="AH379" i="12"/>
  <c r="AH380" i="12"/>
  <c r="AH381" i="12"/>
  <c r="AH382" i="12"/>
  <c r="AH383" i="12"/>
  <c r="AH384" i="12"/>
  <c r="AH385" i="12"/>
  <c r="AH386" i="12"/>
  <c r="AH387" i="12"/>
  <c r="AH388" i="12"/>
  <c r="AH389" i="12"/>
  <c r="AH390" i="12"/>
  <c r="AH391" i="12"/>
  <c r="AH392" i="12"/>
  <c r="AH393" i="12"/>
  <c r="AH394" i="12"/>
  <c r="AH395" i="12"/>
  <c r="AH396" i="12"/>
  <c r="AH397" i="12"/>
  <c r="AH398" i="12"/>
  <c r="AH399" i="12"/>
  <c r="AH400" i="12"/>
  <c r="AH401" i="12"/>
  <c r="AH402" i="12"/>
  <c r="AH403" i="12"/>
  <c r="AH404" i="12"/>
  <c r="AH405" i="12"/>
  <c r="AH406" i="12"/>
  <c r="AH407" i="12"/>
  <c r="AH408" i="12"/>
  <c r="AH409" i="12"/>
  <c r="AH410" i="12"/>
  <c r="AH411" i="12"/>
  <c r="AH412" i="12"/>
  <c r="AH413" i="12"/>
  <c r="AH414" i="12"/>
  <c r="AH415" i="12"/>
  <c r="AH416" i="12"/>
  <c r="AH417" i="12"/>
  <c r="AH418" i="12"/>
  <c r="AH419" i="12"/>
  <c r="AH420" i="12"/>
  <c r="AH421" i="12"/>
  <c r="AH422" i="12"/>
  <c r="AH423" i="12"/>
  <c r="AH424" i="12"/>
  <c r="AH425" i="12"/>
  <c r="AH426" i="12"/>
  <c r="AH427" i="12"/>
  <c r="AH428" i="12"/>
  <c r="AH429" i="12"/>
  <c r="AH430" i="12"/>
  <c r="AH431" i="12"/>
  <c r="AH432" i="12"/>
  <c r="AH433" i="12"/>
  <c r="AH434" i="12"/>
  <c r="AH435" i="12"/>
  <c r="AH436" i="12"/>
  <c r="AH437" i="12"/>
  <c r="AH438" i="12"/>
  <c r="AH439" i="12"/>
  <c r="AH440" i="12"/>
  <c r="AH441" i="12"/>
  <c r="AH442" i="12"/>
  <c r="AH443" i="12"/>
  <c r="AH444" i="12"/>
  <c r="AH445" i="12"/>
  <c r="AH446" i="12"/>
  <c r="AH447" i="12"/>
  <c r="AH448" i="12"/>
  <c r="AH449" i="12"/>
  <c r="AH450" i="12"/>
  <c r="AH451" i="12"/>
  <c r="AH452" i="12"/>
  <c r="AH453" i="12"/>
  <c r="AH454" i="12"/>
  <c r="AH455" i="12"/>
  <c r="AH456" i="12"/>
  <c r="AH457" i="12"/>
  <c r="AH458" i="12"/>
  <c r="AH459" i="12"/>
  <c r="AH460" i="12"/>
  <c r="AH461" i="12"/>
  <c r="AH462" i="12"/>
  <c r="AH463" i="12"/>
  <c r="AH464" i="12"/>
  <c r="AH465" i="12"/>
  <c r="AH466" i="12"/>
  <c r="AH467" i="12"/>
  <c r="AH468" i="12"/>
  <c r="AH469" i="12"/>
  <c r="AH470" i="12"/>
  <c r="AH471" i="12"/>
  <c r="AH472" i="12"/>
  <c r="AH473" i="12"/>
  <c r="AH474" i="12"/>
  <c r="AH475" i="12"/>
  <c r="AH476" i="12"/>
  <c r="AH477" i="12"/>
  <c r="AH478" i="12"/>
  <c r="AH479" i="12"/>
  <c r="AH480" i="12"/>
  <c r="AH481" i="12"/>
  <c r="AH482" i="12"/>
  <c r="AH483" i="12"/>
  <c r="AH484" i="12"/>
  <c r="AH485" i="12"/>
  <c r="AH486" i="12"/>
  <c r="AH487" i="12"/>
  <c r="AH488" i="12"/>
  <c r="AH178" i="12"/>
  <c r="AH177" i="12"/>
  <c r="AH176" i="12"/>
  <c r="AH175" i="12"/>
  <c r="AH174" i="12"/>
  <c r="AH173" i="12"/>
  <c r="AH172" i="12"/>
  <c r="AH171" i="12"/>
  <c r="AH170" i="12"/>
  <c r="AH169" i="12"/>
  <c r="AH168" i="12"/>
  <c r="AH167" i="12"/>
  <c r="AH166" i="12"/>
  <c r="AH165" i="12"/>
  <c r="AH164" i="12"/>
  <c r="AH163" i="12"/>
  <c r="AH162" i="12"/>
  <c r="AH161" i="12"/>
  <c r="AH160" i="12"/>
  <c r="AH159" i="12"/>
  <c r="AH158" i="12"/>
  <c r="AH157" i="12"/>
  <c r="AH156" i="12"/>
  <c r="AH155" i="12"/>
  <c r="AH154" i="12"/>
  <c r="AH153" i="12"/>
  <c r="AH152" i="12"/>
  <c r="AH151" i="12"/>
  <c r="AH150" i="12"/>
  <c r="AH149" i="12"/>
  <c r="AH148" i="12"/>
  <c r="AH147" i="12"/>
  <c r="AH146" i="12"/>
  <c r="AH145" i="12"/>
  <c r="AH144" i="12"/>
  <c r="AH143" i="12"/>
  <c r="AH142" i="12"/>
  <c r="AH141" i="12"/>
  <c r="AH140" i="12"/>
  <c r="AH139" i="12"/>
  <c r="AH138" i="12"/>
  <c r="AH137" i="12"/>
  <c r="AH136" i="12"/>
  <c r="AH135" i="12"/>
  <c r="AH134" i="12"/>
  <c r="AH133" i="12"/>
  <c r="AH132" i="12"/>
  <c r="AH131" i="12"/>
  <c r="AH130" i="12"/>
  <c r="AH129" i="12"/>
  <c r="AH128" i="12"/>
  <c r="AH127" i="12"/>
  <c r="AH126" i="12"/>
  <c r="AH125" i="12"/>
  <c r="AH124" i="12"/>
  <c r="AH123" i="12"/>
  <c r="AH122" i="12"/>
  <c r="AH121" i="12"/>
  <c r="AH120" i="12"/>
  <c r="AH119" i="12"/>
  <c r="AH118" i="12"/>
  <c r="AH117" i="12"/>
  <c r="AH116" i="12"/>
  <c r="AH115" i="12"/>
  <c r="AH114" i="12"/>
  <c r="AH113" i="12"/>
  <c r="AH112" i="12"/>
  <c r="AH111" i="12"/>
  <c r="AH110" i="12"/>
  <c r="AH109" i="12"/>
  <c r="AH108" i="12"/>
  <c r="AH107" i="12"/>
  <c r="AH106" i="12"/>
  <c r="AH105" i="12"/>
  <c r="AH104" i="12"/>
  <c r="AH103" i="12"/>
  <c r="AH102" i="12"/>
  <c r="AH101" i="12"/>
  <c r="AH100" i="12"/>
  <c r="AH99" i="12"/>
  <c r="AH98" i="12"/>
  <c r="AH97" i="12"/>
  <c r="AH96" i="12"/>
  <c r="AH95" i="12"/>
  <c r="AH94" i="12"/>
  <c r="AH93" i="12"/>
  <c r="AH92" i="12"/>
  <c r="AH91" i="12"/>
  <c r="AH90" i="12"/>
  <c r="AH89" i="12"/>
  <c r="AH88" i="12"/>
  <c r="AH87" i="12"/>
  <c r="AH86" i="12"/>
  <c r="AH85" i="12"/>
  <c r="AH84" i="12"/>
  <c r="AH83" i="12"/>
  <c r="AH82" i="12"/>
  <c r="AH81" i="12"/>
  <c r="AH80" i="12"/>
  <c r="AH79" i="12"/>
  <c r="AH78" i="12"/>
  <c r="AH77" i="12"/>
  <c r="AH76" i="12"/>
  <c r="AH75" i="12"/>
  <c r="AH74" i="12"/>
  <c r="AH73" i="12"/>
  <c r="AH72" i="12"/>
  <c r="AH71" i="12"/>
  <c r="AH70" i="12"/>
  <c r="AH69" i="12"/>
  <c r="AH68" i="12"/>
  <c r="AH67" i="12"/>
  <c r="AH66" i="12"/>
  <c r="AH65" i="12"/>
  <c r="AH64" i="12"/>
  <c r="AH63" i="12"/>
  <c r="AH62" i="12"/>
  <c r="AH61" i="12"/>
  <c r="AH60" i="12"/>
  <c r="AH59" i="12"/>
  <c r="AH58" i="12"/>
  <c r="AH57" i="12"/>
  <c r="AH56" i="12"/>
  <c r="AH55" i="12"/>
  <c r="AH54" i="12"/>
  <c r="AH53" i="12"/>
  <c r="AH52" i="12"/>
  <c r="AH51" i="12"/>
  <c r="AH50" i="12"/>
  <c r="AH49" i="12"/>
  <c r="AH48" i="12"/>
  <c r="AH47" i="12"/>
  <c r="AH46" i="12"/>
  <c r="AH45" i="12"/>
  <c r="AH44" i="12"/>
  <c r="AH43" i="12"/>
  <c r="AH42" i="12"/>
  <c r="AH41" i="12"/>
  <c r="AH40" i="12"/>
  <c r="AH39" i="12"/>
  <c r="AH38" i="12"/>
  <c r="AH37" i="12"/>
  <c r="AH36" i="12"/>
  <c r="AH35" i="12"/>
  <c r="AH34" i="12"/>
  <c r="AH33" i="12"/>
  <c r="AH32" i="12"/>
  <c r="AH31" i="12"/>
  <c r="AH30" i="12"/>
  <c r="AH29" i="12"/>
  <c r="AH28" i="12"/>
  <c r="AH27" i="12"/>
  <c r="AH26" i="12"/>
  <c r="AH25" i="12"/>
  <c r="AH24" i="12"/>
  <c r="AH23" i="12"/>
  <c r="AH22" i="12"/>
  <c r="AH21" i="12"/>
  <c r="AH20" i="12"/>
  <c r="AH19" i="12"/>
  <c r="AH18" i="12"/>
  <c r="AH17" i="12"/>
  <c r="AH16" i="12"/>
  <c r="AH15" i="12"/>
  <c r="AH14" i="12"/>
  <c r="AH13" i="12"/>
  <c r="AH12" i="12"/>
  <c r="AH11" i="12"/>
  <c r="AH10" i="12"/>
  <c r="AH9" i="12"/>
  <c r="AH8" i="12"/>
  <c r="AH7" i="12"/>
  <c r="AH6" i="12"/>
  <c r="AH5" i="12"/>
  <c r="AH4" i="12"/>
  <c r="AH3" i="12"/>
  <c r="AH2" i="12"/>
  <c r="AH21" i="11"/>
  <c r="AH20" i="11"/>
  <c r="AH19" i="11"/>
  <c r="AH18" i="11"/>
  <c r="AH17" i="11"/>
  <c r="AH16" i="11"/>
  <c r="AH15" i="11"/>
  <c r="AH14" i="11"/>
  <c r="AH13" i="11"/>
  <c r="AH12" i="11"/>
  <c r="AH11" i="11"/>
  <c r="AH10" i="11"/>
  <c r="AH9" i="11"/>
  <c r="AH8" i="11"/>
  <c r="AH7" i="11"/>
  <c r="AH6" i="11"/>
  <c r="AH5" i="11"/>
  <c r="AH4" i="11"/>
  <c r="AH3" i="11"/>
  <c r="AH2" i="11"/>
  <c r="E2" i="10"/>
  <c r="AI137" i="3"/>
  <c r="AI88" i="2"/>
  <c r="AH2" i="7"/>
  <c r="AH143" i="9"/>
  <c r="AH144" i="9"/>
  <c r="AH145" i="9"/>
  <c r="AH146" i="9"/>
  <c r="AH147" i="9"/>
  <c r="AH148" i="9"/>
  <c r="AH149" i="9"/>
  <c r="AH150" i="9"/>
  <c r="AH151" i="9"/>
  <c r="AH152" i="9"/>
  <c r="AH153" i="9"/>
  <c r="AH154" i="9"/>
  <c r="AH155" i="9"/>
  <c r="AH156" i="9"/>
  <c r="AH157" i="9"/>
  <c r="AH158" i="9"/>
  <c r="AH159" i="9"/>
  <c r="AH160" i="9"/>
  <c r="AH161" i="9"/>
  <c r="AH162" i="9"/>
  <c r="AH163" i="9"/>
  <c r="AH164" i="9"/>
  <c r="AH165" i="9"/>
  <c r="AH166" i="9"/>
  <c r="AH167" i="9"/>
  <c r="AH168" i="9"/>
  <c r="AH169" i="9"/>
  <c r="AH170" i="9"/>
  <c r="AH171" i="9"/>
  <c r="AH172" i="9"/>
  <c r="AH173" i="9"/>
  <c r="AH174" i="9"/>
  <c r="AH175" i="9"/>
  <c r="AH176" i="9"/>
  <c r="AH177" i="9"/>
  <c r="AH178" i="9"/>
  <c r="AH142" i="9"/>
  <c r="AH141" i="9"/>
  <c r="AH140" i="9"/>
  <c r="AH139" i="9"/>
  <c r="AH138" i="9"/>
  <c r="AH137" i="9"/>
  <c r="AH136" i="9"/>
  <c r="AH135" i="9"/>
  <c r="AH134" i="9"/>
  <c r="AH133" i="9"/>
  <c r="AH132" i="9"/>
  <c r="AH131" i="9"/>
  <c r="AH130" i="9"/>
  <c r="AH129" i="9"/>
  <c r="AH128" i="9"/>
  <c r="AH127" i="9"/>
  <c r="AH126" i="9"/>
  <c r="AH125" i="9"/>
  <c r="AH124" i="9"/>
  <c r="AH123" i="9"/>
  <c r="AH122" i="9"/>
  <c r="AH121" i="9"/>
  <c r="AH120" i="9"/>
  <c r="AH119" i="9"/>
  <c r="AH118" i="9"/>
  <c r="AH117" i="9"/>
  <c r="AH116" i="9"/>
  <c r="AH115" i="9"/>
  <c r="AH114" i="9"/>
  <c r="AH113" i="9"/>
  <c r="AH112" i="9"/>
  <c r="AH111" i="9"/>
  <c r="AH110" i="9"/>
  <c r="AH109" i="9"/>
  <c r="AH108" i="9"/>
  <c r="AH107" i="9"/>
  <c r="AH106" i="9"/>
  <c r="AH105" i="9"/>
  <c r="AH104" i="9"/>
  <c r="AH103" i="9"/>
  <c r="AH102" i="9"/>
  <c r="AH101" i="9"/>
  <c r="AH100" i="9"/>
  <c r="AH99" i="9"/>
  <c r="AH98" i="9"/>
  <c r="AH97" i="9"/>
  <c r="AH96" i="9"/>
  <c r="AH95" i="9"/>
  <c r="AH94" i="9"/>
  <c r="AH93" i="9"/>
  <c r="AH92" i="9"/>
  <c r="AH91" i="9"/>
  <c r="AH90" i="9"/>
  <c r="AH89" i="9"/>
  <c r="AH88" i="9"/>
  <c r="AH87" i="9"/>
  <c r="AH86" i="9"/>
  <c r="AH85" i="9"/>
  <c r="AH84" i="9"/>
  <c r="AH83" i="9"/>
  <c r="AH82" i="9"/>
  <c r="AH81" i="9"/>
  <c r="AH80" i="9"/>
  <c r="AH79" i="9"/>
  <c r="AH78" i="9"/>
  <c r="AH77" i="9"/>
  <c r="AH76" i="9"/>
  <c r="AH75" i="9"/>
  <c r="AH74" i="9"/>
  <c r="AH73" i="9"/>
  <c r="AH72" i="9"/>
  <c r="AH71" i="9"/>
  <c r="AH70" i="9"/>
  <c r="AH69" i="9"/>
  <c r="AH68" i="9"/>
  <c r="AH67" i="9"/>
  <c r="AH66" i="9"/>
  <c r="AH65" i="9"/>
  <c r="AH64" i="9"/>
  <c r="AH63" i="9"/>
  <c r="AH62" i="9"/>
  <c r="AH61" i="9"/>
  <c r="AH60" i="9"/>
  <c r="AH59" i="9"/>
  <c r="AH58" i="9"/>
  <c r="AH57" i="9"/>
  <c r="AH56" i="9"/>
  <c r="AH55" i="9"/>
  <c r="AH54" i="9"/>
  <c r="AH53" i="9"/>
  <c r="AH52" i="9"/>
  <c r="AH51" i="9"/>
  <c r="AH50" i="9"/>
  <c r="AH49" i="9"/>
  <c r="AH48" i="9"/>
  <c r="AH47" i="9"/>
  <c r="AH46" i="9"/>
  <c r="AH45" i="9"/>
  <c r="AH44" i="9"/>
  <c r="AH43" i="9"/>
  <c r="AH42" i="9"/>
  <c r="AH41" i="9"/>
  <c r="AH40" i="9"/>
  <c r="AH39" i="9"/>
  <c r="AH38" i="9"/>
  <c r="AH37" i="9"/>
  <c r="AH36" i="9"/>
  <c r="AH35" i="9"/>
  <c r="AH34" i="9"/>
  <c r="AH33" i="9"/>
  <c r="AH32" i="9"/>
  <c r="AH31" i="9"/>
  <c r="AH30" i="9"/>
  <c r="AH29" i="9"/>
  <c r="AH28" i="9"/>
  <c r="AH27" i="9"/>
  <c r="AH26" i="9"/>
  <c r="AH25" i="9"/>
  <c r="AH24" i="9"/>
  <c r="AH23" i="9"/>
  <c r="AH22" i="9"/>
  <c r="AH21" i="9"/>
  <c r="AH20" i="9"/>
  <c r="AH19" i="9"/>
  <c r="AH18" i="9"/>
  <c r="AH17" i="9"/>
  <c r="AH16" i="9"/>
  <c r="AH15" i="9"/>
  <c r="AH14" i="9"/>
  <c r="AH13" i="9"/>
  <c r="AH12" i="9"/>
  <c r="AH11" i="9"/>
  <c r="AH10" i="9"/>
  <c r="AH9" i="9"/>
  <c r="AH8" i="9"/>
  <c r="AH7" i="9"/>
  <c r="AH6" i="9"/>
  <c r="AH5" i="9"/>
  <c r="AH4" i="9"/>
  <c r="AH3" i="9"/>
  <c r="AH2" i="9"/>
  <c r="AH137" i="8"/>
  <c r="AH138" i="8"/>
  <c r="AH139" i="8"/>
  <c r="AH140" i="8"/>
  <c r="AH141" i="8"/>
  <c r="AH142" i="8"/>
  <c r="AH2" i="8"/>
  <c r="AH136" i="8"/>
  <c r="AH135" i="8"/>
  <c r="AH134" i="8"/>
  <c r="AH133" i="8"/>
  <c r="AH132" i="8"/>
  <c r="AH131" i="8"/>
  <c r="AH130" i="8"/>
  <c r="AH129" i="8"/>
  <c r="AH128" i="8"/>
  <c r="AH127" i="8"/>
  <c r="AH126" i="8"/>
  <c r="AH125" i="8"/>
  <c r="AH124" i="8"/>
  <c r="AH123" i="8"/>
  <c r="AH122" i="8"/>
  <c r="AH121" i="8"/>
  <c r="AH120" i="8"/>
  <c r="AH119" i="8"/>
  <c r="AH118" i="8"/>
  <c r="AH117" i="8"/>
  <c r="AH116" i="8"/>
  <c r="AH115" i="8"/>
  <c r="AH114" i="8"/>
  <c r="AH113" i="8"/>
  <c r="AH112" i="8"/>
  <c r="AH111" i="8"/>
  <c r="AH110" i="8"/>
  <c r="AH109" i="8"/>
  <c r="AH108" i="8"/>
  <c r="AH107" i="8"/>
  <c r="AH106" i="8"/>
  <c r="AH105" i="8"/>
  <c r="AH104" i="8"/>
  <c r="AH103" i="8"/>
  <c r="AH102" i="8"/>
  <c r="AH101" i="8"/>
  <c r="AH100" i="8"/>
  <c r="AH99" i="8"/>
  <c r="AH98" i="8"/>
  <c r="AH97" i="8"/>
  <c r="AH96" i="8"/>
  <c r="AH95" i="8"/>
  <c r="AH94" i="8"/>
  <c r="AH93" i="8"/>
  <c r="AH92" i="8"/>
  <c r="AH91" i="8"/>
  <c r="AH90" i="8"/>
  <c r="AH89" i="8"/>
  <c r="AH88" i="8"/>
  <c r="AH87" i="8"/>
  <c r="AH86" i="8"/>
  <c r="AH85" i="8"/>
  <c r="AH84" i="8"/>
  <c r="AH83" i="8"/>
  <c r="AH82" i="8"/>
  <c r="AH81" i="8"/>
  <c r="AH80" i="8"/>
  <c r="AH79" i="8"/>
  <c r="AH78" i="8"/>
  <c r="AH77" i="8"/>
  <c r="AH76" i="8"/>
  <c r="AH75" i="8"/>
  <c r="AH74" i="8"/>
  <c r="AH73" i="8"/>
  <c r="AH72" i="8"/>
  <c r="AH71" i="8"/>
  <c r="AH70" i="8"/>
  <c r="AH69" i="8"/>
  <c r="AH68" i="8"/>
  <c r="AH67" i="8"/>
  <c r="AH66" i="8"/>
  <c r="AH65" i="8"/>
  <c r="AH64" i="8"/>
  <c r="AH63" i="8"/>
  <c r="AH62" i="8"/>
  <c r="AH61" i="8"/>
  <c r="AH60" i="8"/>
  <c r="AH59" i="8"/>
  <c r="AH58" i="8"/>
  <c r="AH57" i="8"/>
  <c r="AH56" i="8"/>
  <c r="AH55" i="8"/>
  <c r="AH54" i="8"/>
  <c r="AH53" i="8"/>
  <c r="AH52" i="8"/>
  <c r="AH51" i="8"/>
  <c r="AH50" i="8"/>
  <c r="AH49" i="8"/>
  <c r="AH48" i="8"/>
  <c r="AH47" i="8"/>
  <c r="AH46" i="8"/>
  <c r="AH45" i="8"/>
  <c r="AH44" i="8"/>
  <c r="AH43" i="8"/>
  <c r="AH42" i="8"/>
  <c r="AH41" i="8"/>
  <c r="AH40" i="8"/>
  <c r="AH39" i="8"/>
  <c r="AH38" i="8"/>
  <c r="AH37" i="8"/>
  <c r="AH36" i="8"/>
  <c r="AH35" i="8"/>
  <c r="AH34" i="8"/>
  <c r="AH33" i="8"/>
  <c r="AH32" i="8"/>
  <c r="AH31" i="8"/>
  <c r="AH30" i="8"/>
  <c r="AH29" i="8"/>
  <c r="AH28" i="8"/>
  <c r="AH27" i="8"/>
  <c r="AH26" i="8"/>
  <c r="AH25" i="8"/>
  <c r="AH24" i="8"/>
  <c r="AH23" i="8"/>
  <c r="AH22" i="8"/>
  <c r="AH21" i="8"/>
  <c r="AH20" i="8"/>
  <c r="AH19" i="8"/>
  <c r="AH18" i="8"/>
  <c r="AH17" i="8"/>
  <c r="AH16" i="8"/>
  <c r="AH15" i="8"/>
  <c r="AH14" i="8"/>
  <c r="AH13" i="8"/>
  <c r="AH12" i="8"/>
  <c r="AH11" i="8"/>
  <c r="AH10" i="8"/>
  <c r="AH9" i="8"/>
  <c r="AH8" i="8"/>
  <c r="AH7" i="8"/>
  <c r="AH6" i="8"/>
  <c r="AH5" i="8"/>
  <c r="AH4" i="8"/>
  <c r="AH3" i="8"/>
  <c r="AH137" i="7"/>
  <c r="AH138" i="7"/>
  <c r="AH139" i="7"/>
  <c r="AH140" i="7"/>
  <c r="AH141" i="7"/>
  <c r="AH142" i="7"/>
  <c r="AH143" i="7"/>
  <c r="AH144" i="7"/>
  <c r="AH145" i="7"/>
  <c r="AH146" i="7"/>
  <c r="AH147" i="7"/>
  <c r="AH148" i="7"/>
  <c r="AH149" i="7"/>
  <c r="AH150" i="7"/>
  <c r="AH151" i="7"/>
  <c r="AH152" i="7"/>
  <c r="AH153" i="7"/>
  <c r="AH154" i="7"/>
  <c r="AH155" i="7"/>
  <c r="AH156" i="7"/>
  <c r="AH157" i="7"/>
  <c r="AH158" i="7"/>
  <c r="AH159" i="7"/>
  <c r="AH160" i="7"/>
  <c r="AH161" i="7"/>
  <c r="AH162" i="7"/>
  <c r="AH163" i="7"/>
  <c r="AH164" i="7"/>
  <c r="AH165" i="7"/>
  <c r="AH166" i="7"/>
  <c r="AH167" i="7"/>
  <c r="AH168" i="7"/>
  <c r="AH169" i="7"/>
  <c r="AH170" i="7"/>
  <c r="AH171" i="7"/>
  <c r="AH172" i="7"/>
  <c r="AH173" i="7"/>
  <c r="AH174" i="7"/>
  <c r="AH175" i="7"/>
  <c r="AH176" i="7"/>
  <c r="AH177" i="7"/>
  <c r="AH178" i="7"/>
  <c r="AH179" i="7"/>
  <c r="AH180" i="7"/>
  <c r="AH181" i="7"/>
  <c r="AH182" i="7"/>
  <c r="AH183" i="7"/>
  <c r="AH184" i="7"/>
  <c r="AH185" i="7"/>
  <c r="AH186" i="7"/>
  <c r="AH187" i="7"/>
  <c r="AH188" i="7"/>
  <c r="AH189" i="7"/>
  <c r="AH190" i="7"/>
  <c r="AH191" i="7"/>
  <c r="AH192" i="7"/>
  <c r="AH136" i="7"/>
  <c r="AH135" i="7"/>
  <c r="AH134" i="7"/>
  <c r="AH133" i="7"/>
  <c r="AH132" i="7"/>
  <c r="AH131" i="7"/>
  <c r="AH130" i="7"/>
  <c r="AH129" i="7"/>
  <c r="AH128" i="7"/>
  <c r="AH127" i="7"/>
  <c r="AH126" i="7"/>
  <c r="AH125" i="7"/>
  <c r="AH124" i="7"/>
  <c r="AH123" i="7"/>
  <c r="AH122" i="7"/>
  <c r="AH121" i="7"/>
  <c r="AH120" i="7"/>
  <c r="AH119" i="7"/>
  <c r="AH118" i="7"/>
  <c r="AH117" i="7"/>
  <c r="AH116" i="7"/>
  <c r="AH115" i="7"/>
  <c r="AH114" i="7"/>
  <c r="AH113" i="7"/>
  <c r="AH112" i="7"/>
  <c r="AH111" i="7"/>
  <c r="AH110" i="7"/>
  <c r="AH109" i="7"/>
  <c r="AH108" i="7"/>
  <c r="AH107" i="7"/>
  <c r="AH106" i="7"/>
  <c r="AH105" i="7"/>
  <c r="AH104" i="7"/>
  <c r="AH103" i="7"/>
  <c r="AH102" i="7"/>
  <c r="AH101" i="7"/>
  <c r="AH100" i="7"/>
  <c r="AH99" i="7"/>
  <c r="AH98" i="7"/>
  <c r="AH97" i="7"/>
  <c r="AH96" i="7"/>
  <c r="AH95" i="7"/>
  <c r="AH94" i="7"/>
  <c r="AH93" i="7"/>
  <c r="AH92" i="7"/>
  <c r="AH91" i="7"/>
  <c r="AH90" i="7"/>
  <c r="AH89" i="7"/>
  <c r="AH88" i="7"/>
  <c r="AH87" i="7"/>
  <c r="AH86" i="7"/>
  <c r="AH85" i="7"/>
  <c r="AH84" i="7"/>
  <c r="AH83" i="7"/>
  <c r="AH82" i="7"/>
  <c r="AH81" i="7"/>
  <c r="AH80" i="7"/>
  <c r="AH79" i="7"/>
  <c r="AH78" i="7"/>
  <c r="AH77" i="7"/>
  <c r="AH76" i="7"/>
  <c r="AH75" i="7"/>
  <c r="AH74" i="7"/>
  <c r="AH73" i="7"/>
  <c r="AH72" i="7"/>
  <c r="AH71" i="7"/>
  <c r="AH70" i="7"/>
  <c r="AH69" i="7"/>
  <c r="AH68" i="7"/>
  <c r="AH67" i="7"/>
  <c r="AH66" i="7"/>
  <c r="AH65" i="7"/>
  <c r="AH64" i="7"/>
  <c r="AH63" i="7"/>
  <c r="AH62" i="7"/>
  <c r="AH61" i="7"/>
  <c r="AH60" i="7"/>
  <c r="AH59" i="7"/>
  <c r="AH58" i="7"/>
  <c r="AH57" i="7"/>
  <c r="AH56" i="7"/>
  <c r="AH55" i="7"/>
  <c r="AH54" i="7"/>
  <c r="AH53" i="7"/>
  <c r="AH52" i="7"/>
  <c r="AH51" i="7"/>
  <c r="AH50" i="7"/>
  <c r="AH49" i="7"/>
  <c r="AH48" i="7"/>
  <c r="AH47" i="7"/>
  <c r="AH46" i="7"/>
  <c r="AH45" i="7"/>
  <c r="AH44" i="7"/>
  <c r="AH43" i="7"/>
  <c r="AH42" i="7"/>
  <c r="AH41" i="7"/>
  <c r="AH40" i="7"/>
  <c r="AH39" i="7"/>
  <c r="AH38" i="7"/>
  <c r="AH37" i="7"/>
  <c r="AH36" i="7"/>
  <c r="AH35" i="7"/>
  <c r="AH34" i="7"/>
  <c r="AH33" i="7"/>
  <c r="AH32" i="7"/>
  <c r="AH31" i="7"/>
  <c r="AH30" i="7"/>
  <c r="AH29" i="7"/>
  <c r="AH28" i="7"/>
  <c r="AH27" i="7"/>
  <c r="AH26" i="7"/>
  <c r="AH25" i="7"/>
  <c r="AH24" i="7"/>
  <c r="AH23" i="7"/>
  <c r="AH22" i="7"/>
  <c r="AH21" i="7"/>
  <c r="AH20" i="7"/>
  <c r="AH19" i="7"/>
  <c r="AH18" i="7"/>
  <c r="AH17" i="7"/>
  <c r="AH16" i="7"/>
  <c r="AH15" i="7"/>
  <c r="AH14" i="7"/>
  <c r="AH13" i="7"/>
  <c r="AH12" i="7"/>
  <c r="AH11" i="7"/>
  <c r="AH10" i="7"/>
  <c r="AH9" i="7"/>
  <c r="AH8" i="7"/>
  <c r="AH7" i="7"/>
  <c r="AH6" i="7"/>
  <c r="AH5" i="7"/>
  <c r="AH4" i="7"/>
  <c r="AH3" i="7"/>
  <c r="AH289" i="6"/>
  <c r="AH290" i="6"/>
  <c r="AH291" i="6"/>
  <c r="AH292" i="6"/>
  <c r="AH293" i="6"/>
  <c r="AH294" i="6"/>
  <c r="AH295" i="6"/>
  <c r="AH296" i="6"/>
  <c r="AH297" i="6"/>
  <c r="AH298" i="6"/>
  <c r="AH299" i="6"/>
  <c r="AH300" i="6"/>
  <c r="AH301" i="6"/>
  <c r="AH302" i="6"/>
  <c r="AH303" i="6"/>
  <c r="AH304" i="6"/>
  <c r="AH305" i="6"/>
  <c r="AH306" i="6"/>
  <c r="AH307" i="6"/>
  <c r="AH308" i="6"/>
  <c r="AH309" i="6"/>
  <c r="AH310" i="6"/>
  <c r="AH311" i="6"/>
  <c r="AH312" i="6"/>
  <c r="AH313" i="6"/>
  <c r="AH314" i="6"/>
  <c r="AH315" i="6"/>
  <c r="AH316" i="6"/>
  <c r="AH317" i="6"/>
  <c r="AH318" i="6"/>
  <c r="AH319" i="6"/>
  <c r="AH320" i="6"/>
  <c r="AH321" i="6"/>
  <c r="AH322" i="6"/>
  <c r="AH323" i="6"/>
  <c r="AH324" i="6"/>
  <c r="AH325" i="6"/>
  <c r="AH326" i="6"/>
  <c r="AH327" i="6"/>
  <c r="AH328" i="6"/>
  <c r="AH2" i="6"/>
  <c r="AH288" i="6"/>
  <c r="AH287" i="6"/>
  <c r="AH286" i="6"/>
  <c r="AH285" i="6"/>
  <c r="AH284" i="6"/>
  <c r="AH283" i="6"/>
  <c r="AH282" i="6"/>
  <c r="AH281" i="6"/>
  <c r="AH280" i="6"/>
  <c r="AH279" i="6"/>
  <c r="AH278" i="6"/>
  <c r="AH277" i="6"/>
  <c r="AH276" i="6"/>
  <c r="AH275" i="6"/>
  <c r="AH274" i="6"/>
  <c r="AH273" i="6"/>
  <c r="AH272" i="6"/>
  <c r="AH271" i="6"/>
  <c r="AH270" i="6"/>
  <c r="AH269" i="6"/>
  <c r="AH268" i="6"/>
  <c r="AH267" i="6"/>
  <c r="AH266" i="6"/>
  <c r="AH265" i="6"/>
  <c r="AH264" i="6"/>
  <c r="AH263" i="6"/>
  <c r="AH262" i="6"/>
  <c r="AH261" i="6"/>
  <c r="AH260" i="6"/>
  <c r="AH259" i="6"/>
  <c r="AH258" i="6"/>
  <c r="AH257" i="6"/>
  <c r="AH256" i="6"/>
  <c r="AH255" i="6"/>
  <c r="AH254" i="6"/>
  <c r="AH253" i="6"/>
  <c r="AH252" i="6"/>
  <c r="AH251" i="6"/>
  <c r="AH250" i="6"/>
  <c r="AH249" i="6"/>
  <c r="AH248" i="6"/>
  <c r="AH247" i="6"/>
  <c r="AH246" i="6"/>
  <c r="AH245" i="6"/>
  <c r="AH244" i="6"/>
  <c r="AH243" i="6"/>
  <c r="AH242" i="6"/>
  <c r="AH241" i="6"/>
  <c r="AH240" i="6"/>
  <c r="AH239" i="6"/>
  <c r="AH238" i="6"/>
  <c r="AH237" i="6"/>
  <c r="AH236" i="6"/>
  <c r="AH235" i="6"/>
  <c r="AH234" i="6"/>
  <c r="AH233" i="6"/>
  <c r="AH232" i="6"/>
  <c r="AH231" i="6"/>
  <c r="AH230" i="6"/>
  <c r="AH229" i="6"/>
  <c r="AH228" i="6"/>
  <c r="AH227" i="6"/>
  <c r="AH226" i="6"/>
  <c r="AH225" i="6"/>
  <c r="AH224" i="6"/>
  <c r="AH223" i="6"/>
  <c r="AH222" i="6"/>
  <c r="AH221" i="6"/>
  <c r="AH220" i="6"/>
  <c r="AH219" i="6"/>
  <c r="AH218" i="6"/>
  <c r="AH217" i="6"/>
  <c r="AH216" i="6"/>
  <c r="AH215" i="6"/>
  <c r="AH214" i="6"/>
  <c r="AH213" i="6"/>
  <c r="AH212" i="6"/>
  <c r="AH211" i="6"/>
  <c r="AH210" i="6"/>
  <c r="AH209" i="6"/>
  <c r="AH208" i="6"/>
  <c r="AH207" i="6"/>
  <c r="AH206" i="6"/>
  <c r="AH205" i="6"/>
  <c r="AH204" i="6"/>
  <c r="AH203" i="6"/>
  <c r="AH202" i="6"/>
  <c r="AH201" i="6"/>
  <c r="AH200" i="6"/>
  <c r="AH199" i="6"/>
  <c r="AH198" i="6"/>
  <c r="AH197" i="6"/>
  <c r="AH196" i="6"/>
  <c r="AH195" i="6"/>
  <c r="AH194" i="6"/>
  <c r="AH193" i="6"/>
  <c r="AH192" i="6"/>
  <c r="AH191" i="6"/>
  <c r="AH190" i="6"/>
  <c r="AH189" i="6"/>
  <c r="AH188" i="6"/>
  <c r="AH187" i="6"/>
  <c r="AH186" i="6"/>
  <c r="AH185" i="6"/>
  <c r="AH184" i="6"/>
  <c r="AH183" i="6"/>
  <c r="AH182" i="6"/>
  <c r="AH181" i="6"/>
  <c r="AH180" i="6"/>
  <c r="AH179" i="6"/>
  <c r="AH178" i="6"/>
  <c r="AH177" i="6"/>
  <c r="AH176" i="6"/>
  <c r="AH175" i="6"/>
  <c r="AH174" i="6"/>
  <c r="AH173" i="6"/>
  <c r="AH172" i="6"/>
  <c r="AH171" i="6"/>
  <c r="AH170" i="6"/>
  <c r="AH169" i="6"/>
  <c r="AH168" i="6"/>
  <c r="AH167" i="6"/>
  <c r="AH166" i="6"/>
  <c r="AH165" i="6"/>
  <c r="AH164" i="6"/>
  <c r="AH163" i="6"/>
  <c r="AH162" i="6"/>
  <c r="AH161" i="6"/>
  <c r="AH160" i="6"/>
  <c r="AH159" i="6"/>
  <c r="AH158" i="6"/>
  <c r="AH157" i="6"/>
  <c r="AH156" i="6"/>
  <c r="AH155" i="6"/>
  <c r="AH154" i="6"/>
  <c r="AH153" i="6"/>
  <c r="AH152" i="6"/>
  <c r="AH151" i="6"/>
  <c r="AH150" i="6"/>
  <c r="AH149" i="6"/>
  <c r="AH148" i="6"/>
  <c r="AH147" i="6"/>
  <c r="AH146" i="6"/>
  <c r="AH145" i="6"/>
  <c r="AH144" i="6"/>
  <c r="AH143" i="6"/>
  <c r="AH142" i="6"/>
  <c r="AH141" i="6"/>
  <c r="AH140" i="6"/>
  <c r="AH139" i="6"/>
  <c r="AH138" i="6"/>
  <c r="AH137" i="6"/>
  <c r="AH136" i="6"/>
  <c r="AH135" i="6"/>
  <c r="AH134" i="6"/>
  <c r="AH133" i="6"/>
  <c r="AH132" i="6"/>
  <c r="AH131" i="6"/>
  <c r="AH130" i="6"/>
  <c r="AH129" i="6"/>
  <c r="AH128" i="6"/>
  <c r="AH127" i="6"/>
  <c r="AH126" i="6"/>
  <c r="AH125" i="6"/>
  <c r="AH124" i="6"/>
  <c r="AH123" i="6"/>
  <c r="AH122" i="6"/>
  <c r="AH121" i="6"/>
  <c r="AH120" i="6"/>
  <c r="AH119" i="6"/>
  <c r="AH118" i="6"/>
  <c r="AH117" i="6"/>
  <c r="AH116" i="6"/>
  <c r="AH115" i="6"/>
  <c r="AH114" i="6"/>
  <c r="AH113" i="6"/>
  <c r="AH112" i="6"/>
  <c r="AH111" i="6"/>
  <c r="AH110" i="6"/>
  <c r="AH109" i="6"/>
  <c r="AH108" i="6"/>
  <c r="AH107" i="6"/>
  <c r="AH106" i="6"/>
  <c r="AH105" i="6"/>
  <c r="AH104" i="6"/>
  <c r="AH103" i="6"/>
  <c r="AH102" i="6"/>
  <c r="AH101" i="6"/>
  <c r="AH100" i="6"/>
  <c r="AH99" i="6"/>
  <c r="AH98" i="6"/>
  <c r="AH97" i="6"/>
  <c r="AH96" i="6"/>
  <c r="AH95" i="6"/>
  <c r="AH94" i="6"/>
  <c r="AH93" i="6"/>
  <c r="AH92" i="6"/>
  <c r="AH91" i="6"/>
  <c r="AH90" i="6"/>
  <c r="AH89" i="6"/>
  <c r="AH88" i="6"/>
  <c r="AH87" i="6"/>
  <c r="AH86" i="6"/>
  <c r="AH85" i="6"/>
  <c r="AH84" i="6"/>
  <c r="AH83" i="6"/>
  <c r="AH82" i="6"/>
  <c r="AH81" i="6"/>
  <c r="AH80" i="6"/>
  <c r="AH79" i="6"/>
  <c r="AH78" i="6"/>
  <c r="AH77" i="6"/>
  <c r="AH76" i="6"/>
  <c r="AH75" i="6"/>
  <c r="AH74" i="6"/>
  <c r="AH73" i="6"/>
  <c r="AH72" i="6"/>
  <c r="AH71" i="6"/>
  <c r="AH70" i="6"/>
  <c r="AH69" i="6"/>
  <c r="AH68" i="6"/>
  <c r="AH67" i="6"/>
  <c r="AH66" i="6"/>
  <c r="AH65" i="6"/>
  <c r="AH64" i="6"/>
  <c r="AH63" i="6"/>
  <c r="AH62" i="6"/>
  <c r="AH61" i="6"/>
  <c r="AH60" i="6"/>
  <c r="AH59" i="6"/>
  <c r="AH58" i="6"/>
  <c r="AH57" i="6"/>
  <c r="AH56" i="6"/>
  <c r="AH55" i="6"/>
  <c r="AH54" i="6"/>
  <c r="AH53" i="6"/>
  <c r="AH52" i="6"/>
  <c r="AH51" i="6"/>
  <c r="AH50" i="6"/>
  <c r="AH49" i="6"/>
  <c r="AH48" i="6"/>
  <c r="AH47" i="6"/>
  <c r="AH46" i="6"/>
  <c r="AH45" i="6"/>
  <c r="AH44" i="6"/>
  <c r="AH43" i="6"/>
  <c r="AH42" i="6"/>
  <c r="AH41" i="6"/>
  <c r="AH40" i="6"/>
  <c r="AH39" i="6"/>
  <c r="AH38" i="6"/>
  <c r="AH37" i="6"/>
  <c r="AH36" i="6"/>
  <c r="AH35" i="6"/>
  <c r="AH34" i="6"/>
  <c r="AH33" i="6"/>
  <c r="AH32" i="6"/>
  <c r="AH31" i="6"/>
  <c r="AH30" i="6"/>
  <c r="AH29" i="6"/>
  <c r="AH28" i="6"/>
  <c r="AH27" i="6"/>
  <c r="AH26" i="6"/>
  <c r="AH25" i="6"/>
  <c r="AH24" i="6"/>
  <c r="AH23" i="6"/>
  <c r="AH22" i="6"/>
  <c r="AH21" i="6"/>
  <c r="AH20" i="6"/>
  <c r="AH19" i="6"/>
  <c r="AH18" i="6"/>
  <c r="AH17" i="6"/>
  <c r="AH16" i="6"/>
  <c r="AH15" i="6"/>
  <c r="AH14" i="6"/>
  <c r="AH13" i="6"/>
  <c r="AH12" i="6"/>
  <c r="AH11" i="6"/>
  <c r="AH10" i="6"/>
  <c r="AH9" i="6"/>
  <c r="AH8" i="6"/>
  <c r="AH7" i="6"/>
  <c r="AH6" i="6"/>
  <c r="AH5" i="6"/>
  <c r="AH4" i="6"/>
  <c r="AH3" i="6"/>
  <c r="AH148" i="5"/>
  <c r="AH149" i="5"/>
  <c r="AH150" i="5"/>
  <c r="AH151" i="5"/>
  <c r="AH152" i="5"/>
  <c r="AH153" i="5"/>
  <c r="AH154" i="5"/>
  <c r="AH155" i="5"/>
  <c r="AH156" i="5"/>
  <c r="AH157" i="5"/>
  <c r="AH158" i="5"/>
  <c r="AH159" i="5"/>
  <c r="AH160" i="5"/>
  <c r="AH161" i="5"/>
  <c r="AH162" i="5"/>
  <c r="AH163" i="5"/>
  <c r="AH164" i="5"/>
  <c r="AH165" i="5"/>
  <c r="AH166" i="5"/>
  <c r="AH167" i="5"/>
  <c r="AH168" i="5"/>
  <c r="AH169" i="5"/>
  <c r="AH170" i="5"/>
  <c r="AH171" i="5"/>
  <c r="AH172" i="5"/>
  <c r="AH173" i="5"/>
  <c r="AH174" i="5"/>
  <c r="AH175" i="5"/>
  <c r="AH176" i="5"/>
  <c r="AH177" i="5"/>
  <c r="AH178" i="5"/>
  <c r="AH179" i="5"/>
  <c r="AH180" i="5"/>
  <c r="AH181" i="5"/>
  <c r="AH182" i="5"/>
  <c r="AH183" i="5"/>
  <c r="AH184" i="5"/>
  <c r="AH185" i="5"/>
  <c r="AH186" i="5"/>
  <c r="AH187" i="5"/>
  <c r="AH188" i="5"/>
  <c r="AH189" i="5"/>
  <c r="AH190" i="5"/>
  <c r="AH191" i="5"/>
  <c r="AH192" i="5"/>
  <c r="AH193" i="5"/>
  <c r="AH194" i="5"/>
  <c r="AH195" i="5"/>
  <c r="AH196" i="5"/>
  <c r="AH197" i="5"/>
  <c r="AH198" i="5"/>
  <c r="AH199" i="5"/>
  <c r="AH200" i="5"/>
  <c r="AH201" i="5"/>
  <c r="AH202" i="5"/>
  <c r="AH203" i="5"/>
  <c r="AH204" i="5"/>
  <c r="AH205" i="5"/>
  <c r="AH206" i="5"/>
  <c r="AH207" i="5"/>
  <c r="AH208" i="5"/>
  <c r="AH209" i="5"/>
  <c r="AH210" i="5"/>
  <c r="AH211" i="5"/>
  <c r="AH212" i="5"/>
  <c r="AH213" i="5"/>
  <c r="AH214" i="5"/>
  <c r="AH215" i="5"/>
  <c r="AH216" i="5"/>
  <c r="AH217" i="5"/>
  <c r="AH218" i="5"/>
  <c r="AH219" i="5"/>
  <c r="AH220" i="5"/>
  <c r="AH221" i="5"/>
  <c r="AH222" i="5"/>
  <c r="AH223" i="5"/>
  <c r="AH224" i="5"/>
  <c r="AH225" i="5"/>
  <c r="AH226" i="5"/>
  <c r="AH227" i="5"/>
  <c r="AH228" i="5"/>
  <c r="AH229" i="5"/>
  <c r="AH230" i="5"/>
  <c r="AH231" i="5"/>
  <c r="AH232" i="5"/>
  <c r="AH233" i="5"/>
  <c r="AH234" i="5"/>
  <c r="AH235" i="5"/>
  <c r="AH236" i="5"/>
  <c r="AH237" i="5"/>
  <c r="AH238" i="5"/>
  <c r="AH239" i="5"/>
  <c r="AH240" i="5"/>
  <c r="AH241" i="5"/>
  <c r="AH242" i="5"/>
  <c r="AH243" i="5"/>
  <c r="AH244" i="5"/>
  <c r="AH245" i="5"/>
  <c r="AH246" i="5"/>
  <c r="AH247" i="5"/>
  <c r="AH248" i="5"/>
  <c r="AH249" i="5"/>
  <c r="AH250" i="5"/>
  <c r="AH251" i="5"/>
  <c r="AH252" i="5"/>
  <c r="AH253" i="5"/>
  <c r="AH254" i="5"/>
  <c r="AH255" i="5"/>
  <c r="AH256" i="5"/>
  <c r="AH257" i="5"/>
  <c r="AH258" i="5"/>
  <c r="AH259" i="5"/>
  <c r="AH260" i="5"/>
  <c r="AH261" i="5"/>
  <c r="AH262" i="5"/>
  <c r="AH263" i="5"/>
  <c r="AH264" i="5"/>
  <c r="AH265" i="5"/>
  <c r="AH266" i="5"/>
  <c r="AH267" i="5"/>
  <c r="AH268" i="5"/>
  <c r="AH269" i="5"/>
  <c r="AH270" i="5"/>
  <c r="AH271" i="5"/>
  <c r="AH272" i="5"/>
  <c r="AH273" i="5"/>
  <c r="AH274" i="5"/>
  <c r="AH275" i="5"/>
  <c r="AH276" i="5"/>
  <c r="AH277" i="5"/>
  <c r="AH278" i="5"/>
  <c r="AH279" i="5"/>
  <c r="AH280" i="5"/>
  <c r="AH281" i="5"/>
  <c r="AH282" i="5"/>
  <c r="AH283" i="5"/>
  <c r="AH284" i="5"/>
  <c r="AH285" i="5"/>
  <c r="AH286" i="5"/>
  <c r="AH287" i="5"/>
  <c r="AH288" i="5"/>
  <c r="AH2" i="5"/>
  <c r="AH147" i="5"/>
  <c r="AH146" i="5"/>
  <c r="AH145" i="5"/>
  <c r="AH144" i="5"/>
  <c r="AH143" i="5"/>
  <c r="AH142" i="5"/>
  <c r="AH141" i="5"/>
  <c r="AH140" i="5"/>
  <c r="AH139" i="5"/>
  <c r="AH138" i="5"/>
  <c r="AH137" i="5"/>
  <c r="AH136" i="5"/>
  <c r="AH135" i="5"/>
  <c r="AH134" i="5"/>
  <c r="AH133" i="5"/>
  <c r="AH132" i="5"/>
  <c r="AH131" i="5"/>
  <c r="AH130" i="5"/>
  <c r="AH129" i="5"/>
  <c r="AH128" i="5"/>
  <c r="AH127" i="5"/>
  <c r="AH126" i="5"/>
  <c r="AH125" i="5"/>
  <c r="AH124" i="5"/>
  <c r="AH123" i="5"/>
  <c r="AH122" i="5"/>
  <c r="AH121" i="5"/>
  <c r="AH120" i="5"/>
  <c r="AH119" i="5"/>
  <c r="AH118" i="5"/>
  <c r="AH117" i="5"/>
  <c r="AH116" i="5"/>
  <c r="AH115" i="5"/>
  <c r="AH114" i="5"/>
  <c r="AH113" i="5"/>
  <c r="AH112" i="5"/>
  <c r="AH111" i="5"/>
  <c r="AH110" i="5"/>
  <c r="AH109" i="5"/>
  <c r="AH108" i="5"/>
  <c r="AH107" i="5"/>
  <c r="AH106" i="5"/>
  <c r="AH105" i="5"/>
  <c r="AH104" i="5"/>
  <c r="AH103" i="5"/>
  <c r="AH102" i="5"/>
  <c r="AH101" i="5"/>
  <c r="AH100" i="5"/>
  <c r="AH99" i="5"/>
  <c r="AH98" i="5"/>
  <c r="AH97" i="5"/>
  <c r="AH96" i="5"/>
  <c r="AH95" i="5"/>
  <c r="AH94" i="5"/>
  <c r="AH93" i="5"/>
  <c r="AH92" i="5"/>
  <c r="AH91" i="5"/>
  <c r="AH90" i="5"/>
  <c r="AH89" i="5"/>
  <c r="AH88" i="5"/>
  <c r="AH87" i="5"/>
  <c r="AH86" i="5"/>
  <c r="AH85" i="5"/>
  <c r="AH84" i="5"/>
  <c r="AH83" i="5"/>
  <c r="AH82" i="5"/>
  <c r="AH81" i="5"/>
  <c r="AH80" i="5"/>
  <c r="AH79" i="5"/>
  <c r="AH78" i="5"/>
  <c r="AH77" i="5"/>
  <c r="AH76" i="5"/>
  <c r="AH75" i="5"/>
  <c r="AH74" i="5"/>
  <c r="AH73" i="5"/>
  <c r="AH72" i="5"/>
  <c r="AH71" i="5"/>
  <c r="AH70" i="5"/>
  <c r="AH69" i="5"/>
  <c r="AH68" i="5"/>
  <c r="AH67" i="5"/>
  <c r="AH66" i="5"/>
  <c r="AH65" i="5"/>
  <c r="AH64" i="5"/>
  <c r="AH63" i="5"/>
  <c r="AH62" i="5"/>
  <c r="AH61" i="5"/>
  <c r="AH60" i="5"/>
  <c r="AH59" i="5"/>
  <c r="AH58" i="5"/>
  <c r="AH57" i="5"/>
  <c r="AH56" i="5"/>
  <c r="AH55" i="5"/>
  <c r="AH54" i="5"/>
  <c r="AH53" i="5"/>
  <c r="AH52" i="5"/>
  <c r="AH51" i="5"/>
  <c r="AH50" i="5"/>
  <c r="AH49" i="5"/>
  <c r="AH48" i="5"/>
  <c r="AH47" i="5"/>
  <c r="AH46" i="5"/>
  <c r="AH45" i="5"/>
  <c r="AH44" i="5"/>
  <c r="AH43" i="5"/>
  <c r="AH42" i="5"/>
  <c r="AH41" i="5"/>
  <c r="AH40" i="5"/>
  <c r="AH39" i="5"/>
  <c r="AH38" i="5"/>
  <c r="AH37" i="5"/>
  <c r="AH36" i="5"/>
  <c r="AH35" i="5"/>
  <c r="AH34" i="5"/>
  <c r="AH33" i="5"/>
  <c r="AH32" i="5"/>
  <c r="AH31" i="5"/>
  <c r="AH30" i="5"/>
  <c r="AH29" i="5"/>
  <c r="AH28" i="5"/>
  <c r="AH27" i="5"/>
  <c r="AH26" i="5"/>
  <c r="AH25" i="5"/>
  <c r="AH24" i="5"/>
  <c r="AH23" i="5"/>
  <c r="AH22" i="5"/>
  <c r="AH21" i="5"/>
  <c r="AH20" i="5"/>
  <c r="AH19" i="5"/>
  <c r="AH18" i="5"/>
  <c r="AH17" i="5"/>
  <c r="AH16" i="5"/>
  <c r="AH15" i="5"/>
  <c r="AH14" i="5"/>
  <c r="AH13" i="5"/>
  <c r="AH12" i="5"/>
  <c r="AH11" i="5"/>
  <c r="AH10" i="5"/>
  <c r="AH9" i="5"/>
  <c r="AH8" i="5"/>
  <c r="AH7" i="5"/>
  <c r="AH6" i="5"/>
  <c r="AH5" i="5"/>
  <c r="AH4" i="5"/>
  <c r="AH3" i="5"/>
  <c r="AH88" i="4"/>
  <c r="AH89" i="4"/>
  <c r="AH90" i="4"/>
  <c r="AH91" i="4"/>
  <c r="AH92" i="4"/>
  <c r="AH93" i="4"/>
  <c r="AH94" i="4"/>
  <c r="AH95" i="4"/>
  <c r="AH96" i="4"/>
  <c r="AH97" i="4"/>
  <c r="AH98" i="4"/>
  <c r="AH99" i="4"/>
  <c r="AH100" i="4"/>
  <c r="AH101" i="4"/>
  <c r="AH102" i="4"/>
  <c r="AH103" i="4"/>
  <c r="AH104" i="4"/>
  <c r="AH105" i="4"/>
  <c r="AH106" i="4"/>
  <c r="AH107" i="4"/>
  <c r="AH108" i="4"/>
  <c r="AH109" i="4"/>
  <c r="AH110" i="4"/>
  <c r="AH111" i="4"/>
  <c r="AH112" i="4"/>
  <c r="AH113" i="4"/>
  <c r="AH114" i="4"/>
  <c r="AH115" i="4"/>
  <c r="AH116" i="4"/>
  <c r="AH117" i="4"/>
  <c r="AH118" i="4"/>
  <c r="AH119" i="4"/>
  <c r="AH120" i="4"/>
  <c r="AH121" i="4"/>
  <c r="AH122" i="4"/>
  <c r="AH123" i="4"/>
  <c r="AH124" i="4"/>
  <c r="AH125" i="4"/>
  <c r="AH126" i="4"/>
  <c r="AH127" i="4"/>
  <c r="AH128" i="4"/>
  <c r="AH129" i="4"/>
  <c r="AH130" i="4"/>
  <c r="AH131" i="4"/>
  <c r="AH132" i="4"/>
  <c r="AH133" i="4"/>
  <c r="AH134" i="4"/>
  <c r="AH135" i="4"/>
  <c r="AH136" i="4"/>
  <c r="AH137" i="4"/>
  <c r="AH138" i="4"/>
  <c r="AH139" i="4"/>
  <c r="AH140" i="4"/>
  <c r="AH141" i="4"/>
  <c r="AH142" i="4"/>
  <c r="AH143" i="4"/>
  <c r="AH144" i="4"/>
  <c r="AH145" i="4"/>
  <c r="AH146" i="4"/>
  <c r="AH147" i="4"/>
  <c r="AH8" i="4"/>
  <c r="AH4" i="3"/>
  <c r="AH4" i="2"/>
  <c r="AH87" i="4"/>
  <c r="AH86" i="4"/>
  <c r="AH85" i="4"/>
  <c r="AH84" i="4"/>
  <c r="AH83" i="4"/>
  <c r="AH82" i="4"/>
  <c r="AH81" i="4"/>
  <c r="AH80" i="4"/>
  <c r="AH79" i="4"/>
  <c r="AH78" i="4"/>
  <c r="AH77" i="4"/>
  <c r="AH76" i="4"/>
  <c r="AH75" i="4"/>
  <c r="AH74" i="4"/>
  <c r="AH73" i="4"/>
  <c r="AH72" i="4"/>
  <c r="AH71" i="4"/>
  <c r="AH70" i="4"/>
  <c r="AH69" i="4"/>
  <c r="AH68" i="4"/>
  <c r="AH67" i="4"/>
  <c r="AH66" i="4"/>
  <c r="AH65" i="4"/>
  <c r="AH64" i="4"/>
  <c r="AH63" i="4"/>
  <c r="AH62" i="4"/>
  <c r="AH61" i="4"/>
  <c r="AH60" i="4"/>
  <c r="AH59" i="4"/>
  <c r="AH58" i="4"/>
  <c r="AH57" i="4"/>
  <c r="AH56" i="4"/>
  <c r="AH55" i="4"/>
  <c r="AH54" i="4"/>
  <c r="AH53" i="4"/>
  <c r="AH52" i="4"/>
  <c r="AH51" i="4"/>
  <c r="AH50" i="4"/>
  <c r="AH49" i="4"/>
  <c r="AH48" i="4"/>
  <c r="AH47" i="4"/>
  <c r="AH46" i="4"/>
  <c r="AH45" i="4"/>
  <c r="AH44" i="4"/>
  <c r="AH43" i="4"/>
  <c r="AH42" i="4"/>
  <c r="AH41" i="4"/>
  <c r="AH40" i="4"/>
  <c r="AH39" i="4"/>
  <c r="AH38" i="4"/>
  <c r="AH37" i="4"/>
  <c r="AH36" i="4"/>
  <c r="AH35" i="4"/>
  <c r="AH34" i="4"/>
  <c r="AH33" i="4"/>
  <c r="AH32" i="4"/>
  <c r="AH31" i="4"/>
  <c r="AH30" i="4"/>
  <c r="AH29" i="4"/>
  <c r="AH28" i="4"/>
  <c r="AH27" i="4"/>
  <c r="AH26" i="4"/>
  <c r="AH25" i="4"/>
  <c r="AH24" i="4"/>
  <c r="AH23" i="4"/>
  <c r="AH22" i="4"/>
  <c r="AH21" i="4"/>
  <c r="AH20" i="4"/>
  <c r="AH19" i="4"/>
  <c r="AH18" i="4"/>
  <c r="AH17" i="4"/>
  <c r="AH16" i="4"/>
  <c r="AH15" i="4"/>
  <c r="AH14" i="4"/>
  <c r="AH13" i="4"/>
  <c r="AH12" i="4"/>
  <c r="AH11" i="4"/>
  <c r="AH10" i="4"/>
  <c r="AH9" i="4"/>
  <c r="AH7" i="4"/>
  <c r="AH6" i="4"/>
  <c r="AH5" i="4"/>
  <c r="AH4" i="4"/>
  <c r="AH3" i="4"/>
  <c r="AH2" i="4"/>
  <c r="AH2" i="2"/>
  <c r="AH88" i="3" l="1"/>
  <c r="AH89" i="3"/>
  <c r="AH90" i="3"/>
  <c r="AH91" i="3"/>
  <c r="AH92" i="3"/>
  <c r="AH93" i="3"/>
  <c r="AH94" i="3"/>
  <c r="AH95" i="3"/>
  <c r="AH96" i="3"/>
  <c r="AH97" i="3"/>
  <c r="AH98" i="3"/>
  <c r="AH99" i="3"/>
  <c r="AH100" i="3"/>
  <c r="AH101" i="3"/>
  <c r="AH102" i="3"/>
  <c r="AH103" i="3"/>
  <c r="AH104" i="3"/>
  <c r="AH105" i="3"/>
  <c r="AH106" i="3"/>
  <c r="AH107" i="3"/>
  <c r="AH108" i="3"/>
  <c r="AH109" i="3"/>
  <c r="AH110" i="3"/>
  <c r="AH111" i="3"/>
  <c r="AH112" i="3"/>
  <c r="AH113" i="3"/>
  <c r="AH114" i="3"/>
  <c r="AH115" i="3"/>
  <c r="AH116" i="3"/>
  <c r="AH117" i="3"/>
  <c r="AH118" i="3"/>
  <c r="AH119" i="3"/>
  <c r="AH120" i="3"/>
  <c r="AH121" i="3"/>
  <c r="AH122" i="3"/>
  <c r="AH123" i="3"/>
  <c r="AH124" i="3"/>
  <c r="AH125" i="3"/>
  <c r="AH126" i="3"/>
  <c r="AH127" i="3"/>
  <c r="AH128" i="3"/>
  <c r="AH129" i="3"/>
  <c r="AH130" i="3"/>
  <c r="AH131" i="3"/>
  <c r="AH132" i="3"/>
  <c r="AH133" i="3"/>
  <c r="AH134" i="3"/>
  <c r="AH135" i="3"/>
  <c r="AH136" i="3"/>
  <c r="AH87" i="3"/>
  <c r="AH86" i="3"/>
  <c r="AH85" i="3"/>
  <c r="AH84" i="3"/>
  <c r="AH83" i="3"/>
  <c r="AH82" i="3"/>
  <c r="AH81" i="3"/>
  <c r="AH80" i="3"/>
  <c r="AH79" i="3"/>
  <c r="AH78" i="3"/>
  <c r="AH77" i="3"/>
  <c r="AH76" i="3"/>
  <c r="AH75" i="3"/>
  <c r="AH74" i="3"/>
  <c r="AH73" i="3"/>
  <c r="AH72" i="3"/>
  <c r="AH71" i="3"/>
  <c r="AH70" i="3"/>
  <c r="AH69" i="3"/>
  <c r="AH68" i="3"/>
  <c r="AH67" i="3"/>
  <c r="AH66" i="3"/>
  <c r="AH65" i="3"/>
  <c r="AH64" i="3"/>
  <c r="AH63" i="3"/>
  <c r="AH62" i="3"/>
  <c r="AH61" i="3"/>
  <c r="AH60" i="3"/>
  <c r="AH59" i="3"/>
  <c r="AH58" i="3"/>
  <c r="AH57" i="3"/>
  <c r="AH56" i="3"/>
  <c r="AH55" i="3"/>
  <c r="AH54" i="3"/>
  <c r="AH53" i="3"/>
  <c r="AH52" i="3"/>
  <c r="AH51" i="3"/>
  <c r="AH50" i="3"/>
  <c r="AH49" i="3"/>
  <c r="AH48" i="3"/>
  <c r="AH47" i="3"/>
  <c r="AH46" i="3"/>
  <c r="AH45" i="3"/>
  <c r="AH44" i="3"/>
  <c r="AH43" i="3"/>
  <c r="AH42" i="3"/>
  <c r="AH41" i="3"/>
  <c r="AH40" i="3"/>
  <c r="AH39" i="3"/>
  <c r="AH38" i="3"/>
  <c r="AH37" i="3"/>
  <c r="AH36" i="3"/>
  <c r="AH35" i="3"/>
  <c r="AH34" i="3"/>
  <c r="AH33" i="3"/>
  <c r="AH32" i="3"/>
  <c r="AH31" i="3"/>
  <c r="AH30" i="3"/>
  <c r="AH29" i="3"/>
  <c r="AH28" i="3"/>
  <c r="AH27" i="3"/>
  <c r="AH26" i="3"/>
  <c r="AH25" i="3"/>
  <c r="AH24" i="3"/>
  <c r="AH23" i="3"/>
  <c r="AH22" i="3"/>
  <c r="AH21" i="3"/>
  <c r="AH20" i="3"/>
  <c r="AH19" i="3"/>
  <c r="AH18" i="3"/>
  <c r="AH17" i="3"/>
  <c r="AH16" i="3"/>
  <c r="AH15" i="3"/>
  <c r="AH14" i="3"/>
  <c r="AH13" i="3"/>
  <c r="AH12" i="3"/>
  <c r="AH11" i="3"/>
  <c r="AH10" i="3"/>
  <c r="AH9" i="3"/>
  <c r="AH8" i="3"/>
  <c r="AH7" i="3"/>
  <c r="AH6" i="3"/>
  <c r="AH5" i="3"/>
  <c r="AH3" i="3"/>
  <c r="AH2" i="3"/>
  <c r="AH15" i="2"/>
  <c r="AH73" i="2"/>
  <c r="AH5" i="2"/>
  <c r="AH6" i="2"/>
  <c r="AH7" i="2"/>
  <c r="AH8" i="2"/>
  <c r="AH9" i="2"/>
  <c r="AH10" i="2"/>
  <c r="AH11" i="2"/>
  <c r="AH12" i="2"/>
  <c r="AH13" i="2"/>
  <c r="AH14" i="2"/>
  <c r="AH16" i="2"/>
  <c r="AH17" i="2"/>
  <c r="AH18" i="2"/>
  <c r="AH19" i="2"/>
  <c r="AH20" i="2"/>
  <c r="AH21" i="2"/>
  <c r="AH22" i="2"/>
  <c r="AH23" i="2"/>
  <c r="AH24" i="2"/>
  <c r="AH25" i="2"/>
  <c r="AH26" i="2"/>
  <c r="AH27" i="2"/>
  <c r="AH28" i="2"/>
  <c r="AH29" i="2"/>
  <c r="AH30" i="2"/>
  <c r="AH31" i="2"/>
  <c r="AH32" i="2"/>
  <c r="AH33" i="2"/>
  <c r="AH34" i="2"/>
  <c r="AH35" i="2"/>
  <c r="AH36" i="2"/>
  <c r="AH37" i="2"/>
  <c r="AH38" i="2"/>
  <c r="AH39" i="2"/>
  <c r="AH40" i="2"/>
  <c r="AH41" i="2"/>
  <c r="AH42" i="2"/>
  <c r="AH43" i="2"/>
  <c r="AH44" i="2"/>
  <c r="AH45" i="2"/>
  <c r="AH46" i="2"/>
  <c r="AH47" i="2"/>
  <c r="AH48" i="2"/>
  <c r="AH49" i="2"/>
  <c r="AH50" i="2"/>
  <c r="AH51" i="2"/>
  <c r="AH52" i="2"/>
  <c r="AH53" i="2"/>
  <c r="AH54" i="2"/>
  <c r="AH55" i="2"/>
  <c r="AH56" i="2"/>
  <c r="AH57" i="2"/>
  <c r="AH58" i="2"/>
  <c r="AH59" i="2"/>
  <c r="AH60" i="2"/>
  <c r="AH61" i="2"/>
  <c r="AH62" i="2"/>
  <c r="AH63" i="2"/>
  <c r="AH64" i="2"/>
  <c r="AH65" i="2"/>
  <c r="AH66" i="2"/>
  <c r="AH67" i="2"/>
  <c r="AH68" i="2"/>
  <c r="AH69" i="2"/>
  <c r="AH70" i="2"/>
  <c r="AH71" i="2"/>
  <c r="AH72" i="2"/>
  <c r="AH74" i="2"/>
  <c r="AH75" i="2"/>
  <c r="AH76" i="2"/>
  <c r="AH77" i="2"/>
  <c r="AH78" i="2"/>
  <c r="AH79" i="2"/>
  <c r="AH80" i="2"/>
  <c r="AH81" i="2"/>
  <c r="AH82" i="2"/>
  <c r="AH83" i="2"/>
  <c r="AH84" i="2"/>
  <c r="AH85" i="2"/>
  <c r="AH86" i="2"/>
  <c r="AH87" i="2"/>
  <c r="AH3" i="2"/>
</calcChain>
</file>

<file path=xl/sharedStrings.xml><?xml version="1.0" encoding="utf-8"?>
<sst xmlns="http://schemas.openxmlformats.org/spreadsheetml/2006/main" count="67007" uniqueCount="21346">
  <si>
    <t>VC_name</t>
  </si>
  <si>
    <t>VC_HQ_country</t>
  </si>
  <si>
    <t>VC_HQ CITY</t>
  </si>
  <si>
    <t>Seraphim Space</t>
  </si>
  <si>
    <t>UK</t>
  </si>
  <si>
    <t>Cambridge</t>
  </si>
  <si>
    <t>IQ Capital</t>
  </si>
  <si>
    <t>360 Capital</t>
  </si>
  <si>
    <t>LocalGlobe</t>
  </si>
  <si>
    <t>Octopus Ventures</t>
  </si>
  <si>
    <t>Parkwalk Advisors</t>
  </si>
  <si>
    <t>Notion Capital</t>
  </si>
  <si>
    <t>Molten Ventures</t>
  </si>
  <si>
    <t>id</t>
  </si>
  <si>
    <t>NAME</t>
  </si>
  <si>
    <t>PROFILE URL</t>
  </si>
  <si>
    <t>WEBSITE</t>
  </si>
  <si>
    <t>TAGLINE</t>
  </si>
  <si>
    <t>HQ COUNTRY</t>
  </si>
  <si>
    <t>HQ CITY</t>
  </si>
  <si>
    <t>FOUNDING LOCATION</t>
  </si>
  <si>
    <t>TEAM (DEALROOM)</t>
  </si>
  <si>
    <t>TEAM (EDITORIAL)</t>
  </si>
  <si>
    <t>INVESTORS</t>
  </si>
  <si>
    <t>EACH INVESTOR TYPES</t>
  </si>
  <si>
    <t>TOTAL FUNDING (EUR M)</t>
  </si>
  <si>
    <t>TOTAL FUNDING (USD M)</t>
  </si>
  <si>
    <t>LAST ROUND</t>
  </si>
  <si>
    <t>LAST FUNDING</t>
  </si>
  <si>
    <t>LAST FUNDING DATE</t>
  </si>
  <si>
    <t>FIRST FUNDING DATE</t>
  </si>
  <si>
    <t>SEED YEAR</t>
  </si>
  <si>
    <t>OWNERSHIPS</t>
  </si>
  <si>
    <t>TAGS</t>
  </si>
  <si>
    <t>REVENUE MODEL</t>
  </si>
  <si>
    <t>LAUNCH YEAR</t>
  </si>
  <si>
    <t>LAUNCH MONTH</t>
  </si>
  <si>
    <t>LAUNCH DATE</t>
  </si>
  <si>
    <t>CLOSING YEAR</t>
  </si>
  <si>
    <t>CLOSING MONTH</t>
  </si>
  <si>
    <t>CLOSING DATE</t>
  </si>
  <si>
    <t>INDUSTRIES</t>
  </si>
  <si>
    <t>SUB INDUSTRIES</t>
  </si>
  <si>
    <t>GROWTH STAGE</t>
  </si>
  <si>
    <t>ALL TAGS</t>
  </si>
  <si>
    <t>TECHNOLOGIES</t>
  </si>
  <si>
    <t>192389</t>
  </si>
  <si>
    <t>BMLL Technologies</t>
  </si>
  <si>
    <t>https://app.dealroom.co/companies/bmll_technologies</t>
  </si>
  <si>
    <t>http://bmlltech.com</t>
  </si>
  <si>
    <t>Operates cloud based technology platform that offers machine learning and inference framework</t>
  </si>
  <si>
    <t/>
  </si>
  <si>
    <t>United Kingdom</t>
  </si>
  <si>
    <t>London</t>
  </si>
  <si>
    <t>BMLL Ltd;Paul Humphrey (CEO);Kerry Baldwin (Director);David Robinson (CTO);Richard Ireland;Bertrand Nouvel</t>
  </si>
  <si>
    <t>Samos Investments;William Tunstall-Pedoe;University of Cambridge;ACF Investors;IQ Capital;NASDAQ Ventures;FactSet;Snowflake;Innovate UK;Snowflake Ventures;Niall Cameron;CTC Venture Capital;Optiver;David Little</t>
  </si>
  <si>
    <t>venture_capital;angel;university;angel_fund,venture_capital;venture_capital;corporate_venture_fund,venture_capital;corporate;corporate;government;corporate_venture_fund;angel;corporate_venture_fund;corporate;angel</t>
  </si>
  <si>
    <t>72.59</t>
  </si>
  <si>
    <t>79.85</t>
  </si>
  <si>
    <t>LATE VC</t>
  </si>
  <si>
    <t>19.09</t>
  </si>
  <si>
    <t>oct/2024</t>
  </si>
  <si>
    <t>jan/2014</t>
  </si>
  <si>
    <t>2017</t>
  </si>
  <si>
    <t>Angel;Venture Capital</t>
  </si>
  <si>
    <t>data analytics;analytics;algorithmic trading;accounting;trading;open source;human resources;image recognition;alternative data;spinout;mlops;ai data preparation and generation;core ai</t>
  </si>
  <si>
    <t>saas</t>
  </si>
  <si>
    <t>2014</t>
  </si>
  <si>
    <t>4</t>
  </si>
  <si>
    <t>2014, April</t>
  </si>
  <si>
    <t>security</t>
  </si>
  <si>
    <t>cloud &amp; infrastructure</t>
  </si>
  <si>
    <t>late growth</t>
  </si>
  <si>
    <t>3</t>
  </si>
  <si>
    <t>7</t>
  </si>
  <si>
    <t>12</t>
  </si>
  <si>
    <t>9</t>
  </si>
  <si>
    <t>security;data analytics;analytics;algorithmic trading;accounting;trading;open source;human resources;image recognition;alternative data;spinout;mlops;ai data preparation and generation;core ai;business;saas</t>
  </si>
  <si>
    <t>artificial intelligence;big data;machine learning</t>
  </si>
  <si>
    <t>5446597</t>
  </si>
  <si>
    <t>Vsim</t>
  </si>
  <si>
    <t>https://app.dealroom.co/companies/vsim</t>
  </si>
  <si>
    <t>http://v-sim.co.uk</t>
  </si>
  <si>
    <t>Provides real-time, physics-based simulations powered by advanced ML models for use in industries like VFX, robotics, and reinforcement learning</t>
  </si>
  <si>
    <t>Altrincham</t>
  </si>
  <si>
    <t>Kier Storey (Co-Founder);Michelle Lu (Co-Founder)</t>
  </si>
  <si>
    <t>EQT Ventures;Factorial Funds;Samsung Next;Tru Arrow Partners;Carles Reina;IQ Capital;Concept Ventures;Koro Capital;Lakestar;Xora Innovation</t>
  </si>
  <si>
    <t>venture_capital;venture_capital;corporate_venture_fund;venture_capital;angel;venture_capital;venture_capital;venture_capital;private_equity,venture_capital;venture_capital</t>
  </si>
  <si>
    <t>21.82</t>
  </si>
  <si>
    <t>24</t>
  </si>
  <si>
    <t>SEED</t>
  </si>
  <si>
    <t>19.55</t>
  </si>
  <si>
    <t>sep/2024</t>
  </si>
  <si>
    <t>mar/2024</t>
  </si>
  <si>
    <t>2024</t>
  </si>
  <si>
    <t>woman founder;ai applications;core ai;enablers for robotics;simulation tech;novel robotics;ai agents;robot programming and training</t>
  </si>
  <si>
    <t>saas;manufacturing</t>
  </si>
  <si>
    <t>2022</t>
  </si>
  <si>
    <t>robotics</t>
  </si>
  <si>
    <t>seed</t>
  </si>
  <si>
    <t>6</t>
  </si>
  <si>
    <t>2</t>
  </si>
  <si>
    <t>robotics;woman founder;ai applications;core ai;enablers for robotics;simulation tech;novel robotics;ai agents;robot programming and training;business;saas;manufacturing</t>
  </si>
  <si>
    <t>artificial intelligence;deep tech;machine learning;autonomous &amp; sensor tech</t>
  </si>
  <si>
    <t>2001414</t>
  </si>
  <si>
    <t>NanoSyrinx</t>
  </si>
  <si>
    <t>https://app.dealroom.co/companies/nanosyrinx</t>
  </si>
  <si>
    <t>https://www.nanosyrinx.com/</t>
  </si>
  <si>
    <t>A cutting-edge synthetic biology company creating the next generation of targeted drug delivery systems to address challenges in the biologic delivery sector</t>
  </si>
  <si>
    <t>Coventry</t>
  </si>
  <si>
    <t>Joe Healey (CEO);Jane Dancer (Non Executive Director);Nick R. Waterfield (Board Member,Co-Founder,Founder)</t>
  </si>
  <si>
    <t>M Ventures;BioCity Glasgow | Pioneer Group;UK Innovation &amp; Science Seed Fund;MICRA;Octopus Ventures;IQ Capital;Jonathan Milner;University of Warwick;Eli Lilly;Meltwind;Business Growth Fund;Octopus Ventures</t>
  </si>
  <si>
    <t>corporate_venture_fund;accelerator;venture_capital;corporate;venture_capital;venture_capital;angel;university;corporate;investment fund;private_equity,venture_capital;venture_capital</t>
  </si>
  <si>
    <t>19.44</t>
  </si>
  <si>
    <t>21.38</t>
  </si>
  <si>
    <t>EARLY VC</t>
  </si>
  <si>
    <t>jan/2019</t>
  </si>
  <si>
    <t>2021</t>
  </si>
  <si>
    <t>Angel;Venture Capital;accelerator</t>
  </si>
  <si>
    <t>drug delivery systems;techbio;spinout;biotech and pharma;hard tech;tech for biotech &amp; pharma;synthetic biology;biotechnology</t>
  </si>
  <si>
    <t>manufacturing</t>
  </si>
  <si>
    <t>2019</t>
  </si>
  <si>
    <t>health</t>
  </si>
  <si>
    <t>biotechnology</t>
  </si>
  <si>
    <t>early growth</t>
  </si>
  <si>
    <t>5</t>
  </si>
  <si>
    <t>health;drug delivery systems;techbio;spinout;biotech and pharma;hard tech;tech for biotech &amp; pharma;synthetic biology;biotechnology;business;manufacturing</t>
  </si>
  <si>
    <t>deep tech</t>
  </si>
  <si>
    <t>1490361</t>
  </si>
  <si>
    <t>Oxford Space Systems</t>
  </si>
  <si>
    <t>https://app.dealroom.co/companies/oxford_space_systems</t>
  </si>
  <si>
    <t>http://oxford.space</t>
  </si>
  <si>
    <t>VC backed, early stage space tech company supplying multi-award winning deployable antennas &amp; structures made from proprietary materials</t>
  </si>
  <si>
    <t>Harwell</t>
  </si>
  <si>
    <t>Mike Lawton (CEO,Founder);Shefali Sharma (Business Development);Dr. Juan Reveles (CTO,Co-Founder);Matthew Dreaper (CFO,Co-Founder);Vincent Fraux (Co-Founder);Sean Sutcliffe (CEO);Shefali Sharma;Rob Spurrett;Paul Le Henaff;Kerry Baldwin (Member of the Board of Directors)</t>
  </si>
  <si>
    <t>Space Angels;IQ Capital;Foresight Group;Cambridge Angels;Perivoli Innovations;Martlet;Future Planet Capital;Foresight Williams;Longwall Ventures;Defence and Security Accelerator;Peter Cowley;UK Innovation &amp; Science Seed Fund;Oxford Innovation Finance</t>
  </si>
  <si>
    <t>venture_capital;venture_capital;private_equity;angel_fund;venture_capital;venture_capital;private_equity,venture_capital;venture_capital;venture_capital;accelerator;corporate;venture_capital;venture_capital</t>
  </si>
  <si>
    <t>21.89</t>
  </si>
  <si>
    <t>24.08</t>
  </si>
  <si>
    <t>4.8</t>
  </si>
  <si>
    <t>may/2024</t>
  </si>
  <si>
    <t>Venture Capital;accelerator</t>
  </si>
  <si>
    <t>space vehicles components and payloads;spacecraft parts, structures, and payloads;space tech;hard tech;space upstream;esa;esa sme;space dt</t>
  </si>
  <si>
    <t>2013</t>
  </si>
  <si>
    <t>2013, September</t>
  </si>
  <si>
    <t>space</t>
  </si>
  <si>
    <t>27</t>
  </si>
  <si>
    <t>11</t>
  </si>
  <si>
    <t>space;space vehicles components and payloads;spacecraft parts, structures, and payloads;space tech;hard tech;space upstream;esa;esa sme;space dt;business;manufacturing</t>
  </si>
  <si>
    <t>1</t>
  </si>
  <si>
    <t>hardware;deep tech</t>
  </si>
  <si>
    <t>1761792</t>
  </si>
  <si>
    <t>Foundries.io</t>
  </si>
  <si>
    <t>https://app.dealroom.co/companies/foundries_io</t>
  </si>
  <si>
    <t>http://foundries.io/</t>
  </si>
  <si>
    <t>Delivering secure over-the-air updatable software platforms for IoT and Edge devices</t>
  </si>
  <si>
    <t>Leeds</t>
  </si>
  <si>
    <t>Krishna Visvanathan (Board Member)</t>
  </si>
  <si>
    <t>George Grey (CEO);Ian Drew;Tyler Baker (CTO)</t>
  </si>
  <si>
    <t>BACKED VC;Crane Venture Partners;IQ Capital;Wisemont Capital;Tech Nation;Qualcomm</t>
  </si>
  <si>
    <t>venture_capital;venture_capital;venture_capital;venture_capital;accelerator;corporate</t>
  </si>
  <si>
    <t>10.45</t>
  </si>
  <si>
    <t>11.5</t>
  </si>
  <si>
    <t>ACQUISITION</t>
  </si>
  <si>
    <t>apr/2024</t>
  </si>
  <si>
    <t>sep/2019</t>
  </si>
  <si>
    <t>Subsidiary;Venture Capital;accelerator</t>
  </si>
  <si>
    <t>cybersecurity</t>
  </si>
  <si>
    <t>10</t>
  </si>
  <si>
    <t>2017, October</t>
  </si>
  <si>
    <t>security;enterprise software</t>
  </si>
  <si>
    <t>32</t>
  </si>
  <si>
    <t>jun/2021</t>
  </si>
  <si>
    <t>security;enterprise software;cybersecurity;business;saas</t>
  </si>
  <si>
    <t>iot internetofthings</t>
  </si>
  <si>
    <t>918716</t>
  </si>
  <si>
    <t>Neurovalens</t>
  </si>
  <si>
    <t>https://app.dealroom.co/companies/neurovalens</t>
  </si>
  <si>
    <t>http://neurovalens.com/</t>
  </si>
  <si>
    <t>Combining neuroscience and technology to solve health issues</t>
  </si>
  <si>
    <t>Belfast</t>
  </si>
  <si>
    <t>Jason McKeown</t>
  </si>
  <si>
    <t>Jason McKeown (CEO);Paul McGeoch (Chief Scientific Officer);Tony Wilcox (Commercial Officer,Chief Marketing,Chief Marketing &amp; Commercial Officer);Kerry Baldwin (Director)</t>
  </si>
  <si>
    <t>ACF Investors;Beltrae Partners;TechStart Ventures;Indiegogo;Wharton Asset Management;IQ Capital;Clarendon Fund Managers;Future Fund;Invest Northern Ireland;Co-Fund NI;Tech Nation;MedTech Innovator;Nucleate</t>
  </si>
  <si>
    <t>angel_fund,venture_capital;venture_capital;venture_capital;crowdfunding;venture_capital;venture_capital;venture_capital;sovereign_wealth_fund;venture_capital;venture_capital;accelerator;accelerator;non-profit</t>
  </si>
  <si>
    <t>19.16</t>
  </si>
  <si>
    <t>21.08</t>
  </si>
  <si>
    <t>2.52</t>
  </si>
  <si>
    <t>dec/2015</t>
  </si>
  <si>
    <t>Venture Capital;Crowdfunded;accelerator</t>
  </si>
  <si>
    <t>neuroscience;weight management;biotechnology;neurology;nutrition;hard tech;metabolism</t>
  </si>
  <si>
    <t>2013, April</t>
  </si>
  <si>
    <t>health;neuroscience;weight management;biotechnology;neurology;nutrition;hard tech;metabolism;business;manufacturing</t>
  </si>
  <si>
    <t>3150453</t>
  </si>
  <si>
    <t>Wobble Genomics</t>
  </si>
  <si>
    <t>https://app.dealroom.co/companies/wobble_genomics</t>
  </si>
  <si>
    <t>https://wobblegenomics.com</t>
  </si>
  <si>
    <t>Biochemical and bioinformatic solutions for sequencing based gene biomarker discovery</t>
  </si>
  <si>
    <t>Edinburgh</t>
  </si>
  <si>
    <t>Richard Kuo (CEO,Founder)</t>
  </si>
  <si>
    <t>Eos Advisory;Old College Capital;University of Edinburgh;Old College Capital;Mercia Asset Management;IQ Capital;Business Growth Fund</t>
  </si>
  <si>
    <t>corporate;venture_capital;university;investment fund;private_equity,venture_capital;venture_capital;private_equity,venture_capital</t>
  </si>
  <si>
    <t>11.71</t>
  </si>
  <si>
    <t>12.88</t>
  </si>
  <si>
    <t>10.15</t>
  </si>
  <si>
    <t>apr/2021</t>
  </si>
  <si>
    <t>Venture Capital</t>
  </si>
  <si>
    <t>spinout;biotech and pharma;hard tech;techbio drug discovery;techbio;digital pharma;biotechnology;ai drug discovery;j&amp;j request</t>
  </si>
  <si>
    <t>2021, April</t>
  </si>
  <si>
    <t>pharmaceutical;biotechnology</t>
  </si>
  <si>
    <t>2009</t>
  </si>
  <si>
    <t>health;spinout;biotech and pharma;hard tech;techbio drug discovery;techbio;digital pharma;biotechnology;ai drug discovery;j&amp;j request;business;manufacturing</t>
  </si>
  <si>
    <t>5310090</t>
  </si>
  <si>
    <t>Tagomics</t>
  </si>
  <si>
    <t>https://app.dealroom.co/companies/tagomics</t>
  </si>
  <si>
    <t>http://tagomics.com</t>
  </si>
  <si>
    <t>Cutting-edge multiomic technologies for high throughput and economical disease profiling</t>
  </si>
  <si>
    <t>United States</t>
  </si>
  <si>
    <t>Calculus Capital;The University of Birmingham;Start Codon;Agilent Ventures;Meltwind;Illumina Ventures;Mercia Asset Management;OMX Ventures;IQ Capital;Midlands Engine Investment Fund</t>
  </si>
  <si>
    <t>private_equity,venture_capital;university;venture_capital;corporate_venture_fund;investment fund;corporate_venture_fund;private_equity,venture_capital;venture_capital;venture_capital;private_equity</t>
  </si>
  <si>
    <t>8.04</t>
  </si>
  <si>
    <t>8.84</t>
  </si>
  <si>
    <t>feb/2024</t>
  </si>
  <si>
    <t>jan/2020</t>
  </si>
  <si>
    <t>2020</t>
  </si>
  <si>
    <t>health;business;manufacturing</t>
  </si>
  <si>
    <t>artificial intelligence;machine learning</t>
  </si>
  <si>
    <t>1509322</t>
  </si>
  <si>
    <t>Synthesized</t>
  </si>
  <si>
    <t>https://app.dealroom.co/companies/synthesized</t>
  </si>
  <si>
    <t>http://synthesized.io</t>
  </si>
  <si>
    <t>Data for what's next. The first API-driven data generation platform that creates data, better than production data, in minutes</t>
  </si>
  <si>
    <t>Denis Borovikov (CTO,Co-Founder);Nicolai Baldin (CEO,Founder);Gina Dragulin;Anastasiia Tcimbaliuk;Stanislav Kuznetsov (Senior Manager)</t>
  </si>
  <si>
    <t>Kevin O'Dell;Don Brown (CTO);Denis Borovikov (CTO,Founder);Kevin O'Dell</t>
  </si>
  <si>
    <t>IQ Capital;Mundi Ventures;Seedcamp;Pretiosum Ventures;Tech Nation;Deutsche Bank;Google for Startups Accelerator;Expeditions Fund;IA Seed Ventures;UBS;Leonid Igolnik</t>
  </si>
  <si>
    <t>venture_capital;venture_capital;venture_capital;venture_capital;accelerator;corporate;accelerator;venture_capital;venture_capital;corporate;angel</t>
  </si>
  <si>
    <t>6.81</t>
  </si>
  <si>
    <t>7.49</t>
  </si>
  <si>
    <t>jan/2018</t>
  </si>
  <si>
    <t>developer tools;novel ai;generative ai;privacy protection;hard tech;genai applications;core ai</t>
  </si>
  <si>
    <t>2018</t>
  </si>
  <si>
    <t>data protection</t>
  </si>
  <si>
    <t>8</t>
  </si>
  <si>
    <t>security;developer tools;novel ai;generative ai;privacy protection;hard tech;genai applications;core ai;business;saas</t>
  </si>
  <si>
    <t>deep tech;machine learning;artificial intelligence</t>
  </si>
  <si>
    <t>2949943</t>
  </si>
  <si>
    <t>Baseimmune</t>
  </si>
  <si>
    <t>https://app.dealroom.co/companies/baseimmune</t>
  </si>
  <si>
    <t>https://www.baseimmune.co.uk/</t>
  </si>
  <si>
    <t>Data-driven vaccine design platform</t>
  </si>
  <si>
    <t>Hussein Kanji (Non Executive Director);Pirkka Palomäki (Board Observer)</t>
  </si>
  <si>
    <t>Joshua Blight (CEO,Co-Founder);Ariane C Gomes (Co-Founder,Founder)</t>
  </si>
  <si>
    <t>Creator Fund;Maki.vc;Cherry Ventures;Hoxton Ventures;Beast Ventures;Rockmount Seed Investments;IQ Capital;MSD Global Health Innovation Fund;London BioScience Innovation Centre;Charlotte Bruce;Patrick Schneider-Sikorsky;Barinthus Biotherapeutics</t>
  </si>
  <si>
    <t>venture_capital;venture_capital;venture_capital;venture_capital;venture_capital;investment fund;venture_capital;corporate_venture_fund;accelerator;angel;angel;corporate</t>
  </si>
  <si>
    <t>15.83</t>
  </si>
  <si>
    <t>17.41</t>
  </si>
  <si>
    <t>SERIES A</t>
  </si>
  <si>
    <t>10.8</t>
  </si>
  <si>
    <t>biotechnology;woman founder;core ai;compbio;digital pharma;techbio drug discovery;j&amp;j request;bia techbio uk;techbio;hard tech;tech for biotech &amp; pharma;ai drug discovery;vaccines;ai applications</t>
  </si>
  <si>
    <t>2019, October</t>
  </si>
  <si>
    <t>health;biotechnology;woman founder;core ai;compbio;digital pharma;techbio drug discovery;j&amp;j request;bia techbio uk;techbio;hard tech;tech for biotech &amp; pharma;ai drug discovery;vaccines;ai applications;business;saas</t>
  </si>
  <si>
    <t>artificial intelligence;deep tech</t>
  </si>
  <si>
    <t>1685593</t>
  </si>
  <si>
    <t>Nu Quantum</t>
  </si>
  <si>
    <t>https://app.dealroom.co/companies/nu_quantum</t>
  </si>
  <si>
    <t>http://nu-quantum.com/</t>
  </si>
  <si>
    <t>Developing end-to-end quantum cryptography systems, securing communications within and between cities through urban and satellite free-space optical links</t>
  </si>
  <si>
    <t>Carmen Palacios-Berraquero (CEO);Tobias Derndinger (Founder);Hemant Mardia;Yuri Andersson (Board Member,Founder);Victor Serdio;Manjari Chandran-Ramesh (Board Member)</t>
  </si>
  <si>
    <t>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t>
  </si>
  <si>
    <t>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t>
  </si>
  <si>
    <t>12.51</t>
  </si>
  <si>
    <t>13.76</t>
  </si>
  <si>
    <t>dec/2023</t>
  </si>
  <si>
    <t>2023</t>
  </si>
  <si>
    <t>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t>
  </si>
  <si>
    <t>2018, September</t>
  </si>
  <si>
    <t>security;semiconductors</t>
  </si>
  <si>
    <t>14</t>
  </si>
  <si>
    <t>nov/2023</t>
  </si>
  <si>
    <t>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t>
  </si>
  <si>
    <t>deep tech;hardware;quantum technologies</t>
  </si>
  <si>
    <t>4283731</t>
  </si>
  <si>
    <t>QuantumDiamonds</t>
  </si>
  <si>
    <t>https://app.dealroom.co/companies/quantum_diamonds</t>
  </si>
  <si>
    <t>https://www.quantumdiamonds.de</t>
  </si>
  <si>
    <t>Bringing diamond-based quantum technology around the globe, empowering the next quantum leap</t>
  </si>
  <si>
    <t>Germany</t>
  </si>
  <si>
    <t>Munich</t>
  </si>
  <si>
    <t>Kevin Berghoff (CEO);Alexandre Caballé Barberà (Business Developer);Kevin Berghoff</t>
  </si>
  <si>
    <t>Kevin Berghoff (CEO,Co-Founder);Fleming Bruckmaier (CTO);Kristina Liu (Co-Founder,Engineer);Robin Derek Allert (Co-Founder);Dominik Bucher (Co-Founder)</t>
  </si>
  <si>
    <t>EXIST;UnternehmerTUM;ESA BIC Bavaria;Xpreneurs;Earlybird Venture Capital;IQ Capital;Bavarian Ministry of Economic Affairs, Regional Development and Energy;Intel Ignite;European Innovation Council;EIC Fund;First Momentum Ventures;Onsight Ventures;Creator Fund</t>
  </si>
  <si>
    <t>investment fund;university;accelerator,incubator;accelerator;venture_capital;venture_capital;government;accelerator;government;venture_capital;venture_capital;venture_capital;venture_capital</t>
  </si>
  <si>
    <t>7.45</t>
  </si>
  <si>
    <t>8.2</t>
  </si>
  <si>
    <t>jan/2022</t>
  </si>
  <si>
    <t>future of computing;diamond;advanced materials;woman founder;quantum sensors;quantum computing;semiconductor designers and manufacturers;semiconductor materials;photonics tech;hard tech;esa bic;esa;space tech;eicfund;horizon europe;industrial technology;nif security and resilience;nif quantum</t>
  </si>
  <si>
    <t>2022, June</t>
  </si>
  <si>
    <t>semiconductors</t>
  </si>
  <si>
    <t>26</t>
  </si>
  <si>
    <t>semiconductors;future of computing;diamond;advanced materials;woman founder;quantum sensors;quantum computing;semiconductor designers and manufacturers;semiconductor materials;photonics tech;hard tech;esa bic;esa;space tech;eicfund;horizon europe;industrial technology;nif security and resilience;nif quantum;business;manufacturing</t>
  </si>
  <si>
    <t>hardware;deep tech;quantum technologies</t>
  </si>
  <si>
    <t>3060477</t>
  </si>
  <si>
    <t>Mytos</t>
  </si>
  <si>
    <t>https://app.dealroom.co/companies/mytos</t>
  </si>
  <si>
    <t>https://www.mytos.bio</t>
  </si>
  <si>
    <t>Infrastructure for fully automated manufacture of any human cell type</t>
  </si>
  <si>
    <t>Ali Afshar</t>
  </si>
  <si>
    <t>Ali Afshar;Ignacio Willats;Celso Milne</t>
  </si>
  <si>
    <t>Y Combinator;TGM;Deep Science Ventures;Cathexis ventures;Acequia Capital;Tiny Supercomputer Investment Company;TBD Angels;Emles Venture Partners;Jude Gomila;Charlie Songhurst;The Automation Fund;IQ Capital;Wing Venture Capital;Buckley Ventures;Ahmed Medhat</t>
  </si>
  <si>
    <t>accelerator;venture_capital;venture_capital;investment fund;venture_capital;venture_capital;angel_fund;venture_capital;angel;angel;venture_capital;venture_capital;venture_capital;venture_capital;angel</t>
  </si>
  <si>
    <t>18.91</t>
  </si>
  <si>
    <t>20.8</t>
  </si>
  <si>
    <t>17.27</t>
  </si>
  <si>
    <t>aug/2018</t>
  </si>
  <si>
    <t>biotechnology;biotech and pharma;bia techbio uk;techbio;hard tech;tech for biotech &amp; pharma;drug development;techbio drug discovery;digital pharma;yc s18;ai drug discovery</t>
  </si>
  <si>
    <t>2016</t>
  </si>
  <si>
    <t>2016, January</t>
  </si>
  <si>
    <t>health;biotechnology;biotech and pharma;bia techbio uk;techbio;hard tech;tech for biotech &amp; pharma;drug development;techbio drug discovery;digital pharma;yc s18;ai drug discovery;business;saas;manufacturing</t>
  </si>
  <si>
    <t>882254</t>
  </si>
  <si>
    <t>Aibuild</t>
  </si>
  <si>
    <t>https://app.dealroom.co/companies/aibuild</t>
  </si>
  <si>
    <t>http://ai-build.com</t>
  </si>
  <si>
    <t>Enterprise software that unlocks the true potential of additive manufacturing</t>
  </si>
  <si>
    <t>Mads Jensen (Director,Investor)</t>
  </si>
  <si>
    <t>Daghan Cam (CEO,Co-Founder);Michail Desyllas (Co-Founder,COO);Justin A. (Strategic Advisor);Luke Kelly;Xavier Malina (Data Scientist)</t>
  </si>
  <si>
    <t>Seedcamp;AI Seed;Force Over Mass Capital;First Imagine! Ventures;London Co-Investment Fund;SFC Capital;SuperSeed;AI Seed Fund;ACT Venture Partners;Innovate UK;IQ Capital;Nikon;ACT Venture Partners;Atlas Venture;Atlas Ventures;Onur Canlitepe;Dan Bowyer;Joe Knowles;Mads Jensen;Duran Cesur;Chris Boud;Luke Appleby</t>
  </si>
  <si>
    <t>venture_capital;venture_capital;venture_capital;venture_capital;venture_capital;angel_fund,venture_capital;venture_capital;venture_capital;venture_capital;government;venture_capital;corporate;venture_capital;venture_capital;venture_capital;angel;angel;angel;angel;angel;angel;angel</t>
  </si>
  <si>
    <t>10.5</t>
  </si>
  <si>
    <t>11.55</t>
  </si>
  <si>
    <t>8.4</t>
  </si>
  <si>
    <t>oct/2023</t>
  </si>
  <si>
    <t>oct/2016</t>
  </si>
  <si>
    <t>analytics;smart building;data analytics;industry 4.0;retail;hard tech;smart home;3d printing;additive manufacturing;manufacturing;construction tech;ai applications;core ai</t>
  </si>
  <si>
    <t>2015</t>
  </si>
  <si>
    <t>2015, November</t>
  </si>
  <si>
    <t>enterprise software;engineering and manufacturing equipment</t>
  </si>
  <si>
    <t>enterprise software;engineering and manufacturing equipment;analytics;smart building;data analytics;industry 4.0;retail;hard tech;smart home;3d printing;additive manufacturing;manufacturing;construction tech;ai applications;core ai;business;saas</t>
  </si>
  <si>
    <t>artificial intelligence;hardware;3d technology;deep tech;machine learning;recognition technology;iot internetofthings</t>
  </si>
  <si>
    <t>5419042</t>
  </si>
  <si>
    <t>Mindgard Ltd</t>
  </si>
  <si>
    <t>https://app.dealroom.co/companies/mindgard_ltd</t>
  </si>
  <si>
    <t>http://mindgardai.uk</t>
  </si>
  <si>
    <t>IQ Capital;Lakestar;Osney Capital</t>
  </si>
  <si>
    <t>venture_capital;private_equity,venture_capital;venture_capital</t>
  </si>
  <si>
    <t>3.6</t>
  </si>
  <si>
    <t>3.96</t>
  </si>
  <si>
    <t>sep/2023</t>
  </si>
  <si>
    <t>2022, May</t>
  </si>
  <si>
    <t>business;saas</t>
  </si>
  <si>
    <t>artificial intelligence</t>
  </si>
  <si>
    <t>4484051</t>
  </si>
  <si>
    <t>Mindgard</t>
  </si>
  <si>
    <t>https://app.dealroom.co/companies/mindgard</t>
  </si>
  <si>
    <t>http://mindgard.ai</t>
  </si>
  <si>
    <t>Securely deploy mission-critical AI within an everchanging cyber landscape</t>
  </si>
  <si>
    <t>Lancaster</t>
  </si>
  <si>
    <t>Peter Garraghan (CEO);Stefan Trawicki;Steve Street (COO,Founder)</t>
  </si>
  <si>
    <t>Lakestar;IQ Capital;Lancaster University;Osney Capital</t>
  </si>
  <si>
    <t>private_equity,venture_capital;venture_capital;university;venture_capital</t>
  </si>
  <si>
    <t>spinout;cybersecurity;ai applications;core ai;ai security</t>
  </si>
  <si>
    <t>1991</t>
  </si>
  <si>
    <t>security;spinout;cybersecurity;ai applications;core ai;ai security;business;saas</t>
  </si>
  <si>
    <t>222010</t>
  </si>
  <si>
    <t>Rosslyn Data Technologies</t>
  </si>
  <si>
    <t>https://app.dealroom.co/companies/rosslyn_analytics</t>
  </si>
  <si>
    <t>https://www.rosslyn.ai/</t>
  </si>
  <si>
    <t>Helps organizations create new business value from previously inaccessible data</t>
  </si>
  <si>
    <t>Roger Bullen (CEO);Charles Clark (CEO);James Courtis-Pond (Director);Hugh Cox (Chief Innovation Officer);Steve Hayward (CTO);Lance Mercereau (Director of Marketing);Jeff Sweetman (COO);Paul Watts (CEO);Lance Mercereau (Chief Marketing Officer)</t>
  </si>
  <si>
    <t>IQ Capital;Amati Global Investors;Vela Technologies</t>
  </si>
  <si>
    <t>venture_capital;venture_capital;venture_capital</t>
  </si>
  <si>
    <t>5.28</t>
  </si>
  <si>
    <t>5.81</t>
  </si>
  <si>
    <t>POST IPO EQUITY</t>
  </si>
  <si>
    <t>aug/2023</t>
  </si>
  <si>
    <t>jan/2010</t>
  </si>
  <si>
    <t>Public;Venture Capital</t>
  </si>
  <si>
    <t>analytics;hard tech;data analytics;ai applications;core ai</t>
  </si>
  <si>
    <t>2007</t>
  </si>
  <si>
    <t>2007, January</t>
  </si>
  <si>
    <t>enterprise software</t>
  </si>
  <si>
    <t>enterprise software;analytics;hard tech;data analytics;ai applications;core ai;business;saas</t>
  </si>
  <si>
    <t>artificial intelligence;big data;deep tech;machine learning</t>
  </si>
  <si>
    <t>74468</t>
  </si>
  <si>
    <t>Privitar</t>
  </si>
  <si>
    <t>https://app.dealroom.co/companies/privitar</t>
  </si>
  <si>
    <t>https://www.privitar.com/</t>
  </si>
  <si>
    <t>Allows businesses to collect data while preserving their privacy</t>
  </si>
  <si>
    <t>Jason du Preez (CEO,Co-Founder);John Taysom (Co-Founder,NED);Gerard Buggy;Jason McFall (CTO);Nick Pointon (CFO);Nikki Stones (Head of Marketing);Daniel Cohen (Presales Lead);Russel Smith (Chief Revenue Officer);Lars Bjork (Board Member);Miguel Cunhal (Product Manager);Paul Mccormack (President);Kieron Guinamard (Research Scientist);Rachel B</t>
  </si>
  <si>
    <t>Gerard Buggy;Illuminate Financial;IQ Capital;24Haymarket;David Cleevely;Thomas Glocer;John Taysom;David Gammon;Partech;CME Ventures;Salesforce Ventures;Citi;Accel;Warburg Pincus;ABN AMRO Ventures;Cambridge Angels;LORCA;Tech Nation;HSBC Venture Capital Coverage Group;HSBC;Informatica;Innovate UK;Cam Gammon;Lillian Li;Cameron Gammon;Mike Powell</t>
  </si>
  <si>
    <t>angel;venture_capital;venture_capital;venture_capital;angel;angel;angel;angel;venture_capital;venture_capital;corporate_venture_fund;corporate;private_equity,venture_capital;private_equity,venture_capital;corporate_venture_fund;angel_fund;accelerator;accelerator;corporate_venture_fund;corporate;corporate;government;angel;angel;angel;angel</t>
  </si>
  <si>
    <t>134.51</t>
  </si>
  <si>
    <t>147.96</t>
  </si>
  <si>
    <t>jun/2023</t>
  </si>
  <si>
    <t>jul/2015</t>
  </si>
  <si>
    <t>Private Equity;Subsidiary;Angel;Venture Capital;accelerator</t>
  </si>
  <si>
    <t>novel ai;privacy protection;analytics;privacy-enhancing technologies;cybersecurity;open source;hard tech;risk management;ai applications;core ai</t>
  </si>
  <si>
    <t>2014, November</t>
  </si>
  <si>
    <t>jun/2020</t>
  </si>
  <si>
    <t>security;enterprise software;novel ai;privacy protection;analytics;privacy-enhancing technologies;cybersecurity;open source;hard tech;risk management;ai applications;core ai;business;saas</t>
  </si>
  <si>
    <t>3872480</t>
  </si>
  <si>
    <t>PicturaBio</t>
  </si>
  <si>
    <t>https://app.dealroom.co/companies/picturabio</t>
  </si>
  <si>
    <t>https://pictura.bio/</t>
  </si>
  <si>
    <t>Building instant pathogen tests using super-resolution microscopy and machine learning</t>
  </si>
  <si>
    <t>Oxford</t>
  </si>
  <si>
    <t>Iain Miller, PhD, MBA (Non Executive Director);Alex Batchelor (CEO,Founder);Nicolas Shiaelis (Founder);Nicole Robb (Director,Founder)</t>
  </si>
  <si>
    <t>Ahren Innovation Capital;IQ Capital;Science Creates Ventures;University of Oxford;Oxford University Innovation;Innovate UK;Deeptech Labs;UK Ministry of Defence;SCVC</t>
  </si>
  <si>
    <t>venture_capital;venture_capital;accelerator;university;venture_capital;government;accelerator;government &amp; non-profit;venture_capital</t>
  </si>
  <si>
    <t>3.47</t>
  </si>
  <si>
    <t>3.82</t>
  </si>
  <si>
    <t>GRANT</t>
  </si>
  <si>
    <t>may/2023</t>
  </si>
  <si>
    <t>jan/2021</t>
  </si>
  <si>
    <t>spinout;woman founder;compbio;tech for hospitals &amp; clinics;hard tech;tech for biotech &amp; pharma;testing;ai applications;medical imaging;pathology;digital pharma;core ai;biotechnology;ai for imaging;medical diagnostics;physician support tools</t>
  </si>
  <si>
    <t>2021, October</t>
  </si>
  <si>
    <t>biotechnology;medical devices;health platform</t>
  </si>
  <si>
    <t>feb/2022</t>
  </si>
  <si>
    <t>health;spinout;woman founder;compbio;tech for hospitals &amp; clinics;hard tech;tech for biotech &amp; pharma;testing;ai applications;medical imaging;pathology;digital pharma;core ai;biotechnology;ai for imaging;medical diagnostics;physician support tools;business;manufacturing</t>
  </si>
  <si>
    <t>artificial intelligence;hardware;deep tech;machine learning;computer vision</t>
  </si>
  <si>
    <t>3921009</t>
  </si>
  <si>
    <t>Signaloid</t>
  </si>
  <si>
    <t>https://app.dealroom.co/companies/signaloid_1</t>
  </si>
  <si>
    <t>http://signaloid.ai</t>
  </si>
  <si>
    <t>Signaloid provides efficient computing hardware and software technologies to quantify, transmit, and track data uncertainty in computations</t>
  </si>
  <si>
    <t>Phillip Stanley-Marbell (CEO,Founder);Avi Wiesenberg</t>
  </si>
  <si>
    <t>Creator Fund;Intel Ignite;University of Bristol Enterprise Fund;Parkwalk Advisors;IQ Capital;Type One Ventures;Innovate UK;Cambridge Angels;Cambridge Enterprise;University of Cambridge;Catherine Lenson</t>
  </si>
  <si>
    <t>venture_capital;accelerator;venture_capital;private_equity,venture_capital;venture_capital;venture_capital;government;angel_fund;corporate_venture_fund,venture_capital;university;angel</t>
  </si>
  <si>
    <t>3.79</t>
  </si>
  <si>
    <t>4.17</t>
  </si>
  <si>
    <t>3.5</t>
  </si>
  <si>
    <t>jun/2019</t>
  </si>
  <si>
    <t>future of computing;quantum computing;quantum computing software;chips and processors;semiconductor designers and manufacturers;hard tech;cloud computing;spinout;nif security and resilience;nif quantum</t>
  </si>
  <si>
    <t>manufacturing;saas</t>
  </si>
  <si>
    <t>2019, June</t>
  </si>
  <si>
    <t>semiconductors;future of computing;quantum computing;quantum computing software;chips and processors;semiconductor designers and manufacturers;hard tech;cloud computing;spinout;nif security and resilience;nif quantum;business;manufacturing;saas</t>
  </si>
  <si>
    <t>artificial intelligence;hardware;deep tech;quantum technologies</t>
  </si>
  <si>
    <t>1812855</t>
  </si>
  <si>
    <t>Turing Intelligence Technology Limited</t>
  </si>
  <si>
    <t>https://app.dealroom.co/companies/turing_intelligence_technology_limited</t>
  </si>
  <si>
    <t>https://turintech.ai/</t>
  </si>
  <si>
    <t>Optimise Underperforming Code that Hurts your Application with AI. TurinTech applies cutting-edge research to optimise code for machine learning and other data-heavy workloads</t>
  </si>
  <si>
    <t>United Kingdom;London</t>
  </si>
  <si>
    <t>Wanying;patrick;Michail Basio (CTO,Founder)</t>
  </si>
  <si>
    <t>Rick (Jingchun) Hao (Board Member);Leslie Kanthan (Co-Founder);Lingbo Li (Co-Founder);Fan Wu (Founder)</t>
  </si>
  <si>
    <t>IQ Capital;Conception X;Speedinvest;Intel Ignite;Oxford Capital;Tech Nation</t>
  </si>
  <si>
    <t>venture_capital;accelerator;venture_capital;accelerator;venture_capital;accelerator</t>
  </si>
  <si>
    <t>SUPPORT PROGRAM</t>
  </si>
  <si>
    <t>oct/2019</t>
  </si>
  <si>
    <t>developer tools;coding;genai applications;generative ai;hard tech;genai model maker;core ai;ai model layer</t>
  </si>
  <si>
    <t>2018, August</t>
  </si>
  <si>
    <t>sep/2021</t>
  </si>
  <si>
    <t>enterprise software;developer tools;coding;genai applications;generative ai;hard tech;genai model maker;core ai;ai model layer;business;saas</t>
  </si>
  <si>
    <t>deep tech;artificial intelligence</t>
  </si>
  <si>
    <t>975831</t>
  </si>
  <si>
    <t>Accelercomm</t>
  </si>
  <si>
    <t>https://app.dealroom.co/companies/accelercomm</t>
  </si>
  <si>
    <t>https://www.accelercomm.com/</t>
  </si>
  <si>
    <t>A semiconductor IP-core company that provides patent pending channel coding solutions for communication standards</t>
  </si>
  <si>
    <t>Chilworth</t>
  </si>
  <si>
    <t>Max Bautin (Board Member)</t>
  </si>
  <si>
    <t>Tom Cronk (CEO);Prof Rob Maunder (CTO,Co-Founder);Dr Lee Thornton (Non Executive Director);Semih Kaçan (Board Observer)</t>
  </si>
  <si>
    <t>IQ Capital;Bloc Ventures;IP Group;University of Southampton;Swisscom Ventures;Parkwalk Advisors;Hostplus;University of Bristol Enterprise Fund;Innovate UK</t>
  </si>
  <si>
    <t>venture_capital;venture_capital;venture_capital;university;corporate_venture_fund;private_equity,venture_capital;corporate;venture_capital;government</t>
  </si>
  <si>
    <t>35.96</t>
  </si>
  <si>
    <t>39.56</t>
  </si>
  <si>
    <t>SERIES B</t>
  </si>
  <si>
    <t>25.8</t>
  </si>
  <si>
    <t>jan/2016</t>
  </si>
  <si>
    <t>spinout;space vehicles components and payloads;semiconductors for space;space tech;semiconductor designers and manufacturers;5g;hard tech;space upstream;space dt</t>
  </si>
  <si>
    <t>2016, March</t>
  </si>
  <si>
    <t>2003</t>
  </si>
  <si>
    <t>semiconductors;space;spinout;space vehicles components and payloads;semiconductors for space;space tech;semiconductor designers and manufacturers;5g;hard tech;space upstream;space dt;business;manufacturing</t>
  </si>
  <si>
    <t>29361</t>
  </si>
  <si>
    <t>Funderbeam</t>
  </si>
  <si>
    <t>https://app.dealroom.co/companies/funderbeam</t>
  </si>
  <si>
    <t>https://www.funderbeam.com</t>
  </si>
  <si>
    <t>A global platform for investors to buy and sell equity stakes in private companies</t>
  </si>
  <si>
    <t>Estonia;Tallinn</t>
  </si>
  <si>
    <t>Nicholas Vandrey (Analyst);Ardo Mardisoo (Director);Mads Emil Dalsgaard (Digital Marketer);Cam Gammon (Investment Associate);Kristjan Raude</t>
  </si>
  <si>
    <t>Kaidi Ruusalepp (CEO,Founder);Urmas Peiker;Taivo Tender (CTO);Riho Õll (Senior Developer);Viljar Poopuu (Senior Programmer);Kirill Milovidov (Programmer);Björn Lapakko (Marketing);Mehis Kont (Programmer);Dagmar Vlassov (HR Manager);Thomas Davies (CFO);Linda Whittle (CLO);Monika Tooming-Varblane (Head of Operations);Cameron Gammon;Jian Loong Low (Investment Manager);Rünno Allikivi;Damir Bicanic;Ardo Mardisoo (Director);Kaidi Ruusalepp (CEO,Founder);Hussain AlMeraj;Alex Gibb;Jaanika Merilo</t>
  </si>
  <si>
    <t>3TS Capital Partners;Jaan Tallinn;Kaidi Ruusalepp;Draper Associates;Thomson Reuters;IQ Capital;Kei Aar;Epidarex Capital;Funderbeam;Accelerated Digital Ventures - ADV;Rockspring;Cambridge Angels;Tim Draper;Nordic Secondary Fund;Tech Nation;HiJoJo Partners;Katalista Ventures;VentureWave Capital;MetaPlanet;Louise Junge;David Braben;Plug and Play;Draper Venture Network;Pandan Ventures;Mistletoe</t>
  </si>
  <si>
    <t>venture_capital;angel;angel;venture_capital;corporate;venture_capital;angel;venture_capital;crowdfunding;venture_capital;family_office;angel_fund;angel;private_equity,venture_capital;accelerator;corporate;venture_capital;private_equity,venture_capital;venture_capital;angel;angel;venture_capital;venture_capital;venture_capital;venture_capital</t>
  </si>
  <si>
    <t>17.91</t>
  </si>
  <si>
    <t>19.7</t>
  </si>
  <si>
    <t>36.36</t>
  </si>
  <si>
    <t>jul/2013</t>
  </si>
  <si>
    <t>Subsidiary;Angel;Venture Capital;Crowdfunded;accelerator</t>
  </si>
  <si>
    <t>alternative investments;crowdfunding;woman founder;analytics;investing in startups;business intelligence;hard tech;market intelligence;risk management;startup estonia</t>
  </si>
  <si>
    <t>2013, June</t>
  </si>
  <si>
    <t>fintech</t>
  </si>
  <si>
    <t>wealth management</t>
  </si>
  <si>
    <t>fintech;alternative investments;crowdfunding;woman founder;analytics;investing in startups;business intelligence;hard tech;market intelligence;risk management;startup estonia;business;consumer</t>
  </si>
  <si>
    <t>big data;blockchain</t>
  </si>
  <si>
    <t>3028896</t>
  </si>
  <si>
    <t>Ionate</t>
  </si>
  <si>
    <t>https://app.dealroom.co/companies/ionate_1</t>
  </si>
  <si>
    <t>http://ionate.energy</t>
  </si>
  <si>
    <t>Replacing transformers and removing the need for expensive additional makeshift devices</t>
  </si>
  <si>
    <t>Pippa Gawley (Non Executive Director);Matthew Williams (CEO,Founder);Roberto Ricci (Founder);Jeff Tolnar (Chairman of the Board);Yves Pircher (Board Observer)</t>
  </si>
  <si>
    <t>IQ Capital;EnergyLab;Innovate UK;Joule Ventures;Defence Innovation Accelerator for the North Atlantic (DIANA);Old College Capital;Cycle Group;Zero Carbon Capital;Smartworks Innovation</t>
  </si>
  <si>
    <t>venture_capital;accelerator;government;corporate;accelerator;investment fund;venture_capital;venture_capital;investment fund</t>
  </si>
  <si>
    <t>4.19</t>
  </si>
  <si>
    <t>4.61</t>
  </si>
  <si>
    <t>mar/2023</t>
  </si>
  <si>
    <t>jul/2021</t>
  </si>
  <si>
    <t>smart grid;sustainable development goals;climate tech;hard tech;grid technology;dual-use tech</t>
  </si>
  <si>
    <t>2019, September</t>
  </si>
  <si>
    <t>energy</t>
  </si>
  <si>
    <t>energy efficiency</t>
  </si>
  <si>
    <t>aug/2022</t>
  </si>
  <si>
    <t>energy;smart grid;sustainable development goals;climate tech;hard tech;grid technology;dual-use tech;business</t>
  </si>
  <si>
    <t>5265564</t>
  </si>
  <si>
    <t>Concirrus</t>
  </si>
  <si>
    <t>https://app.dealroom.co/companies/concirrus_1</t>
  </si>
  <si>
    <t>http://concirrus.com</t>
  </si>
  <si>
    <t>Data and analytics platform transforming commercial insurance with real-time IoT insights and AI-driven decision making</t>
  </si>
  <si>
    <t>Applied Underwriters;Albion Capital;CommerzVentures;Eos Venture Partners;IQ Capital</t>
  </si>
  <si>
    <t>corporate;venture_capital;venture_capital;venture_capital;venture_capital</t>
  </si>
  <si>
    <t>N/A</t>
  </si>
  <si>
    <t>2012</t>
  </si>
  <si>
    <t>1823039</t>
  </si>
  <si>
    <t>Poro Technologies</t>
  </si>
  <si>
    <t>https://app.dealroom.co/companies/poro_technologies</t>
  </si>
  <si>
    <t>http://porotech.com</t>
  </si>
  <si>
    <t>Commercializing its semiconductor device solutions in conjunction with its partner and foundry network</t>
  </si>
  <si>
    <t>Tongtong Zhu (CEO,Co-Founder);Rachel Oliver (Co-Founder,CSO);Yingjun Liu (CTO,Co-Founder)</t>
  </si>
  <si>
    <t>Cambridge Enterprise;Martlet;Cambridge Angels;University of Cambridge;Speedinvest;IQ Capital;Parkwalk Advisors;University of Bristol Enterprise Fund;Syndicate Room;Ameba Capital;Samsung Ventures;Honghui Fund;Falling Walls Venture;Innovate UK;Highlight Capital;Cambridge Capital Group</t>
  </si>
  <si>
    <t>corporate_venture_fund,venture_capital;venture_capital;angel_fund;university;venture_capital;venture_capital;private_equity,venture_capital;venture_capital;corporate;venture_capital;corporate_venture_fund;venture_capital;government &amp; non-profit;government;advisor;venture_capital</t>
  </si>
  <si>
    <t>23.58</t>
  </si>
  <si>
    <t>25.94</t>
  </si>
  <si>
    <t>spinout;woman founder;semiconductor materials;semiconductor designers and manufacturers;gan (gallium nitride);hard tech</t>
  </si>
  <si>
    <t>2018, April</t>
  </si>
  <si>
    <t>semiconductors;spinout;woman founder;semiconductor materials;semiconductor designers and manufacturers;gan (gallium nitride);hard tech;business;manufacturing</t>
  </si>
  <si>
    <t>deep tech;hardware</t>
  </si>
  <si>
    <t>888982</t>
  </si>
  <si>
    <t>QuadSAT</t>
  </si>
  <si>
    <t>https://app.dealroom.co/companies/quadsat</t>
  </si>
  <si>
    <t>http://quadsat.com</t>
  </si>
  <si>
    <t>Providing flexible and cost-effective tool for testing and measurement of the ground segment</t>
  </si>
  <si>
    <t>Denmark</t>
  </si>
  <si>
    <t>Copenhagen</t>
  </si>
  <si>
    <t>Andrian Buchi</t>
  </si>
  <si>
    <t>Joakim Espeland (CEO,Co-Founder);Helge Munk (Partner);Andrian Buchi (CTO,Co-Founder);Andrian Buchi (CTO,Co-Founder);Rob Desborough (Director);Torben Frigaard Rasmussen (Chairman of the Board);Jorn Guldberg (Software Developer);Pat Bennett (Sales Manager);Birthe Koldby Veje</t>
  </si>
  <si>
    <t>Seraphim Space;VF Venture (Vækstfonden);Helge Munk;OdenseRobotics;ESA BIC Denmark;Seraphim Space Camp;IQ Capital;Venture City Horsens;Defence Innovation Accelerator for the North Atlantic (DIANA);Torben Frigaard Rasmussen</t>
  </si>
  <si>
    <t>venture_capital;venture_capital;angel;accelerator;accelerator;accelerator;venture_capital;venture_capital;accelerator;angel</t>
  </si>
  <si>
    <t>11.65</t>
  </si>
  <si>
    <t>12.82</t>
  </si>
  <si>
    <t>8.73</t>
  </si>
  <si>
    <t>apr/2017</t>
  </si>
  <si>
    <t>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t>
  </si>
  <si>
    <t>telecom;space</t>
  </si>
  <si>
    <t>telecom;space;industrial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space;business;saas;manufacturing</t>
  </si>
  <si>
    <t>big data;hardware;deep tech;iot internetofthings;autonomous &amp; sensor tech</t>
  </si>
  <si>
    <t>2986338</t>
  </si>
  <si>
    <t>AiM Medical Robotics</t>
  </si>
  <si>
    <t>https://app.dealroom.co/companies/aim_medical_robotics</t>
  </si>
  <si>
    <t>http://aimmedicalrobotics.com</t>
  </si>
  <si>
    <t>A biotechnology company that's developing a robotic system for use in neurosurgical procedures</t>
  </si>
  <si>
    <t>Worcester</t>
  </si>
  <si>
    <t>United States;Fort Lauderdale</t>
  </si>
  <si>
    <t>Craig Pierson (Founder);Gregory Fischer (CEO,Co-Founder);Greg Cole (CTO)</t>
  </si>
  <si>
    <t>IQ Capital;Surrey Capital Partners;The Lambda Funds;Triple Ring Technologies;Worcester Polytechnic Institute;Sontag foundation</t>
  </si>
  <si>
    <t>venture_capital;venture_capital;corporate;corporate;university;corporate</t>
  </si>
  <si>
    <t>3.41</t>
  </si>
  <si>
    <t>3.75</t>
  </si>
  <si>
    <t>DEBT</t>
  </si>
  <si>
    <t>1.14</t>
  </si>
  <si>
    <t>surgical equipment;tech for medical professionals;hard tech;tech for biotech &amp; pharma;biotechnology;spinout;surgery;medical robots;surgical robots;collaborative robots</t>
  </si>
  <si>
    <t>health;robotics</t>
  </si>
  <si>
    <t>medical devices;biotechnology</t>
  </si>
  <si>
    <t>mar/2022</t>
  </si>
  <si>
    <t>health;robotics;surgical equipment;tech for medical professionals;hard tech;tech for biotech &amp; pharma;biotechnology;spinout;surgery;medical robots;surgical robots;collaborative robots;business;manufacturing</t>
  </si>
  <si>
    <t>nanotech;deep tech</t>
  </si>
  <si>
    <t>5342314</t>
  </si>
  <si>
    <t>Atto</t>
  </si>
  <si>
    <t>https://app.dealroom.co/companies/atto_2</t>
  </si>
  <si>
    <t>http://atto.co</t>
  </si>
  <si>
    <t>IQ Capital;Par Equity;Platform One;Sage Technologies;SixThirty Ventures;New Wave Ventures;Ingka Group;QBN Capital</t>
  </si>
  <si>
    <t>venture_capital;private_equity,venture_capital;corporate;investment fund;venture_capital;private_equity;corporate;investment fund</t>
  </si>
  <si>
    <t>20.17</t>
  </si>
  <si>
    <t>22.19</t>
  </si>
  <si>
    <t>feb/2023</t>
  </si>
  <si>
    <t>sep/2011</t>
  </si>
  <si>
    <t>2010</t>
  </si>
  <si>
    <t>hosting</t>
  </si>
  <si>
    <t>hosting;consumer</t>
  </si>
  <si>
    <t>983953</t>
  </si>
  <si>
    <t>Closed Loop Medicine</t>
  </si>
  <si>
    <t>https://app.dealroom.co/companies/closed_loop_medicine</t>
  </si>
  <si>
    <t>http://closedloopmedicine.com/</t>
  </si>
  <si>
    <t>Closed Loop Medicine is a TechBio company developing prescription combination drug + software products</t>
  </si>
  <si>
    <t>Sawston</t>
  </si>
  <si>
    <t>Hakim Yadi Ph.D. OBE</t>
  </si>
  <si>
    <t>David Cox (Co-Founder,CDO);Paul Goldsmith (Co-Founder);Felicity Sartain (Co-Founder,COO);Richard Swindells (CFO)</t>
  </si>
  <si>
    <t>Longwall Ventures;IQ Capital;Martlet;Innovate UK;Cambridge Angels;Business Growth Fund;Ananda Impact Ventures;LifeArc;Longwall;Meltwind;Downing Ventures;healthtech.vc;LifeArc Ventures</t>
  </si>
  <si>
    <t>venture_capital;venture_capital;venture_capital;government;angel_fund;private_equity,venture_capital;venture_capital;venture_capital;corporate;investment fund;venture_capital;venture_capital;venture_capital</t>
  </si>
  <si>
    <t>19.92</t>
  </si>
  <si>
    <t>21.91</t>
  </si>
  <si>
    <t>jul/2017</t>
  </si>
  <si>
    <t>biotechnology;woman founder;digital therapeutics;bia techbio uk;techbio;hard tech;tech for patients;digital care</t>
  </si>
  <si>
    <t>2017, July</t>
  </si>
  <si>
    <t>health platform;biotechnology</t>
  </si>
  <si>
    <t>health;biotechnology;woman founder;digital therapeutics;bia techbio uk;techbio;hard tech;tech for patients;digital care;business;manufacturing</t>
  </si>
  <si>
    <t>1448975</t>
  </si>
  <si>
    <t>CyberSmart</t>
  </si>
  <si>
    <t>https://app.dealroom.co/companies/cybersmart_1</t>
  </si>
  <si>
    <t>http://cybersmart.co.uk</t>
  </si>
  <si>
    <t>Cybersecurity should be simple. Protect your business with CyberSmart. #BeCyberSmart</t>
  </si>
  <si>
    <t>Jamie Akhtar</t>
  </si>
  <si>
    <t>Jamie Akhtar (CEO,Co-Founder);Mariella Al-Basha (Co-Founder);Richard Little (Advisor);Antoine Pechin (Board Observer)</t>
  </si>
  <si>
    <t>CyLon;IQ Capital;NCSC For Startups;LORCA;Eos Venture Partners;Winton Ventures;Cambridge Angels;Tech Nation;Seedcamp;Legal &amp; General Capital;Oxx;British Patient Capital;Solano Partners;CyLon Ventures;MK Venture Capital</t>
  </si>
  <si>
    <t>accelerator;venture_capital;accelerator;accelerator;venture_capital;venture_capital;angel_fund;accelerator;venture_capital;corporate_venture_fund;venture_capital;venture_capital;venture_capital;venture_capital;angel_fund</t>
  </si>
  <si>
    <t>31.12</t>
  </si>
  <si>
    <t>34.23</t>
  </si>
  <si>
    <t>jan/2017</t>
  </si>
  <si>
    <t>mga;sme;woman founder;verification;cyber insurance;cybersecurity;governance, risk and compliance;pandc insurance;legal tech;insurtech related;hard tech;testing;data protection;ai applications;core ai</t>
  </si>
  <si>
    <t>2016, December</t>
  </si>
  <si>
    <t>security;fintech</t>
  </si>
  <si>
    <t>insurance;device security &amp; antivirus;data protection;cloud &amp; infrastructure</t>
  </si>
  <si>
    <t>security;fintech;mga;sme;woman founder;verification;cyber insurance;cybersecurity;governance, risk and compliance;pandc insurance;legal tech;insurtech related;hard tech;testing;data protection;ai applications;core ai;business;saas</t>
  </si>
  <si>
    <t>machine learning;mobile app;deep learning;big data;deep tech;artificial intelligence</t>
  </si>
  <si>
    <t>2921541</t>
  </si>
  <si>
    <t>https://app.dealroom.co/companies/directid</t>
  </si>
  <si>
    <t>https://www.direct.id/</t>
  </si>
  <si>
    <t>Global, trusted partner to the world’s leading banks that utilizes bank data to enhance the credit risk lifecycle</t>
  </si>
  <si>
    <t>Nick Kingsbury (Non Executive Director);James Varga;ed stacey</t>
  </si>
  <si>
    <t>Stuart Fraser (CTO);James Varga (CEO,Founder);Andy Laing (CFO);Guy Mitchell;Callum McPherson (Marketing Manager);Caterina Ponsicchi;Cassie Anderson;Stuart Fraser (CTO);Gavin Littlejohn (Team member);Tim Bullock;Magnus Bray;Dug Campbell (Product Manager);Kenny White (CFO);Stephen Brannan;Lazaro Campos (Chairman of the Board);Andy Barratt;Alina Uberman;Alan Keir;Julie Hill;Michael Donoghue</t>
  </si>
  <si>
    <t>Amadeus Capital Partners;Plug and Play;Kluz Ventures;QBN Capital;Tech Nation;Ingka Investments;Rob Dobson;Par Equity;IQ Capital;New Wave Ventures;Hard Yaka;SixThirty Ventures;Amadeus Partners Limited;Judy Wilson</t>
  </si>
  <si>
    <t>venture_capital;venture_capital;venture_capital;investment fund;accelerator;corporate_venture_fund;angel;private_equity,venture_capital;venture_capital;private_equity;venture_capital;venture_capital;corporate;angel</t>
  </si>
  <si>
    <t>23.64</t>
  </si>
  <si>
    <t>identity management;credit scoring;open banking;verification</t>
  </si>
  <si>
    <t>mortgages &amp; lending;identity &amp; access;banking</t>
  </si>
  <si>
    <t>security;fintech;identity management;credit scoring;open banking;verification;business;saas</t>
  </si>
  <si>
    <t>mobile app</t>
  </si>
  <si>
    <t>3366018</t>
  </si>
  <si>
    <t>Risilience</t>
  </si>
  <si>
    <t>https://app.dealroom.co/companies/risilience1</t>
  </si>
  <si>
    <t>https://risilience.com</t>
  </si>
  <si>
    <t>A deep-tech start up providing analytics that help companies navigate uncertainty and better manage risk</t>
  </si>
  <si>
    <t>Kerry Baldwin (Director);William Coburn (Board Member);Michelle Burson (Board Member);Tim Summers</t>
  </si>
  <si>
    <t>IQ Capital;Tokyo Marine;Castor Ventures;National Grid Partners (NGP);Quantum Capital Group;University of Cambridge;Alumni Ventures</t>
  </si>
  <si>
    <t>venture_capital;corporate;venture_capital;corporate_venture_fund;private_equity,venture_capital;university;venture_capital</t>
  </si>
  <si>
    <t>35.2</t>
  </si>
  <si>
    <t>sustainable development goals;climate risk;climate tech;hard tech;risk management;spinout;space tech;space downstream;climate fintech;ai applications;core ai;climate adaptation</t>
  </si>
  <si>
    <t>regtech &amp; compliance</t>
  </si>
  <si>
    <t>legal;energy;sustainable development goals;climate risk;climate tech;hard tech;risk management;spinout;space tech;space downstream;climate fintech;ai applications;core ai;climate adaptation;business;saas</t>
  </si>
  <si>
    <t>4931952</t>
  </si>
  <si>
    <t>DreamFold</t>
  </si>
  <si>
    <t>https://app.dealroom.co/companies/dreamfold</t>
  </si>
  <si>
    <t>http://dreamfold.ai</t>
  </si>
  <si>
    <t>Developing generative machine learning algorithms to navigate the vast space of proteins to discover medicines</t>
  </si>
  <si>
    <t>Canada</t>
  </si>
  <si>
    <t>Montreal</t>
  </si>
  <si>
    <t>Chenghao (Peter) Liu (Co-Founder);Alexander Tong (Co-Founder)</t>
  </si>
  <si>
    <t>Panache Ventures;IQ Capital</t>
  </si>
  <si>
    <t>venture_capital;venture_capital</t>
  </si>
  <si>
    <t>jan/2023</t>
  </si>
  <si>
    <t>biotech and pharma;tech for biotech &amp; pharma;genai applications;generative ai;core ai;biotechnology</t>
  </si>
  <si>
    <t>health;biotech and pharma;tech for biotech &amp; pharma;genai applications;generative ai;core ai;biotechnology;business;saas</t>
  </si>
  <si>
    <t>artificial intelligence;3d technology;deep tech;machine learning</t>
  </si>
  <si>
    <t>2913083</t>
  </si>
  <si>
    <t>Nyobolt</t>
  </si>
  <si>
    <t>https://app.dealroom.co/companies/nyobolt</t>
  </si>
  <si>
    <t>https://nyobolt.com/</t>
  </si>
  <si>
    <t>Represent a paradigm shift – delivering super high discharge power and ultrafast charge</t>
  </si>
  <si>
    <t>Kent J. Griffith (Co-Founder);Sai Shivareddy (CEO,Co-Founder);Clare Grey (Co-Founder,Chief Scientist);Martin Frost (Non Executive Director);Julian Critchlow (Non Executive Director);Christopher Newman (Board Member);Mark Newman (Director);Matt Hamblin (President)</t>
  </si>
  <si>
    <t>IQ Capital;Cambridge Enterprise;University of Cambridge;Parkwalk Advisors;University of Bristol Enterprise Fund;H.C. Starck;Advanced Propulsion Centre UK;Innovate UK</t>
  </si>
  <si>
    <t>venture_capital;corporate_venture_fund,venture_capital;university;private_equity,venture_capital;venture_capital;corporate;investment fund;government</t>
  </si>
  <si>
    <t>83.68</t>
  </si>
  <si>
    <t>92.05</t>
  </si>
  <si>
    <t>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t>
  </si>
  <si>
    <t>energy;transportation</t>
  </si>
  <si>
    <t>vehicle production;energy storage</t>
  </si>
  <si>
    <t>jul/2022</t>
  </si>
  <si>
    <t>energy;transportation;spinout;novel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energy;business;manufacturing</t>
  </si>
  <si>
    <t>879742</t>
  </si>
  <si>
    <t>Focal Point Positioning</t>
  </si>
  <si>
    <t>https://app.dealroom.co/companies/focal_point_positioning</t>
  </si>
  <si>
    <t>http://www.focalpointpositioning.com/</t>
  </si>
  <si>
    <t>Next-generation navigation and positioning software for smartphones, wearables and autonomous vehicles</t>
  </si>
  <si>
    <t>Philip O'Reilly (Board Observer)</t>
  </si>
  <si>
    <t>Ramsey Faragher (CEO,Founder);Mark Crockett (Principal Scientist);Nicolas Couronneau (Principal Scientist);Darren Buckle (General Manager);Alexander Trewby (Board Member);David Cummings (Director,Investor);Scott Pomerantz (CEO);Louis Rajczi (Board Member)</t>
  </si>
  <si>
    <t>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t>
  </si>
  <si>
    <t>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t>
  </si>
  <si>
    <t>30.48</t>
  </si>
  <si>
    <t>33.53</t>
  </si>
  <si>
    <t>jan/2015</t>
  </si>
  <si>
    <t>spinout;automotive;esa sme;autonomous mobility;hd maps;space tech;wearable;space tech for mobility;indoor navigation;hard tech;space downstream;esa;smart home;esa navisp;robot autonomy and motion control;ai applications;core ai;defence applications;dual-use tech;enablers for robotics</t>
  </si>
  <si>
    <t>2015, August</t>
  </si>
  <si>
    <t>robotics;transportation</t>
  </si>
  <si>
    <t>autonomous &amp; sensor tech;navigation &amp; mapping</t>
  </si>
  <si>
    <t>sep/2022</t>
  </si>
  <si>
    <t>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t>
  </si>
  <si>
    <t>artificial intelligence;hardware;deep tech;machine learning;computer vision;autonomous &amp; sensor tech;connected device;recognition technology;iot internetofthings</t>
  </si>
  <si>
    <t>75113</t>
  </si>
  <si>
    <t>Apperio</t>
  </si>
  <si>
    <t>https://app.dealroom.co/companies/apperio</t>
  </si>
  <si>
    <t>https://apperio.com/</t>
  </si>
  <si>
    <t>Legal spend management software that helps in-house legal teams stay in control of their spend and build trust with external counsel</t>
  </si>
  <si>
    <t>Matt Lyons (Head Of Product Management);Philip O'Reilly (Board Observer)</t>
  </si>
  <si>
    <t>Nicholas d'Adhemar (CEO,Founder);Stephen Wilcock (CTO);David Eldridge;Richard Marsh (Director,Investor);Paul Watson (Advisor);Gabriel Albornoz</t>
  </si>
  <si>
    <t>Seedcamp;Notion Capital;IQ Capital;NextLaw Labs;Reshma Sohoni;Molten Ventures;Cambridge Angels;Walking Ventures;Nextlaw Ventures;CG Partners;Tech Nation;Salica;Volution Group;Volution Ventures;Will Neale;Richard Marsh</t>
  </si>
  <si>
    <t>venture_capital;venture_capital;venture_capital;corporate_venture_fund;angel;venture_capital;angel_fund;venture_capital;venture_capital;venture_capital;accelerator;venture_capital;corporate;venture_capital;angel;angel</t>
  </si>
  <si>
    <t>19.77</t>
  </si>
  <si>
    <t>21.75</t>
  </si>
  <si>
    <t>6.86</t>
  </si>
  <si>
    <t>sep/2013</t>
  </si>
  <si>
    <t>analytics;invoicing;accounting;law enforcement;lawtech;legal tech;law firm operations software;legal department operations software</t>
  </si>
  <si>
    <t>2012, February</t>
  </si>
  <si>
    <t>legal</t>
  </si>
  <si>
    <t>legal matter management</t>
  </si>
  <si>
    <t>legal;analytics;invoicing;accounting;law enforcement;lawtech;legal tech;law firm operations software;legal department operations software;business;saas</t>
  </si>
  <si>
    <t>1779618</t>
  </si>
  <si>
    <t>Cambridge GaN Devices</t>
  </si>
  <si>
    <t>https://app.dealroom.co/companies/cambridge_gan_devices</t>
  </si>
  <si>
    <t>http://camgandevices.com</t>
  </si>
  <si>
    <t>Created to explore and develop a number of unique opportunities in power electronics</t>
  </si>
  <si>
    <t>Giorgia Longobardi (CEO,Founder);Florin Udrea (CTO,Founder);Anne Dobrée (Director);Alain Charlois (Board Member);Tim Rea (Board Member);Tania Villares Balsa (Board Member)</t>
  </si>
  <si>
    <t>IQ Capital;Parkwalk Advisors;Business Growth Fund;Foresight Williams;Cambridge Enterprise;Cambridge Angels;Cambridge Capital Group;Martlet;University of Cambridge;University of Bristol Enterprise Fund;Foresight Group;Cambridge Innovation Capital;Innovate UK</t>
  </si>
  <si>
    <t>venture_capital;private_equity,venture_capital;private_equity,venture_capital;venture_capital;corporate_venture_fund,venture_capital;angel_fund;venture_capital;venture_capital;university;venture_capital;private_equity;venture_capital;government</t>
  </si>
  <si>
    <t>27.06</t>
  </si>
  <si>
    <t>29.77</t>
  </si>
  <si>
    <t>nov/2022</t>
  </si>
  <si>
    <t>spinout;woman founder;chips and processors;semiconductor designers and manufacturers;gan (gallium nitride);hard tech;gan chips;fabless;chips</t>
  </si>
  <si>
    <t>2016, October</t>
  </si>
  <si>
    <t>semiconductors;spinout;woman founder;chips and processors;semiconductor designers and manufacturers;gan (gallium nitride);hard tech;gan chips;fabless;chips;business;manufacturing</t>
  </si>
  <si>
    <t>deep tech;iot internetofthings;hardware</t>
  </si>
  <si>
    <t>185010</t>
  </si>
  <si>
    <t>Audio Analytic</t>
  </si>
  <si>
    <t>https://app.dealroom.co/companies/audio_analytic_ltd</t>
  </si>
  <si>
    <t>http://audioanalytic.com</t>
  </si>
  <si>
    <t>Working with sound recognition in order to bring intelligence to consumer tech through embedded software</t>
  </si>
  <si>
    <t>Dr. Chris Mitchell (CEO);Neil Cooper (VP Marketing Communications);Max Bautin (Board Member)</t>
  </si>
  <si>
    <t>Dominic Binks;Louisa kelly;Sacha Krstulovic;Chris Mitchell (CEO,Co-Founder);Robert Swann;Amy Weatherup (Non Executive Director);Jamie Bernardi</t>
  </si>
  <si>
    <t>Martlet;Cambridge Innovation Capital;Cambridge Angels;IQ Capital;Rockspring;National Grid Partners (NGP);Walking Ventures;Meta;Innovate UK;Robert Sansom</t>
  </si>
  <si>
    <t>venture_capital;venture_capital;angel_fund;venture_capital;family_office;corporate_venture_fund;venture_capital;corporate;government;angel</t>
  </si>
  <si>
    <t>17.99</t>
  </si>
  <si>
    <t>19.79</t>
  </si>
  <si>
    <t>oct/2010</t>
  </si>
  <si>
    <t>Subsidiary;Venture Capital</t>
  </si>
  <si>
    <t>audio;developer tools;embedding technology;analytics;hard tech;testing;smart home;ai applications;core ai</t>
  </si>
  <si>
    <t>media</t>
  </si>
  <si>
    <t>media;audio;developer tools;embedding technology;analytics;hard tech;testing;smart home;ai applications;core ai;business;saas</t>
  </si>
  <si>
    <t>artificial intelligence;deep tech;machine learning;recognition technology</t>
  </si>
  <si>
    <t>2655927</t>
  </si>
  <si>
    <t>Valarian</t>
  </si>
  <si>
    <t>https://app.dealroom.co/companies/valarian</t>
  </si>
  <si>
    <t>https://www.valarian.com</t>
  </si>
  <si>
    <t>Privacy, security and compliance for existing business communications</t>
  </si>
  <si>
    <t>Leonora Ross-Skinner (Board Member);Dzmitry Mikhaliov (Board Member)</t>
  </si>
  <si>
    <t>Max Buchan (CEO,Founder);Henrik Wetter Sanchez (Board Member);Kerry Baldwin (Director)</t>
  </si>
  <si>
    <t>techUK;IQ Capital;Tech Nation;Innovate UK;Molten Ventures;Cell VC;CyLon Ventures;Playfair Capital;Marcus Exall;Chris Smith;CyLon;Andreas Wuchner;John Taysom;Navigate Ventures;Pretiosum Ventures;MD ONE Ventures;Alexander Walsh;John Theroux;Hussain Baig</t>
  </si>
  <si>
    <t>government;venture_capital;accelerator;government;venture_capital;venture_capital;venture_capital;venture_capital;angel;angel;accelerator;angel;angel;venture_capital;venture_capital;venture_capital;angel;angel;angel</t>
  </si>
  <si>
    <t>10.55</t>
  </si>
  <si>
    <t>11.61</t>
  </si>
  <si>
    <t>7.27</t>
  </si>
  <si>
    <t>mar/2020</t>
  </si>
  <si>
    <t>cybersecurity;dual-use tech;privacy protection</t>
  </si>
  <si>
    <t>marketplace &amp; ecommerce</t>
  </si>
  <si>
    <t>2019, November</t>
  </si>
  <si>
    <t>legal;security</t>
  </si>
  <si>
    <t>legal;security;cybersecurity;dual-use tech;privacy protection;business;marketplace &amp; ecommerce</t>
  </si>
  <si>
    <t>1779764</t>
  </si>
  <si>
    <t>ToffeeX</t>
  </si>
  <si>
    <t>https://app.dealroom.co/companies/toffeeam</t>
  </si>
  <si>
    <t>https://toffeex.com</t>
  </si>
  <si>
    <t>Optimizes product designs for 3D printing. Intelligent Multiphysics Generative Design for Advanced Manufacturing</t>
  </si>
  <si>
    <t>Marco Pietropaoli (CEO,CTO,Co-Founder);Ashley Unitt;Rory Scott Russell (Board Member);Francesco Montomoli (CEO,Co-Founder,CSO);Bethany Ayers (Board Member);Kerry Baldwin (Member of the Board of Directors)</t>
  </si>
  <si>
    <t>IQ Capital;Royal Academy of Engineering Enterprise Hub;Entrepreneur First;Imperial College London;Tech Nation;Aerospace Xelerated;Presidio Ventures;Exor Ventures;North East Innovation Fund;Excellis;Vento Ventures;Innovate UK</t>
  </si>
  <si>
    <t>venture_capital;accelerator;venture_capital;university;accelerator;accelerator;corporate_venture_fund;corporate_venture_fund;investment fund;venture_capital;corporate_venture_fund,venture_capital;government</t>
  </si>
  <si>
    <t>8.24</t>
  </si>
  <si>
    <t>spinout;manufacturing tech;manufacturing;woman founder;industrial technology;simulation tech;hard tech</t>
  </si>
  <si>
    <t>2017, January</t>
  </si>
  <si>
    <t>enterprise software;spinout;manufacturing tech;manufacturing;woman founder;industrial technology;simulation tech;hard tech;business;saas</t>
  </si>
  <si>
    <t>deep tech;3d technology</t>
  </si>
  <si>
    <t>899305</t>
  </si>
  <si>
    <t>Optellum</t>
  </si>
  <si>
    <t>https://app.dealroom.co/companies/optellum</t>
  </si>
  <si>
    <t>http://www.optellum.com</t>
  </si>
  <si>
    <t>Developing an artificial intelligence software platform to support clinicians in lung cancer nodule management</t>
  </si>
  <si>
    <t>Rhiannon Lassiter</t>
  </si>
  <si>
    <t>Prof Sir Michael Brady FRS FREng FMedSci (Co-Founder);Timor Kadir (Chief Science &amp; Technology Officer,Founder);Jerome Declerck (Vice President Research,Vice President Research &amp; Develop,ment,Develop);Václav Potěšil (CEO,Founder);Lyndsey Pickup (Founder);Lomax Ward (Non Executive Director);Jason Pesterfield (Board Member)</t>
  </si>
  <si>
    <t>European Innovation Council;Luminous Ventures;EIT Health;IQ Capital;BXR Partners LLP;Tech Nation;Mercia Asset Management;Intuitive Ventures;Black Opal Ventures;St John’s College;The Oxford Trust;Michael Brady;Charles Wiles;Oliver Keown</t>
  </si>
  <si>
    <t>government;venture_capital;accelerator;venture_capital;venture_capital;accelerator;private_equity,venture_capital;corporate_venture_fund;venture_capital;university;family_office;angel;angel;angel</t>
  </si>
  <si>
    <t>14.08</t>
  </si>
  <si>
    <t>15.49</t>
  </si>
  <si>
    <t>12.73</t>
  </si>
  <si>
    <t>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t>
  </si>
  <si>
    <t>health platform;medical devices;biotechnology</t>
  </si>
  <si>
    <t>health;innovation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support;business;saas</t>
  </si>
  <si>
    <t>deep learning;deep tech;machine learning;nanotech;artificial intelligence</t>
  </si>
  <si>
    <t>3054093</t>
  </si>
  <si>
    <t>Boltzbit</t>
  </si>
  <si>
    <t>https://app.dealroom.co/companies/boltzbit</t>
  </si>
  <si>
    <t>http://boltzbit.com</t>
  </si>
  <si>
    <t>A pioneering tech company dedicated to accelerate and automate the development of AI software solutions</t>
  </si>
  <si>
    <t>Hanchen Xiong (CTO,Co-Founder);brian tyler;Grzegorz Jakacki (CEO,Co-Founder);Rick (Jingchun) Hao (Board Member);Dr. Yichuan Zhang (CEO);Jinli Hu (Chief Research Officer)</t>
  </si>
  <si>
    <t>IQ Capital;Speedinvest;Tech Nation</t>
  </si>
  <si>
    <t>venture_capital;venture_capital;accelerator</t>
  </si>
  <si>
    <t>1.92</t>
  </si>
  <si>
    <t>2.11</t>
  </si>
  <si>
    <t>novel ai;hard tech;generative ai;genai operation layer;core ai;mlops</t>
  </si>
  <si>
    <t>2020, January</t>
  </si>
  <si>
    <t>enterprise software;novel ai;hard tech;generative ai;genai operation layer;core ai;mlops;business;saas</t>
  </si>
  <si>
    <t>4247552</t>
  </si>
  <si>
    <t>Imperagen</t>
  </si>
  <si>
    <t>https://app.dealroom.co/companies/imperagen</t>
  </si>
  <si>
    <t>https://imperagen.com</t>
  </si>
  <si>
    <t>Developing the World’s Fastest Enzyme Engineering Platform</t>
  </si>
  <si>
    <t>Manchester</t>
  </si>
  <si>
    <t>Peter Seufer-Wasserthal (Board Member);Tim Eyes (CPO,Co-Founder,Founder);Andrew Almond (CEO,Founder)</t>
  </si>
  <si>
    <t>IQ Capital;Northern Gritstone</t>
  </si>
  <si>
    <t>4.2</t>
  </si>
  <si>
    <t>4.62</t>
  </si>
  <si>
    <t>2021, November</t>
  </si>
  <si>
    <t>enterprise software;business;saas</t>
  </si>
  <si>
    <t>959302</t>
  </si>
  <si>
    <t>Paragraf</t>
  </si>
  <si>
    <t>https://app.dealroom.co/companies/paragraf</t>
  </si>
  <si>
    <t>http://paragraf.com/</t>
  </si>
  <si>
    <t>Paragraf has been producing next-generation semiconductor devices with graphene since 2019</t>
  </si>
  <si>
    <t>Somersham</t>
  </si>
  <si>
    <t>Simon Thomas;Lewis Neal;Matt Enderle</t>
  </si>
  <si>
    <t>Colin Humphreys;Andrew Lynn (Director);Simon Thomas (CEO,Founder);Steve Churchhouse;Amelia Armour (Director);David Cummings (Director,Investor);Kiana Aran;Tansu Colakoglu (Director);Brett Goldsmith (President);Serdar Salepcioglu;George Mills, CFA (Board Observer)</t>
  </si>
  <si>
    <t>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t>
  </si>
  <si>
    <t>corporate_venture_fund,venture_capital;private_equity,venture_capital;venture_capital;venture_capital;government;university;venture_capital;venture_capital;angel_fund;venture_capital;government;investment fund;angel;venture_capital;venture_capital;venture_capital</t>
  </si>
  <si>
    <t>84.31</t>
  </si>
  <si>
    <t>92.74</t>
  </si>
  <si>
    <t>0.6</t>
  </si>
  <si>
    <t>nov/2015</t>
  </si>
  <si>
    <t>spinout;magnetic sensors;current sensors;advanced materials;space vehicles components and payloads;semiconductors for space;space tech;materials for space;sensors;cryogenic sensors;semiconductor designers and manufacturers;graphene;hard tech;esa;space upstream;esa sme;sensor tech</t>
  </si>
  <si>
    <t>2017, November</t>
  </si>
  <si>
    <t>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t>
  </si>
  <si>
    <t>3205647</t>
  </si>
  <si>
    <t>Those Beyond</t>
  </si>
  <si>
    <t>https://app.dealroom.co/companies/those_beyond</t>
  </si>
  <si>
    <t>http://cauldron.co</t>
  </si>
  <si>
    <t>Building new worlds that reimagine fictional experiences. Currently in development, Fates is an immersive, narrative-driven, web3 experience following the next step in human survival</t>
  </si>
  <si>
    <t>Mark Warrick (CEO,Co-Founder);Henrik Wetter Sanchez (Board Member);Mark Warrick (CEO,Co-Founder,Founder);Matt Hyde (Director,Co-Founder,Founder);Fox Rogers (Director,Co-Founder,Creative Director,Founder);Ben Geliher (CTO)</t>
  </si>
  <si>
    <t>IQ Capital;Playfair Capital;Kieran Hill;Vinoth Jayakumar;Cherry Ventures;Cassius Family Fund;Seedcamp;Cherry Crypto;CASSIUS Family VC;Carmen Alfonso Rico;Chris Lee</t>
  </si>
  <si>
    <t>venture_capital;venture_capital;angel;angel;venture_capital;venture_capital;venture_capital;investment fund;venture_capital;angel;angel</t>
  </si>
  <si>
    <t>crypto and web3;game development;web 3.0</t>
  </si>
  <si>
    <t>2021, September</t>
  </si>
  <si>
    <t>gaming</t>
  </si>
  <si>
    <t>console &amp; pc gaming</t>
  </si>
  <si>
    <t>gaming;crypto and web3;game development;web 3.0;business;consumer;saas</t>
  </si>
  <si>
    <t>blockchain</t>
  </si>
  <si>
    <t>219736</t>
  </si>
  <si>
    <t>Speechmatics</t>
  </si>
  <si>
    <t>https://app.dealroom.co/companies/speechmatics</t>
  </si>
  <si>
    <t>https://speechmatics.com</t>
  </si>
  <si>
    <t>Cloud-based real-time speech recognition technology expertizing in deep learning</t>
  </si>
  <si>
    <t>David Field;Tom New</t>
  </si>
  <si>
    <t>Dr Tony Robinson;Benedikt von Thuengen;Tony Robinson (Founder &amp; Chief Technology Officer);Maarten Casteren (Senior Software Engineer);Paul Hewlett (Principal Engineer);Damir Derd (Sales Engineer);Charlotte Brown (Office Manager);Will Williams (Research,Development Engineer,Research and Development Engineer);Georgina Robertson (Director of Marketing);Ian Marsh (Support Manager);Richard Silk (Web Developer);Michel Hollands (Software Engineer);Ricardo Herreros-Symons (sales director);Joshua Barnett (Front end Javascript developer);Paul Aykroyd (VP of Engineering);Mariapaola Sorrentino (Agile Scrum Master);David Gray (Senior Software Developer in test);James Dobson (Infrastructure Engineer);Ian Firth (VP of Products);Rémi Francis (Machine Learning Engineer);Richard Barnes (European Sales Manager);Catherine King (Executive team assistant);Thomas Ash (Speech Recognition Director);Ben Faulkner (Finance,Operations Manager,Finance &amp; Operations Manager);Nicolás Martinez-Santos (Senior speech recognition engineer);Charles Hobley (CFO);Wojciech Kruzel (Technical Support Engineer);Bradley Phipps (System,Infrastructure Developer,System and infrastructure developer);David Mrva (Speech Recognition Director);Robert Whitby Smith (Director);Gabriel Even-Chen (Board Observer);Katy Wigdahl (CEO);Ben Faulkner (CEO);Seve V (CEO);Trevor Back (CPO);Angus Knights</t>
  </si>
  <si>
    <t>IQ Capital;Amadeus Capital Partners;Laurence Garrett;Ted Briscoe;Richard Gibson;AlbionVC;Albion Capital;In-Q-Tel;Tech Nation;Susquehanna Growth Equity;Amadeus Partners Limited</t>
  </si>
  <si>
    <t>venture_capital;venture_capital;angel;angel;angel;venture_capital;venture_capital;venture_capital;accelerator;corporate_venture_fund,private_equity,venture_capital;corporate</t>
  </si>
  <si>
    <t>74.15</t>
  </si>
  <si>
    <t>81.57</t>
  </si>
  <si>
    <t>56.36</t>
  </si>
  <si>
    <t>jun/2022</t>
  </si>
  <si>
    <t>dec/2016</t>
  </si>
  <si>
    <t>genai model maker;cloud-based;conversational ai;speech recognition;pay per result;analytics;hard tech;neural networks;ai applications;core ai;ai translation;generative ai</t>
  </si>
  <si>
    <t>2009, October</t>
  </si>
  <si>
    <t>enterprise software;genai model maker;cloud-based;conversational ai;speech recognition;pay per result;analytics;hard tech;neural networks;ai applications;core ai;ai translation;generative ai;business;saas</t>
  </si>
  <si>
    <t>artificial intelligence;deep tech;machine learning;deep learning</t>
  </si>
  <si>
    <t>2486352</t>
  </si>
  <si>
    <t>Opteran</t>
  </si>
  <si>
    <t>https://app.dealroom.co/companies/opteran</t>
  </si>
  <si>
    <t>https://opteran.com</t>
  </si>
  <si>
    <t>Capturing biological systems on silicon, operates as a natural intelligence company</t>
  </si>
  <si>
    <t>Sheffield</t>
  </si>
  <si>
    <t>Emily Walker</t>
  </si>
  <si>
    <t>David Rajan (CEO,Co-Founder);James Marshall (Co-Founder);Alex Formstone (CFO);Alex Cope (CTO);Sebastian Von Ribbentrop</t>
  </si>
  <si>
    <t>University of Sheffield;Episode 1 Ventures;IQ Capital;Seraphim Space;MK Venture Capital;Seraphim Space Camp;Northern Gritstone;Join Capital;Schauenburg Ventures;Rob Desborough;Andrii Iamshanov</t>
  </si>
  <si>
    <t>university;venture_capital;venture_capital;venture_capital;angel_fund;accelerator;venture_capital;venture_capital;investment fund;angel;angel</t>
  </si>
  <si>
    <t>13.43</t>
  </si>
  <si>
    <t>14.77</t>
  </si>
  <si>
    <t>10.91</t>
  </si>
  <si>
    <t>spinout;future of computing;in-space operations;in-space research;edge computing;space tech;hard tech;space upstream;autonomous mobility;av software;ai applications;core ai;enablers for robotics;general purpose robotic intelligence;nif security and resilience;nif ai</t>
  </si>
  <si>
    <t>2020, March</t>
  </si>
  <si>
    <t>robotics;enterprise software</t>
  </si>
  <si>
    <t>robotics;enterprise software;spinout;future of computing;in-space operations;in-space research;edge computing;space tech;hard tech;space upstream;autonomous mobility;av software;ai applications;core ai;enablers for robotics;general purpose robotic intelligence;nif security and resilience;nif ai;business;manufacturing;saas</t>
  </si>
  <si>
    <t>artificial intelligence;hardware;deep tech;computer vision;autonomous &amp; sensor tech</t>
  </si>
  <si>
    <t>882211</t>
  </si>
  <si>
    <t>Senseye</t>
  </si>
  <si>
    <t>https://app.dealroom.co/companies/senseye</t>
  </si>
  <si>
    <t>http://senseye.io</t>
  </si>
  <si>
    <t>A cloud-based software for predictive maintenance</t>
  </si>
  <si>
    <t>Southampton</t>
  </si>
  <si>
    <t>Simon Menashy (Director)</t>
  </si>
  <si>
    <t>Alexander Hill;Simon Kampa (CEO);Robert Russell (CTO);Dan Reid (Backend Lead &amp; Co-founder);Robert Russell (CTO,Co-Founder);Robert Russell (CTO)</t>
  </si>
  <si>
    <t>Momenta Partners;MMC Ventures;IQ Capital;Breed Reply;Wavemaker Partners;NTT DOCOMO Ventures;Sony Innovation Fund;Plug and Play;Tech Nation;Siemens;Reply;Antonio Avitabile;Costantino Mariella</t>
  </si>
  <si>
    <t>venture_capital;venture_capital;venture_capital;accelerator;venture_capital;corporate_venture_fund,venture_capital;corporate_venture_fund;venture_capital;accelerator;corporate;corporate;angel;angel</t>
  </si>
  <si>
    <t>12.71</t>
  </si>
  <si>
    <t>13.98</t>
  </si>
  <si>
    <t>mar/2015</t>
  </si>
  <si>
    <t>industrial iot;manufacturing tech;manufacturing;predictive maintenance;analytics;predictive analytics;industry 4.0;industrial technology;industrial analytics;hard tech;insurtech related;ai applications;core ai</t>
  </si>
  <si>
    <t>2014, September</t>
  </si>
  <si>
    <t>feb/2019</t>
  </si>
  <si>
    <t>enterprise software;industrial iot;manufacturing tech;manufacturing;predictive maintenance;analytics;predictive analytics;industry 4.0;industrial technology;industrial analytics;hard tech;insurtech related;ai applications;core ai;business;saas</t>
  </si>
  <si>
    <t>1447588</t>
  </si>
  <si>
    <t>CybSafe</t>
  </si>
  <si>
    <t>https://app.dealroom.co/companies/cybsafe</t>
  </si>
  <si>
    <t>https://www.cybsafe.com</t>
  </si>
  <si>
    <t>Helps to change behaviour and lower human cyber security risk</t>
  </si>
  <si>
    <t>Oz Alashe MBE (CEO,Founder);Jonathan Webster (CTO);Sean Lumley (Co-Founder,COO);Kerry Baldwin (Director);Michael Couzens (Non Executive Director);Charles Dickson (Board Member);Andreas Wuchner (Board Member,Investor)</t>
  </si>
  <si>
    <t>IQ Capital;Hannover Digital Investments;B8 Ventures;Cyber Runway;Tech Nation;Evolution Equity Partners;Emerald Development Managers;Andreas Wuchner</t>
  </si>
  <si>
    <t>venture_capital;corporate_venture_fund;corporate;accelerator;accelerator;venture_capital;venture_capital;angel</t>
  </si>
  <si>
    <t>38.47</t>
  </si>
  <si>
    <t>42.32</t>
  </si>
  <si>
    <t>25.45</t>
  </si>
  <si>
    <t>mar/2017</t>
  </si>
  <si>
    <t>cybersecurity;insurtech related;edtech related</t>
  </si>
  <si>
    <t>2017, March</t>
  </si>
  <si>
    <t>data protection;public safety</t>
  </si>
  <si>
    <t>security;cybersecurity;insurtech related;edtech related;business;saas</t>
  </si>
  <si>
    <t>1759173</t>
  </si>
  <si>
    <t>MQube</t>
  </si>
  <si>
    <t>https://app.dealroom.co/companies/m_qube</t>
  </si>
  <si>
    <t>https://www.mqube.com</t>
  </si>
  <si>
    <t>Enhancing the lending process with advanced AI technology</t>
  </si>
  <si>
    <t>Guildford</t>
  </si>
  <si>
    <t>Hannah Goddard;Max Bautin (Board Member)</t>
  </si>
  <si>
    <t>Richard FitcH (Co-Founder);Richard Fitch (CEO)</t>
  </si>
  <si>
    <t>AV8 Ventures;IQ Capital;JamJar Investments;Bain Capital Ventures;M&amp;G Investments;Katie Marrache;Barclays;Miles Kirby;Miles Kirby</t>
  </si>
  <si>
    <t>venture_capital;venture_capital;venture_capital;venture_capital;corporate;angel;corporate;angel;angel</t>
  </si>
  <si>
    <t>21.44</t>
  </si>
  <si>
    <t>may/2022</t>
  </si>
  <si>
    <t>financial advisory;hard tech;ai applications;core ai</t>
  </si>
  <si>
    <t>fintech;real estate</t>
  </si>
  <si>
    <t>real estate services;banking;mortgages &amp; lending;mortgages &amp; lending</t>
  </si>
  <si>
    <t>fintech;real estate;financial advisory;hard tech;ai applications;core ai;business;consumer;saas</t>
  </si>
  <si>
    <t>recognition technology;deep learning;machine learning;deep tech;artificial intelligence</t>
  </si>
  <si>
    <t>1567719</t>
  </si>
  <si>
    <t>DeNoize</t>
  </si>
  <si>
    <t>https://app.dealroom.co/companies/denoize</t>
  </si>
  <si>
    <t>https://www.denoize.com</t>
  </si>
  <si>
    <t>Smart window technology that transforms any glass facade into a noise-cancelling system</t>
  </si>
  <si>
    <t>Netherlands</t>
  </si>
  <si>
    <t>Delft</t>
  </si>
  <si>
    <t>Aman Jindal (CEO,Founder);Ruben Kranendonk</t>
  </si>
  <si>
    <t>Olivier Schevin (CTO,Co-Founder)</t>
  </si>
  <si>
    <t>UNIIQ;InnovationQuarter;IQ Capital;Deep Science Ventures</t>
  </si>
  <si>
    <t>venture_capital;venture_capital;venture_capital;venture_capital</t>
  </si>
  <si>
    <t>1.2</t>
  </si>
  <si>
    <t>1.32</t>
  </si>
  <si>
    <t>biotech and pharma;green buildings;vivatech2019;sustainable development goals;urban tech;climate tech;hard tech;academic startup competition;biotechnology</t>
  </si>
  <si>
    <t>health;home living</t>
  </si>
  <si>
    <t>health;home living;biotech and pharma;green buildings;vivatech2019;sustainable development goals;urban tech;climate tech;hard tech;academic startup competition;biotechnology;business;manufacturing</t>
  </si>
  <si>
    <t>199611</t>
  </si>
  <si>
    <t>Thought Machine</t>
  </si>
  <si>
    <t>https://app.dealroom.co/companies/thought_machine</t>
  </si>
  <si>
    <t>http://thoughtmachine.net</t>
  </si>
  <si>
    <t>Thought Machine builds cloud native technology to revolutionise banking</t>
  </si>
  <si>
    <t>Asif Faruque;Valeriu Ionescu (Product Manager);Max Bautin (Board Member);Chris Smith (Board Observer);Francesco Ducci;Peter Last</t>
  </si>
  <si>
    <t>Becci Jones;Adam Paciorek (Digital Marketing Lead);Hugh Neale (SecOps);Paul Taylor (CEO,Co-Founder);Andy Phillipps (Non Executive Director);Vinoth Jayakumar (Director);Andre de Haes;Edmund Sim;Richard Little (Non Executive Director);Abu Salim;Fox Rogers (Director);Charles Wood (Engineer);Scott Riseborough;Samuel Bell;Sergio Rodriguez.;Nalin Sinha (Director);Lucas Seidenfaden;Spyros G.</t>
  </si>
  <si>
    <t>Lloyds Banking Group;IQ Capital;BACKED VC;Molten Ventures;Playfair Capital;Eurazeo;SEB;British Patient Capital;Air Street Capital;Nyca Partners;ING Ventures;JPMorgan Chase &amp; Co;SC Ventures;SEB Private Equity;Cambridge Angels;ING Bank Corporate Finance;Skandinaviska Enskilda banken (SEB);SEB;SEB Venture Capital;ING Group;Intesa Sanpaolo;JP Morgan;Tech Nation;Lloyds TSB Group;Intesa Sanpaolo Vita;Morgan Stanley Expansion Capital;Temasek;David Little;Zoe Fabian</t>
  </si>
  <si>
    <t>corporate;venture_capital;venture_capital;venture_capital;venture_capital;private_equity,venture_capital;corporate;venture_capital;venture_capital;venture_capital;corporate_venture_fund;corporate;venture_capital;private_equity,venture_capital;angel_fund;advisor;corporate;corporate;corporate_venture_fund;corporate;corporate;corporate;accelerator;venture_capital;venture_capital;corporate_venture_fund,private_equity;sovereign_wealth_fund;angel;angel</t>
  </si>
  <si>
    <t>508.77</t>
  </si>
  <si>
    <t>559.65</t>
  </si>
  <si>
    <t>SERIES D</t>
  </si>
  <si>
    <t>145.45</t>
  </si>
  <si>
    <t>nov/2016</t>
  </si>
  <si>
    <t>cloud infrastructure;cloud computing;core banking;verified unicorns and $1b exits</t>
  </si>
  <si>
    <t>banking</t>
  </si>
  <si>
    <t>1992</t>
  </si>
  <si>
    <t>fintech;cloud infrastructure;cloud computing;core banking;verified unicorns and $1b exits;business;saas</t>
  </si>
  <si>
    <t>147750</t>
  </si>
  <si>
    <t>https://app.dealroom.co/companies/concirrus</t>
  </si>
  <si>
    <t>https://www.concirrus.ai/</t>
  </si>
  <si>
    <t>Data and analytics platform for specialty and automotive insurance</t>
  </si>
  <si>
    <t>Andrew Yeoman (CEO,Co-Founder);Craig H (Co-Founder);Craig Hollingworth;Ira Scharf;Richard Little;Jeremy Roche (Board Member);Andrew Yeoman (Founder);Ingo Weber (President,COO)</t>
  </si>
  <si>
    <t>Imperial Innovations;Touchstone Innovations;Eos Venture Partners;IQ Capital;AlbionVC;CommerzVentures;IP Group;Allied Minds;Robert Whitby Smith;Kelsey Lynn Skinner</t>
  </si>
  <si>
    <t>accelerator;venture_capital;venture_capital;venture_capital;venture_capital;venture_capital;venture_capital;venture_capital;angel;angel</t>
  </si>
  <si>
    <t>50.97</t>
  </si>
  <si>
    <t>56.07</t>
  </si>
  <si>
    <t>7.63</t>
  </si>
  <si>
    <t>apr/2022</t>
  </si>
  <si>
    <t>jun/2012</t>
  </si>
  <si>
    <t>commercial insurance;insurtech underwriting;space tech;risk management;telematics;pandc insurance;maritime;insurtech related;space tech for mobility;hard tech;car insurance;space tech for finance;bluetech;space downstream;cloud computing;shipping and ports</t>
  </si>
  <si>
    <t>2012, June</t>
  </si>
  <si>
    <t>insurance</t>
  </si>
  <si>
    <t>fintech;commercial insurance;insurtech underwriting;space tech;risk management;telematics;pandc insurance;maritime;insurtech related;space tech for mobility;hard tech;car insurance;space tech for finance;bluetech;space downstream;cloud computing;shipping and ports;business;saas</t>
  </si>
  <si>
    <t>big data;deep tech;iot internetofthings</t>
  </si>
  <si>
    <t>2638580</t>
  </si>
  <si>
    <t>Secretarium</t>
  </si>
  <si>
    <t>https://app.dealroom.co/companies/secretarium</t>
  </si>
  <si>
    <t>https://secretarium.com/</t>
  </si>
  <si>
    <t>An integrity and confidentiality crypto-platform</t>
  </si>
  <si>
    <t>Bertrand Foing (Founder);Axel Oehmichen (Chief Data Science Officer);Cedric Wahl (Co-Founder);Edward Boggis-Rolfe;Bertrand Foing (Founder)</t>
  </si>
  <si>
    <t>IQ Capital;Innovate UK</t>
  </si>
  <si>
    <t>venture_capital;government</t>
  </si>
  <si>
    <t>6.64</t>
  </si>
  <si>
    <t>7.3</t>
  </si>
  <si>
    <t>jul/2020</t>
  </si>
  <si>
    <t>hard tech;privacy-enhancing technologies;crypto and web3;privacy protection</t>
  </si>
  <si>
    <t>crypto and defi</t>
  </si>
  <si>
    <t>fintech;hard tech;privacy-enhancing technologies;crypto and web3;privacy protection;business;saas</t>
  </si>
  <si>
    <t>1602926</t>
  </si>
  <si>
    <t>CausaLens</t>
  </si>
  <si>
    <t>https://app.dealroom.co/companies/causalens</t>
  </si>
  <si>
    <t>https://www.causalens.com</t>
  </si>
  <si>
    <t>CausaLens - Pioneering Causal AI</t>
  </si>
  <si>
    <t>Darko Matovski (CEO,Co-Founder);Apostolos Lymperis</t>
  </si>
  <si>
    <t>Apostolos Lymperis (Director of Growth);Maksim Sipos (CTO);Théodore Mollinger (Advisor);Laurent Louvrier (General Manager);Patricia Tantow (Chief Marketing Officer);Andre Franchini;Alan Flohr</t>
  </si>
  <si>
    <t>IQ Capital;AI Seed Fund;Start Capital;FinTech Sandbox;Generation Ventures;Plug and Play;Dorilton Capital;Molten Ventures;GP Bullhound;Tech Nation;Kintsugi;Innovate UK;Admedia Partners;Serge Alleyne;Serge Alleyne</t>
  </si>
  <si>
    <t>venture_capital;venture_capital;venture_capital;accelerator;corporate_venture_fund;venture_capital;private_equity;venture_capital;advisor,private_equity,venture_capital;accelerator;venture_capital;government;corporate;angel;angel</t>
  </si>
  <si>
    <t>46.02</t>
  </si>
  <si>
    <t>50.62</t>
  </si>
  <si>
    <t>40.91</t>
  </si>
  <si>
    <t>novel ai;explainable ai;hard tech;ai applications;core ai</t>
  </si>
  <si>
    <t>2017, April</t>
  </si>
  <si>
    <t>enterprise software;novel ai;explainable ai;hard tech;ai applications;core ai;business;saas</t>
  </si>
  <si>
    <t>2769727</t>
  </si>
  <si>
    <t>Iotics</t>
  </si>
  <si>
    <t>https://app.dealroom.co/companies/iotics_1_1</t>
  </si>
  <si>
    <t>http://iotics.com</t>
  </si>
  <si>
    <t>Iotics | Event Data Platform | Overlay Architecture</t>
  </si>
  <si>
    <t>Hans Kuropatwa (Director);Andrew Orrock (Co-Founder);Mark Wharton (Founder);Paul Green (Director,Founder);Ian Orrock (Founder)</t>
  </si>
  <si>
    <t>Plug and Play;IQ Capital;Talis Capital;Breed Reply;Innovate UK</t>
  </si>
  <si>
    <t>venture_capital;venture_capital;venture_capital;accelerator;government</t>
  </si>
  <si>
    <t>7.5</t>
  </si>
  <si>
    <t>8.25</t>
  </si>
  <si>
    <t>nov/2019</t>
  </si>
  <si>
    <t>1653858</t>
  </si>
  <si>
    <t>Imandra</t>
  </si>
  <si>
    <t>https://app.dealroom.co/companies/imandra</t>
  </si>
  <si>
    <t>https://www.imandra.ai/</t>
  </si>
  <si>
    <t>Cloud-native automated reasoning engine</t>
  </si>
  <si>
    <t>Grant Passmore</t>
  </si>
  <si>
    <t>Grant Olney Passmore (Co-Founder,Co-CEO);Denis Ignatovich (Co-Founder,Co-CEO)</t>
  </si>
  <si>
    <t>AlbionVC;IQ Capital;LiveOak Venture Partners;Anthemis Group;Green Visor Capital;Albion Capital;Female Innovators Lab;Dcode Accelerator;Small Business Innovation Research (SBIR);Robert Whitby Smith</t>
  </si>
  <si>
    <t>venture_capital;venture_capital;venture_capital;venture_capital;venture_capital;venture_capital;venture_capital;accelerator;government;angel</t>
  </si>
  <si>
    <t>17.49</t>
  </si>
  <si>
    <t>19.24</t>
  </si>
  <si>
    <t>aug/2016</t>
  </si>
  <si>
    <t>verification;hard tech;core ai;ai applications</t>
  </si>
  <si>
    <t>enterprise software;verification;hard tech;core ai;ai applications;business;saas</t>
  </si>
  <si>
    <t>158980</t>
  </si>
  <si>
    <t>FNA</t>
  </si>
  <si>
    <t>https://app.dealroom.co/companies/financial_network_analytics</t>
  </si>
  <si>
    <t>http://fna.fi</t>
  </si>
  <si>
    <t>Making the financial system safer and more efficient</t>
  </si>
  <si>
    <t>José Fernando;Anthony Harrison</t>
  </si>
  <si>
    <t>Samantha Cook (Chief Scientist);Andreas Jensen (Head of Global Sales);Kerry Baldwin (Director);Lynda Low (Investor,Advisor);Gian Giacomo Della Torre;Aniq Kassam (Board Observer)</t>
  </si>
  <si>
    <t>IQ Capital;GettyLab;Ali Omar;TechFounders;Giesecke+Devrient;Founders' Edge;FAST — by GETTYLAB;Daily Mail and General Trust plc;Lynda Low</t>
  </si>
  <si>
    <t>venture_capital;corporate;angel;accelerator;corporate;venture_capital;corporate;investment fund;angel</t>
  </si>
  <si>
    <t>5.51</t>
  </si>
  <si>
    <t>6.06</t>
  </si>
  <si>
    <t>jun/2013</t>
  </si>
  <si>
    <t>analytics;predictive analytics;data analytics;hard tech;testing;risk management;fraud management</t>
  </si>
  <si>
    <t>fintech;enterprise software</t>
  </si>
  <si>
    <t>regtech;banking;payments</t>
  </si>
  <si>
    <t>fintech;enterprise software;analytics;predictive analytics;data analytics;hard tech;testing;risk management;fraud management;business;saas</t>
  </si>
  <si>
    <t>1499788</t>
  </si>
  <si>
    <t>Virti</t>
  </si>
  <si>
    <t>https://app.dealroom.co/companies/virti</t>
  </si>
  <si>
    <t>http://virti.com</t>
  </si>
  <si>
    <t>Award-winning interactive immersive education for healthcare and beyond</t>
  </si>
  <si>
    <t>San Mateo</t>
  </si>
  <si>
    <t>United Kingdom;Bristol</t>
  </si>
  <si>
    <t>Alexander Y. (CEO,Founder);Kurt Kratchman (CEO);Mark Ashworth (COO);Nils Hellberg (CTO)</t>
  </si>
  <si>
    <t>Boost VC;IQ Capital;Cedars-Sinai Accelerator;Descenture Capital;Tech Nation;Small Business Innovation Research (SBIR)</t>
  </si>
  <si>
    <t>accelerator;venture_capital;venture_capital;venture_capital;accelerator;government</t>
  </si>
  <si>
    <t>9.09</t>
  </si>
  <si>
    <t>ar software;immersive technologies;hard tech;corporate learning;esa;esa sme;space tech;medical education</t>
  </si>
  <si>
    <t>health;education</t>
  </si>
  <si>
    <t>learning tools and resources</t>
  </si>
  <si>
    <t>health;education;ar software;immersive technologies;hard tech;corporate learning;esa;esa sme;space tech;medical education;business</t>
  </si>
  <si>
    <t>augmented reality;virtual reality</t>
  </si>
  <si>
    <t>881656</t>
  </si>
  <si>
    <t>Divido</t>
  </si>
  <si>
    <t>https://app.dealroom.co/companies/divido_1</t>
  </si>
  <si>
    <t>https://www.divido.com/</t>
  </si>
  <si>
    <t>A platform that's offering instalment payment solutions for e-commerce sites and offline merchants</t>
  </si>
  <si>
    <t>Christer Holloman (Advisor,Founder)</t>
  </si>
  <si>
    <t>Anders Hallsten (CTO,Co-Founder);Chister Holloman (CEO,Co-Founder);Fredrik Borgquist (CFO and co-founder);Richard Maylor (Head of Client Success,Customer Service (Exec),Head of Client Success &amp; Customer Service (Exec));Simon Cook;Guy Ward Thomas (Director);Kerry Baldwin (Director);Lucky Byatt;Todd Latham (Board Member);Richard Harvey (Board Member);Christer Holloman (Founder);Lewis Rogers (Product Manager);Renier Lemmens (Chairman of the Board)</t>
  </si>
  <si>
    <t>Mangrove Capital Partners;DN Capital;Innovate UK;IQ Capital;Initial Capital;JD Works;MasterCard;American Express Ventures;Momentum London;Dawn Capital;HSBC;Sony Innovation Fund;SBI Investment;Global Brain Corporation;DG Lab Tokyo;BMW Innovation Lab;ING Ventures;ING Bank Corporate Finance;ING Group;Plug and Play;DG Daiwa Ventures;2xN;Hambleden Capital;AyBe;Rina Obi;Costantino Mariella</t>
  </si>
  <si>
    <t>venture_capital;venture_capital;government;venture_capital;venture_capital;accelerator;corporate;corporate_venture_fund;venture_capital;venture_capital;corporate;corporate_venture_fund;corporate_venture_fund,venture_capital;venture_capital;venture_capital;venture_capital;corporate_venture_fund;advisor;corporate;venture_capital;venture_capital;private_equity,venture_capital;private_equity,venture_capital;private_equity,venture_capital;angel;angel</t>
  </si>
  <si>
    <t>39.88</t>
  </si>
  <si>
    <t>43.87</t>
  </si>
  <si>
    <t>27.27</t>
  </si>
  <si>
    <t>jun/2015</t>
  </si>
  <si>
    <t>merchant tools;retail;bnpl</t>
  </si>
  <si>
    <t>2014, October</t>
  </si>
  <si>
    <t>payments</t>
  </si>
  <si>
    <t>fintech;merchant tools;retail;bnpl;business;saas</t>
  </si>
  <si>
    <t>1761589</t>
  </si>
  <si>
    <t>DataSwift</t>
  </si>
  <si>
    <t>https://app.dealroom.co/companies/dataswift</t>
  </si>
  <si>
    <t>https://dataswift.io</t>
  </si>
  <si>
    <t>Infrastructure for personal data access, storage, and portability</t>
  </si>
  <si>
    <t>Barton</t>
  </si>
  <si>
    <t>Irene C L Ng (CEO);Paul Tasker (Director,Founder);Jonathan Holtby</t>
  </si>
  <si>
    <t>IQ Capital;Tech Nation</t>
  </si>
  <si>
    <t>venture_capital;accelerator</t>
  </si>
  <si>
    <t>1.82</t>
  </si>
  <si>
    <t>mar/2021</t>
  </si>
  <si>
    <t>2015, October</t>
  </si>
  <si>
    <t>security;cybersecurity;business;consumer;saas</t>
  </si>
  <si>
    <t>2873410</t>
  </si>
  <si>
    <t>Pangaea Data</t>
  </si>
  <si>
    <t>https://app.dealroom.co/companies/pangaea_data</t>
  </si>
  <si>
    <t>https://www.pangaeadata.ai/</t>
  </si>
  <si>
    <t>Pioneers a product based on novel unsupervised AI to unlock hidden value from unstructured textual health data</t>
  </si>
  <si>
    <t>South San Francisco</t>
  </si>
  <si>
    <t>Jingqing Zhang (Co-Founder);Vibhor Gupta (Director,Founder);Marvin Romero (Founder)</t>
  </si>
  <si>
    <t>IQ Capital;Salica;Ascension;Sir Peter Job;Jonathan Milner;John Taysom;Arthur Chen;Koa Labs</t>
  </si>
  <si>
    <t>venture_capital;venture_capital;venture_capital;angel;angel;angel;angel;venture_capital</t>
  </si>
  <si>
    <t>hard tech;biotechnology;techbio drug discovery;techbio;digital pharma;ai drug discovery</t>
  </si>
  <si>
    <t>health platform</t>
  </si>
  <si>
    <t>health;hard tech;biotechnology;techbio drug discovery;techbio;digital pharma;ai drug discovery;business;saas</t>
  </si>
  <si>
    <t>866052</t>
  </si>
  <si>
    <t>Stillfront</t>
  </si>
  <si>
    <t>https://app.dealroom.co/companies/stillfront</t>
  </si>
  <si>
    <t>http://www.stillfront.com/</t>
  </si>
  <si>
    <t>Independent games developer and games publisher</t>
  </si>
  <si>
    <t>Sweden</t>
  </si>
  <si>
    <t>Stockholms kommun</t>
  </si>
  <si>
    <t>Ludvig Segelmark (Investor Relations)</t>
  </si>
  <si>
    <t>Jörgen Larsson (CEO,Founder);Sten Wranne (CFO);Alexis Bonte (Group COO);Fred Ahlberg;Clayton Stark (CTO);Simon Dotschuweit;Ulrika Viklund (Director);Perry Tam (Senior Advisor)</t>
  </si>
  <si>
    <t>IQ Capital;Nordea Bank;Per Jacobsson</t>
  </si>
  <si>
    <t>venture_capital;corporate;angel</t>
  </si>
  <si>
    <t>1.86</t>
  </si>
  <si>
    <t>2.05</t>
  </si>
  <si>
    <t>POST IPO DEBT</t>
  </si>
  <si>
    <t>365</t>
  </si>
  <si>
    <t>dec/2020</t>
  </si>
  <si>
    <t>Public;Angel;Venture Capital</t>
  </si>
  <si>
    <t>browser games;asset management;nordic rising star 2022;arts &amp; culture;immersive technologies;game development;hard tech;video games;publishing</t>
  </si>
  <si>
    <t>gaming;media</t>
  </si>
  <si>
    <t>console &amp; pc gaming;mobile gaming</t>
  </si>
  <si>
    <t>gaming;media;browser games;asset management;nordic rising star 2022;arts &amp; culture;immersive technologies;game development;hard tech;video games;publishing;consumer</t>
  </si>
  <si>
    <t>virtual reality</t>
  </si>
  <si>
    <t>961849</t>
  </si>
  <si>
    <t>Wluper</t>
  </si>
  <si>
    <t>https://app.dealroom.co/companies/wluper</t>
  </si>
  <si>
    <t>https://wluper.com/</t>
  </si>
  <si>
    <t>Creating real Conversational AI</t>
  </si>
  <si>
    <t>Hami Bahraynian</t>
  </si>
  <si>
    <t>Hami Bahraynian (CEO,Co-Founder);Maurice von Sturm (Co-Founder,VP Engineering);Nikolai Rozanov (CTO,Co-Founder);Ye Tian (Founder);Ian Hamilton (Board Member,Investor);Daniel Hook (Advisor);Hami Bahraynian (CEO,Founder)</t>
  </si>
  <si>
    <t>InMotion Ventures;IQ Capital;Seedcamp;Zehan Wang;Aster Capital;TrueSight Ventures;Plug and Play;Pitch@Palace;Tech Nation;Innovate UK;Jérome Joaug;Jérome Joaug;Ian Hamilton</t>
  </si>
  <si>
    <t>corporate_venture_fund;venture_capital;venture_capital;angel;venture_capital;venture_capital;venture_capital;venture_capital;accelerator;government;angel;angel;angel</t>
  </si>
  <si>
    <t>3.68</t>
  </si>
  <si>
    <t>4.05</t>
  </si>
  <si>
    <t>1.73</t>
  </si>
  <si>
    <t>nov/2020</t>
  </si>
  <si>
    <t>hard tech;mlops;ai data preparation and generation;developer tools;core ai</t>
  </si>
  <si>
    <t>nov/2018</t>
  </si>
  <si>
    <t>enterprise software;hard tech;mlops;ai data preparation and generation;developer tools;core ai;business;saas</t>
  </si>
  <si>
    <t>artificial intelligence;deep tech;machine learning;natural language processing;recognition technology;mobile app</t>
  </si>
  <si>
    <t>874373</t>
  </si>
  <si>
    <t>KisanHub</t>
  </si>
  <si>
    <t>https://app.dealroom.co/companies/kisanhub</t>
  </si>
  <si>
    <t>https://www.kisanhub.com/</t>
  </si>
  <si>
    <t>Agritech platform to manage and communicate complex data, strengthen collaboration with suppliers, monitor crops and deliver high-quality produce</t>
  </si>
  <si>
    <t>Giles Barker</t>
  </si>
  <si>
    <t>Giles Barker (Co-Founder,COO);Sachin Shende (CEO,Co-Founder);Sachin Shende (Co-Founder)</t>
  </si>
  <si>
    <t>Notion Capital;IQ Capital;Notion;Low Carbon Innovation Fund;Future Fund;Sistema Venture Capital;Seraphim Space Camp;Seraphim Space;100+ Accelerator;Patrick Norris</t>
  </si>
  <si>
    <t>venture_capital;venture_capital;corporate;venture_capital;sovereign_wealth_fund;venture_capital;accelerator;venture_capital;accelerator;angel</t>
  </si>
  <si>
    <t>16.53</t>
  </si>
  <si>
    <t>18.18</t>
  </si>
  <si>
    <t>1.35</t>
  </si>
  <si>
    <t>nov/2014</t>
  </si>
  <si>
    <t>space tech;sustainable development goals;primary production;esa bass;supply chain management;hard tech;farming;space downstream;esa;industrial technology</t>
  </si>
  <si>
    <t>food</t>
  </si>
  <si>
    <t>agritech</t>
  </si>
  <si>
    <t>food;space tech;sustainable development goals;primary production;esa bass;supply chain management;hard tech;farming;space downstream;esa;industrial technology;business;saas</t>
  </si>
  <si>
    <t>mobile app;big data;machine learning;artificial intelligence</t>
  </si>
  <si>
    <t>984021</t>
  </si>
  <si>
    <t>Myrtle</t>
  </si>
  <si>
    <t>https://app.dealroom.co/companies/myrtle</t>
  </si>
  <si>
    <t>https://www.myrtle.ai/</t>
  </si>
  <si>
    <t>A technology company based in Cambridge</t>
  </si>
  <si>
    <t>Robert Sansom (Advisor);Tim Parsonson (Board Member);Robert Swann (Non Executive Director);Peter Baldwin (Director,Founder)</t>
  </si>
  <si>
    <t>Cambridge Angels;William Tunstall-Pedoe;Robert Sansom;IQ Capital;Martlet;Origin Capital Group;Innovate UK</t>
  </si>
  <si>
    <t>angel_fund;angel;angel;venture_capital;venture_capital;venture_capital;government</t>
  </si>
  <si>
    <t>0.31</t>
  </si>
  <si>
    <t>0.34</t>
  </si>
  <si>
    <t>data centers;chips and processors;semiconductor designers and manufacturers;hard tech;fpga</t>
  </si>
  <si>
    <t>2003, November</t>
  </si>
  <si>
    <t>semiconductors;enterprise software</t>
  </si>
  <si>
    <t>semiconductors;enterprise software;data centers;chips and processors;semiconductor designers and manufacturers;hard tech;fpga;business;saas</t>
  </si>
  <si>
    <t>8247</t>
  </si>
  <si>
    <t>BioBeats (acquired by HUMA Health)</t>
  </si>
  <si>
    <t>https://app.dealroom.co/companies/biobeats</t>
  </si>
  <si>
    <t>http://biobeats.com</t>
  </si>
  <si>
    <t>Help people take control of their mental wellbeing through digital products</t>
  </si>
  <si>
    <t>Gabriele Cocco;Nadeem Kassam (Director);Ifung Lu;Samuel Salisbury (Advisor);Dr Kristin Shine (Entrepreneur);Travis Lee Street (Entrepreneur);Fantàsha Kassam (Founder)</t>
  </si>
  <si>
    <t>Eniac Ventures;AXA Venture Partners;IQ Capital;K5 Ventures;Kevin Colleran;Scooter Braun;Samsung Next;ZhenFund;White Cloud Capital;Italian Angels for Growth;Future Positive Capital;Huma;Luminous Ventures;University of Oxford;Plug and Play;Oxford Science Enterprises;Realization Capital Partners;University of Pisa;Minh Q. Tran;Sofia Hmich</t>
  </si>
  <si>
    <t>venture_capital;venture_capital;venture_capital;venture_capital;angel;angel;corporate_venture_fund;venture_capital;family_office,venture_capital;angel_fund,venture_capital;venture_capital;corporate;venture_capital;university;venture_capital;venture_capital;venture_capital;university;angel;angel</t>
  </si>
  <si>
    <t>6.15</t>
  </si>
  <si>
    <t>6.77</t>
  </si>
  <si>
    <t>apr/2020</t>
  </si>
  <si>
    <t>jan/2012</t>
  </si>
  <si>
    <t>Subsidiary;Angel;Venture Capital;accelerator</t>
  </si>
  <si>
    <t>spinout;entertainment;human resources;corporate wellness;mental health;wearable;hard tech;digital care</t>
  </si>
  <si>
    <t>2012, January</t>
  </si>
  <si>
    <t>health;wellness beauty</t>
  </si>
  <si>
    <t>medical devices;health platform</t>
  </si>
  <si>
    <t>health;wellness beauty;spinout;entertainment;human resources;corporate wellness;mental health;wearable;hard tech;digital care;consumer</t>
  </si>
  <si>
    <t>mobile app;computer vision;connected device;deep tech;hardware;machine learning;iot internetofthings;artificial intelligence</t>
  </si>
  <si>
    <t>26008</t>
  </si>
  <si>
    <t>Spectral Edge</t>
  </si>
  <si>
    <t>https://app.dealroom.co/companies/spectral_edge</t>
  </si>
  <si>
    <t>http://www.spectraledge.co.uk</t>
  </si>
  <si>
    <t>Developing image fusion technology to enhance image quality and improve image visibility to colourblind people</t>
  </si>
  <si>
    <t>Robert Swann (Co-Founder);Max Fuller (Software Engineer);Shumin Tian (Principal Software Engineer);Christopher Cytera (Managing Director);Ilya Romanenko (CTO)</t>
  </si>
  <si>
    <t>Midven;Cambridge Angels;Cambridge Capital Group;Wren Capital;Apple;University of Bristol Enterprise Fund;IQ Capital;Parkwalk Advisors;Origin Capital Group;Future Planet Capital;Iceni Seedcorn Fund</t>
  </si>
  <si>
    <t>venture_capital;angel_fund;venture_capital;venture_capital;corporate;venture_capital;venture_capital;private_equity,venture_capital;venture_capital;private_equity,venture_capital;venture_capital</t>
  </si>
  <si>
    <t>7.1</t>
  </si>
  <si>
    <t>7.81</t>
  </si>
  <si>
    <t>dec/2019</t>
  </si>
  <si>
    <t>aug/2014</t>
  </si>
  <si>
    <t>hard tech;image recognition;biotechnology;ai applications;core ai</t>
  </si>
  <si>
    <t>2014, February</t>
  </si>
  <si>
    <t>medical devices</t>
  </si>
  <si>
    <t>apr/2018</t>
  </si>
  <si>
    <t>health;hard tech;image recognition;biotechnology;ai applications;core ai;consumer;manufacturing</t>
  </si>
  <si>
    <t>1432502</t>
  </si>
  <si>
    <t>Iotic Labs</t>
  </si>
  <si>
    <t>https://app.dealroom.co/companies/iotic_labs</t>
  </si>
  <si>
    <t>http://iotic-labs.com</t>
  </si>
  <si>
    <t>Experience the Internet Of Things!</t>
  </si>
  <si>
    <t>Andrew Orrock (Co-Founder);Ian Orrock (Co-Founder);Peter Whale (Director of Product);Ali Nicholl (Head of Marketing,Communication,Engagement,Communication and Engagement);Paul Green (Creative Director)</t>
  </si>
  <si>
    <t>Breed Reply;IQ Capital;Talis Capital;Reply</t>
  </si>
  <si>
    <t>accelerator;venture_capital;venture_capital;corporate</t>
  </si>
  <si>
    <t>6.82</t>
  </si>
  <si>
    <t>sep/2016</t>
  </si>
  <si>
    <t>brokerage;hard tech</t>
  </si>
  <si>
    <t>telecom</t>
  </si>
  <si>
    <t>telecom;brokerage;hard tech;business</t>
  </si>
  <si>
    <t>deep tech;iot internetofthings</t>
  </si>
  <si>
    <t>20.93</t>
  </si>
  <si>
    <t>1382700</t>
  </si>
  <si>
    <t>Lotic Labs</t>
  </si>
  <si>
    <t>https://app.dealroom.co/companies/lotic_labs</t>
  </si>
  <si>
    <t>http://loticlabs.com</t>
  </si>
  <si>
    <t>Lotic Labs helps industry quantify and mitigate the impact of water-related risks to operations and financial performance</t>
  </si>
  <si>
    <t>Chicago</t>
  </si>
  <si>
    <t>Matthew Strongin (Co-Founder);Matthew Marshall (Co-Founder);William Tynan (Co-Founder);Ben Foster (CEO)</t>
  </si>
  <si>
    <t>Evergreen Climate Innovations;Techstars;Talis Capital;Emanuele Angelidis;Imagine H2O;National Science Foundation;Small Business Innovation Research (SBIR);IQ Capital</t>
  </si>
  <si>
    <t>venture_capital;accelerator;venture_capital;angel;accelerator;government;government;venture_capital</t>
  </si>
  <si>
    <t>9.01</t>
  </si>
  <si>
    <t>9.91</t>
  </si>
  <si>
    <t>7.8</t>
  </si>
  <si>
    <t>jun/2017</t>
  </si>
  <si>
    <t>risk management;insurance;climate fintech;water tech;sustainable development goals;climate tech;water monitoring;hard tech</t>
  </si>
  <si>
    <t>fintech;energy</t>
  </si>
  <si>
    <t>water;financial management solutions</t>
  </si>
  <si>
    <t>fintech;energy;risk management;insurance;climate fintech;water tech;sustainable development goals;climate tech;water monitoring;hard tech;business</t>
  </si>
  <si>
    <t>1756905</t>
  </si>
  <si>
    <t>ChargePoint Services</t>
  </si>
  <si>
    <t>https://app.dealroom.co/companies/chargepoint_services</t>
  </si>
  <si>
    <t>https://www.chargepointservices.co.uk/</t>
  </si>
  <si>
    <t>Provides integrated electric vehicle charging solutions</t>
  </si>
  <si>
    <t>Engie;Gresham House Ventures;Hazel Capital LLP;IQ Capital</t>
  </si>
  <si>
    <t>corporate;private_equity;investment fund;venture_capital</t>
  </si>
  <si>
    <t>1.36</t>
  </si>
  <si>
    <t>1.5</t>
  </si>
  <si>
    <t>may/2016</t>
  </si>
  <si>
    <t>sustainable development goals;ev charging;climate tech;electric mobility;hard tech;ev charging infrastructure;ev charging others</t>
  </si>
  <si>
    <t>maintenance</t>
  </si>
  <si>
    <t>energy;transportation;sustainable development goals;ev charging;climate tech;electric mobility;hard tech;ev charging infrastructure;ev charging others;business;manufacturing</t>
  </si>
  <si>
    <t>18973</t>
  </si>
  <si>
    <t>unbound</t>
  </si>
  <si>
    <t>https://app.dealroom.co/companies/unbound</t>
  </si>
  <si>
    <t>https://unbound.com/</t>
  </si>
  <si>
    <t>Online crowd-funded publisher that allows authors to pitch their book ideas directly to readers</t>
  </si>
  <si>
    <t>Quentin George;Brendan Moorcroft (Entrepreneur);Justin Pollard (Co-Founder,Creative Director);John Mitchinson;Shravin Bharti Mittal (Co-Founder)</t>
  </si>
  <si>
    <t>Molten Ventures;Forward Partners;IQ Capital;Cambridge Angels;IW Capital;Crowdcube</t>
  </si>
  <si>
    <t>venture_capital;venture_capital;venture_capital;angel_fund;private_equity;crowdfunding</t>
  </si>
  <si>
    <t>5.56</t>
  </si>
  <si>
    <t>6.12</t>
  </si>
  <si>
    <t>apr/2019</t>
  </si>
  <si>
    <t>oct/2013</t>
  </si>
  <si>
    <t>Venture Capital;Crowdfunded</t>
  </si>
  <si>
    <t>reading;crowdfunding;authors;publishing;e-books</t>
  </si>
  <si>
    <t>2011</t>
  </si>
  <si>
    <t>publishing;content production</t>
  </si>
  <si>
    <t>media;reading;crowdfunding;authors;publishing;e-books;consumer;saas</t>
  </si>
  <si>
    <t>10736</t>
  </si>
  <si>
    <t>Cambridge Communication Systems</t>
  </si>
  <si>
    <t>https://app.dealroom.co/companies/cambridge_communication_systems</t>
  </si>
  <si>
    <t>http://www.ccsl.com</t>
  </si>
  <si>
    <t xml:space="preserve">Small cell microwave backhaul systems specialist aiming to provide a cost-effective solution for mobile infrastructure </t>
  </si>
  <si>
    <t>sandeep rejeti (CEO);B Brony (Founder)</t>
  </si>
  <si>
    <t>Imperial Innovations;David Cleevely;Mark Risher;Robert Sansom;Etagra Group;IQ Capital;Cambridge Angels;Martlet;Cambridge Capital Group</t>
  </si>
  <si>
    <t>accelerator;angel;angel;angel;venture_capital;venture_capital;angel_fund;venture_capital;venture_capital</t>
  </si>
  <si>
    <t>16.05</t>
  </si>
  <si>
    <t>17.66</t>
  </si>
  <si>
    <t>infrastructure services;web design;camera surveillance;5g;streaming;hard tech;telecommunications</t>
  </si>
  <si>
    <t>2010, May</t>
  </si>
  <si>
    <t>media;telecom</t>
  </si>
  <si>
    <t>media;telecom;infrastructure services;web design;camera surveillance;5g;streaming;hard tech;telecommunications;business;saas;manufacturing</t>
  </si>
  <si>
    <t>hardware</t>
  </si>
  <si>
    <t>883398</t>
  </si>
  <si>
    <t>Fluidic Analytics</t>
  </si>
  <si>
    <t>https://app.dealroom.co/companies/fluidic_analytics</t>
  </si>
  <si>
    <t>https://www.fluidic.com/</t>
  </si>
  <si>
    <t>Fluidic Analytics Ltd. provides protein analysis products. The Company offers analysis products for scientists, healthcare providers, and people. Fluidic Analytics serves customers in the United Kingdom</t>
  </si>
  <si>
    <t>Thomas Mueller (Head of Development);Max Bautin (Board Member)</t>
  </si>
  <si>
    <t>Andrew Lynn (CEO);Tuomas Knowles (CSO);Kyla Grimshaw (Programme manager);Sean Devenish (Head of Chemistry);Anthony Douglas (Head of Engineering);Chris Thorne (Head of Strategic Marketing)</t>
  </si>
  <si>
    <t>Molten Ventures;Amadeus Capital Partners;IQ Capital;Cambridge Enterprise;Business Growth Fund;University of Cambridge;University of Bristol Enterprise Fund;Parkwalk Advisors;healthtech.vc;Spex Capital;BroadOak Capital Partners;Amadeus Partners Limited;Cambridge Innovation Capital</t>
  </si>
  <si>
    <t>venture_capital;venture_capital;venture_capital;corporate_venture_fund,venture_capital;private_equity,venture_capital;university;venture_capital;private_equity,venture_capital;venture_capital;venture_capital;private_equity,venture_capital;corporate;venture_capital</t>
  </si>
  <si>
    <t>35.28</t>
  </si>
  <si>
    <t>38.81</t>
  </si>
  <si>
    <t>jan/2013</t>
  </si>
  <si>
    <t>spinout;biotechnology;microfluidics;macro-nutrients;alternative protein;bia techbio uk;techbio;hard tech;synthetic biology;horizon europe;digital pharma</t>
  </si>
  <si>
    <t>2013, October</t>
  </si>
  <si>
    <t>biotechnology;pharmaceutical</t>
  </si>
  <si>
    <t>health;spinout;biotechnology;microfluidics;macro-nutrients;alternative protein;bia techbio uk;techbio;hard tech;synthetic biology;horizon europe;digital pharma;business;manufacturing</t>
  </si>
  <si>
    <t>882258</t>
  </si>
  <si>
    <t>Bloomsbury AI</t>
  </si>
  <si>
    <t>https://app.dealroom.co/companies/bloomsbury_ai</t>
  </si>
  <si>
    <t>http://bloomsbury.ai</t>
  </si>
  <si>
    <t>Products that allow to create, use, and share text-understanding computer applications</t>
  </si>
  <si>
    <t>Guillaume Bouchard (CEO);Luis R. Ulloa (CTO);Matko Bosnjak;Sameer Singh;Sebastian Riedel;Tim Rocktäschel;Jonathan Godwin (Product Manager);Guillaume Bouchard (CEO);Jordan Burgess</t>
  </si>
  <si>
    <t>Xen Lategan;UCL Technology Fund;Seedcamp;Fly Ventures;Charlie Songhurst;William Tunstall-Pedoe;Matt Bellamy;London Co-Investment Fund;Edward Lando;Entrepreneur First;Meta;IQ Capital;AlbionVC;University College London;Albion Capital</t>
  </si>
  <si>
    <t>angel;venture_capital;venture_capital;venture_capital;angel;angel;angel;venture_capital;angel;venture_capital;corporate;venture_capital;venture_capital;university;venture_capital</t>
  </si>
  <si>
    <t>1.68</t>
  </si>
  <si>
    <t>1.85</t>
  </si>
  <si>
    <t>26.5</t>
  </si>
  <si>
    <t>jul/2018</t>
  </si>
  <si>
    <t>apr/2015</t>
  </si>
  <si>
    <t>Subsidiary;Angel;Venture Capital</t>
  </si>
  <si>
    <t>spinout;human computer interaction;analytics;text analytics;hard tech;user experience;ai applications;core ai</t>
  </si>
  <si>
    <t>2015, April</t>
  </si>
  <si>
    <t>enterprise software;spinout;human computer interaction;analytics;text analytics;hard tech;user experience;ai applications;core ai;business;consumer;saas</t>
  </si>
  <si>
    <t>deep tech;machine learning;recognition technology;artificial intelligence</t>
  </si>
  <si>
    <t>182398</t>
  </si>
  <si>
    <t>MICRUX FLUIDIC</t>
  </si>
  <si>
    <t>https://app.dealroom.co/companies/micrux_fluidic</t>
  </si>
  <si>
    <t>http://micruxfluidic.com</t>
  </si>
  <si>
    <t>Electrochemical Sensors &amp; Portable Instrumentation</t>
  </si>
  <si>
    <t>Argentina</t>
  </si>
  <si>
    <t>Río Gallegos</t>
  </si>
  <si>
    <t>Diego F. Pozo Ayuxo;Diego F. Pozo Ayuso (Technical Director);Ana Fernández la Villa (Co-Founder)</t>
  </si>
  <si>
    <t>European Innovation Council;Cambridge Enterprise;IQ Capital;University of Oviedo</t>
  </si>
  <si>
    <t>government;corporate_venture_fund,venture_capital;venture_capital;university</t>
  </si>
  <si>
    <t>8.33</t>
  </si>
  <si>
    <t>9.16</t>
  </si>
  <si>
    <t>0.05</t>
  </si>
  <si>
    <t>jun/2018</t>
  </si>
  <si>
    <t>jan/2008</t>
  </si>
  <si>
    <t>hard tech;semiconductor designers and manufacturers;chips;sensors;horizon europe;spinout;sensor tech</t>
  </si>
  <si>
    <t>2008</t>
  </si>
  <si>
    <t>semiconductors;hard tech;semiconductor designers and manufacturers;chips;sensors;horizon europe;spinout;sensor tech;business;manufacturing</t>
  </si>
  <si>
    <t>deep tech;recognition technology;iot internetofthings</t>
  </si>
  <si>
    <t>20858</t>
  </si>
  <si>
    <t>Grapeshot</t>
  </si>
  <si>
    <t>https://app.dealroom.co/companies/grapeshot</t>
  </si>
  <si>
    <t>http://www.grapeshot.com</t>
  </si>
  <si>
    <t>Places content and advertisements online</t>
  </si>
  <si>
    <t>New York City</t>
  </si>
  <si>
    <t>Dr Martin Porter (Chief Scientist);Zainal Abidin (Digital Sales SEA);Mark Ashworth (CFO);Derek Wise (CTO);Kurt Kratchman (COO);Ben Plummer (CMO);Dave Matthews (Global Head of Revenue);Kevin McElroy (SVP,North America);Chris Stark (SVP Product Management);Sebastian Huang (Sales Director - China);Andrew Smith (SVP,Video,Product Strategy);Malcolm Cox (SVP Product Strategy,Brand Engagement);Sarah O'Donnell (VP Product Strategy,Audience);Chris Pattinson (SVP,APAC);Ryan McBride (VP,Platform Partnerships);Nikos Tsagaroulis (Intelligence,SVP Market Research,SVP Market Research &amp; Intelligence);Anshu Khurana (SVP,Insights);Sofia Jiang (Executive Assistant);Daniel Oakins (Director,Sales Publishing);Richard Sharp (VP,EMEA);Cheryl Le May (Executive Assistant);Ashley Eckel Deibert (Customer Success,SVP Marketing,SVP Marketing &amp; Customer Success)</t>
  </si>
  <si>
    <t>Molten Ventures;IQ Capital;Oracle;AlbionVC;Albion Capital</t>
  </si>
  <si>
    <t>venture_capital;venture_capital;corporate;venture_capital;venture_capital</t>
  </si>
  <si>
    <t>19.03</t>
  </si>
  <si>
    <t>295.45</t>
  </si>
  <si>
    <t>jun/2009</t>
  </si>
  <si>
    <t>pay per result</t>
  </si>
  <si>
    <t>marketing</t>
  </si>
  <si>
    <t>adtech</t>
  </si>
  <si>
    <t>marketing;pay per result;business</t>
  </si>
  <si>
    <t>75185</t>
  </si>
  <si>
    <t>Desktop Genetics</t>
  </si>
  <si>
    <t>https://app.dealroom.co/companies/desktop_genetics</t>
  </si>
  <si>
    <t>https://www.deskgen.com</t>
  </si>
  <si>
    <t>Genome editing software for scientists</t>
  </si>
  <si>
    <t>Victor B. Dillard;Riley Doyle;Edward Perello (Developer);Ajan Reginald (CEO,Director);Darrin M Disley (Board Member)</t>
  </si>
  <si>
    <t>IQ Capital;London Co-Investment Fund;Illumina;Healthbox;Imperial College London;University of Cambridge;Syndicate Room;Origin Capital Group;Dr Darrin M Disley OBE</t>
  </si>
  <si>
    <t>venture_capital;venture_capital;corporate;accelerator;university;university;corporate;venture_capital;angel</t>
  </si>
  <si>
    <t>3.73</t>
  </si>
  <si>
    <t>4.1</t>
  </si>
  <si>
    <t>1.8</t>
  </si>
  <si>
    <t>oct/2017</t>
  </si>
  <si>
    <t>spinout;drug development;dna;biotechnology;screening;genome engineering;genetics;hard tech;synthetic biology;crispr</t>
  </si>
  <si>
    <t>health;spinout;drug development;dna;biotechnology;screening;genome engineering;genetics;hard tech;synthetic biology;crispr;business</t>
  </si>
  <si>
    <t>865813</t>
  </si>
  <si>
    <t>Digital Assess</t>
  </si>
  <si>
    <t>https://app.dealroom.co/companies/digital_assess</t>
  </si>
  <si>
    <t>http://www.digitalassess.com</t>
  </si>
  <si>
    <t>Leading provider of saas based assessment product suite for the education, e-learning and vocational sectors</t>
  </si>
  <si>
    <t>Dan Sandhu (CEO);Matt Wingfield (Chief Business Development Officer);Andrew Ibbotson (CEO,Founder)</t>
  </si>
  <si>
    <t>IQ Capital;Nesta Impact Investments</t>
  </si>
  <si>
    <t>3.83</t>
  </si>
  <si>
    <t>4.21</t>
  </si>
  <si>
    <t>CONVERTIBLE</t>
  </si>
  <si>
    <t>0.54</t>
  </si>
  <si>
    <t>education</t>
  </si>
  <si>
    <t>education;consumer</t>
  </si>
  <si>
    <t>18436</t>
  </si>
  <si>
    <t>Spikes Cavell &amp; Co</t>
  </si>
  <si>
    <t>https://app.dealroom.co/companies/spikes_cavell_co</t>
  </si>
  <si>
    <t>http://www.spikescavell.net</t>
  </si>
  <si>
    <t>Public Sector Procurement Managment</t>
  </si>
  <si>
    <t>Newbury</t>
  </si>
  <si>
    <t>Roger England (Operations Director);Luke Spikes (CEO);Andrew Gavin (Chief Data Officer,Applied Analytics);Andrea Bolden (Chief Operating Officer);Timothy Llewellynn (Board Member);Christopher Neal (Board Member)</t>
  </si>
  <si>
    <t>IQ Capital;NW Brown Ventures;Simon Murdoch;Xchanging;Dawn Capital</t>
  </si>
  <si>
    <t>venture_capital;corporate;angel;corporate;venture_capital</t>
  </si>
  <si>
    <t>feb/2015</t>
  </si>
  <si>
    <t>apr/2002</t>
  </si>
  <si>
    <t>procurement;supply chain management;risk management;analytics</t>
  </si>
  <si>
    <t>legal;enterprise software</t>
  </si>
  <si>
    <t>legal;enterprise software;procurement;supply chain management;risk management;analytics;business;saas</t>
  </si>
  <si>
    <t>32189</t>
  </si>
  <si>
    <t>Neul</t>
  </si>
  <si>
    <t>https://app.dealroom.co/companies/neul</t>
  </si>
  <si>
    <t>http://hisilicon.com</t>
  </si>
  <si>
    <t>Provides mobile network operators with low-cost wireless networks</t>
  </si>
  <si>
    <t>Histon</t>
  </si>
  <si>
    <t>David Cleevely (Board Member);James Collier (Chief Executive);Neil MacMullen (VP Software Systems);Robert O. Young (VP,Engineering);Charles Cotton (CEO);Robert Young (Founder &amp; VP Systems &amp; Silicon);William Webb (CTO);Paul Egan</t>
  </si>
  <si>
    <t>Threshold Ventures;Molten Ventures;IQ Capital;Huawei</t>
  </si>
  <si>
    <t>venture_capital;venture_capital;venture_capital;corporate</t>
  </si>
  <si>
    <t>16.9</t>
  </si>
  <si>
    <t>18.59</t>
  </si>
  <si>
    <t>22.73</t>
  </si>
  <si>
    <t>sep/2014</t>
  </si>
  <si>
    <t>jun/2011</t>
  </si>
  <si>
    <t>hosting;telecommunications</t>
  </si>
  <si>
    <t>2010, September</t>
  </si>
  <si>
    <t>telecom;hosting;telecommunications;business</t>
  </si>
  <si>
    <t>220411</t>
  </si>
  <si>
    <t>Sirigen</t>
  </si>
  <si>
    <t>https://app.dealroom.co/companies/sirigen</t>
  </si>
  <si>
    <t>http://sirigen.com</t>
  </si>
  <si>
    <t>Nobel Prize winning light harvesting materials delivering High Sensitivity Fluorescence in diagnostic and Life Science applications</t>
  </si>
  <si>
    <t>Ringwood</t>
  </si>
  <si>
    <t>Brent S. Gaylord (Founder and CSO);Guillermo C. Bazan;Nick Kerton (CEO);Nick Walters (CFO)</t>
  </si>
  <si>
    <t>IQ Capital;Nesta Impact Investments;Seraphim Space;Max Bautin</t>
  </si>
  <si>
    <t>venture_capital;venture_capital;venture_capital;angel</t>
  </si>
  <si>
    <t>12.86</t>
  </si>
  <si>
    <t>14.15</t>
  </si>
  <si>
    <t>aug/2012</t>
  </si>
  <si>
    <t>apr/2008</t>
  </si>
  <si>
    <t>hard tech;biotechnology;harvesting;horizon europe</t>
  </si>
  <si>
    <t>health;hard tech;biotechnology;harvesting;horizon europe;business;manufacturing</t>
  </si>
  <si>
    <t>18582</t>
  </si>
  <si>
    <t>Phonetic Arts</t>
  </si>
  <si>
    <t>https://app.dealroom.co/companies/phonetic_arts</t>
  </si>
  <si>
    <t>http://www.phoneticarts.com</t>
  </si>
  <si>
    <t>Phonetic Arts supplies speech synthesis technologies to the games industry</t>
  </si>
  <si>
    <t>Paul Taylor (CEO)</t>
  </si>
  <si>
    <t>Google;IQ Capital;Zeynep Inanoglu Ozdemir</t>
  </si>
  <si>
    <t>corporate;venture_capital;angel</t>
  </si>
  <si>
    <t>0.9</t>
  </si>
  <si>
    <t>0.99</t>
  </si>
  <si>
    <t>dec/2010</t>
  </si>
  <si>
    <t>dec/2008</t>
  </si>
  <si>
    <t>2006</t>
  </si>
  <si>
    <t>gaming;business</t>
  </si>
  <si>
    <t>98213</t>
  </si>
  <si>
    <t>Dezineforce</t>
  </si>
  <si>
    <t>https://app.dealroom.co/companies/dezineforce</t>
  </si>
  <si>
    <t>http://dezineforce.com</t>
  </si>
  <si>
    <t>A software company providing high performance engineering simulation and computational design analysis solutions</t>
  </si>
  <si>
    <t>Whitley Bay</t>
  </si>
  <si>
    <t>Peter Collins (Owner);Jonah Whale (CFO)</t>
  </si>
  <si>
    <t>FSE;DN Capital;IQ Capital;The FSE Group</t>
  </si>
  <si>
    <t>corporate;venture_capital;venture_capital;venture_capital</t>
  </si>
  <si>
    <t>performance management;analytics;innovation management</t>
  </si>
  <si>
    <t>enterprise software;performance management;analytics;innovation management;business;consumer;saas</t>
  </si>
  <si>
    <t>222781</t>
  </si>
  <si>
    <t>imsense</t>
  </si>
  <si>
    <t>https://app.dealroom.co/companies/imsense</t>
  </si>
  <si>
    <t>http://imsense.com</t>
  </si>
  <si>
    <t>Dynamic range compression technology, improving digital image and video quality</t>
  </si>
  <si>
    <t>Philippe Dewost (CEO);Graham Finlayson;John Read</t>
  </si>
  <si>
    <t>Apple;IQ Capital</t>
  </si>
  <si>
    <t>corporate;venture_capital</t>
  </si>
  <si>
    <t>jul/2010</t>
  </si>
  <si>
    <t>Subsidiary</t>
  </si>
  <si>
    <t>media;business</t>
  </si>
  <si>
    <t>? Inserire 1 se la startups è space, controllando tutta la riga (varibaili tags, industries, sub industries, all tags, techn)</t>
  </si>
  <si>
    <t xml:space="preserve">presenza_SPACE </t>
  </si>
  <si>
    <t>Space(0/1)</t>
  </si>
  <si>
    <t>Launch date</t>
  </si>
  <si>
    <t>Portfolio_tot</t>
  </si>
  <si>
    <t>QUESTA NON E' PRESENTE NEL NOSTRO DATASET</t>
  </si>
  <si>
    <t>1872903</t>
  </si>
  <si>
    <t>Voyager Space Holdings</t>
  </si>
  <si>
    <t>https://app.dealroom.co/companies/voyager_space_holdings</t>
  </si>
  <si>
    <t>https://voyagerspace.com/</t>
  </si>
  <si>
    <t>Delivers space station infrastructure and services and technology solutions</t>
  </si>
  <si>
    <t>863705</t>
  </si>
  <si>
    <t>ICEYE</t>
  </si>
  <si>
    <t>https://app.dealroom.co/companies/iceye</t>
  </si>
  <si>
    <t>https://www.iceye.com/</t>
  </si>
  <si>
    <t>ICEYE delivers unmatched persistent monitoring capabilities for any location on earth</t>
  </si>
  <si>
    <t>72297</t>
  </si>
  <si>
    <t>Astroscale</t>
  </si>
  <si>
    <t>https://app.dealroom.co/companies/astroscale</t>
  </si>
  <si>
    <t>http://astroscale.com/</t>
  </si>
  <si>
    <t>Develops space debris removal technology</t>
  </si>
  <si>
    <t>3010702</t>
  </si>
  <si>
    <t>Galaxeye</t>
  </si>
  <si>
    <t>https://app.dealroom.co/companies/galaxeye</t>
  </si>
  <si>
    <t>https://galaxeye.space</t>
  </si>
  <si>
    <t>Enables businesses to make better Decisions and perform operations efficiently via Space Technology</t>
  </si>
  <si>
    <t>1389807</t>
  </si>
  <si>
    <t>AST SpaceMobile</t>
  </si>
  <si>
    <t>https://app.dealroom.co/companies/ast_spacemobile</t>
  </si>
  <si>
    <t>http://ast-science.com</t>
  </si>
  <si>
    <t>Designing the disrupting next generation of wireless access technology</t>
  </si>
  <si>
    <t>395000</t>
  </si>
  <si>
    <t>D-Orbit</t>
  </si>
  <si>
    <t>https://app.dealroom.co/companies/d_orbit</t>
  </si>
  <si>
    <t>https://www.dorbit.space/</t>
  </si>
  <si>
    <t>Global leader in space logistics and transportation, renowned for space-proven technologies and successful missions</t>
  </si>
  <si>
    <t>1775972</t>
  </si>
  <si>
    <t>Skylo</t>
  </si>
  <si>
    <t>https://app.dealroom.co/companies/skylo</t>
  </si>
  <si>
    <t>https://www.skylo.tech/</t>
  </si>
  <si>
    <t>Skylo is a startup that connects any machine or device through satellite</t>
  </si>
  <si>
    <t>2940178</t>
  </si>
  <si>
    <t>Starfish Space</t>
  </si>
  <si>
    <t>https://app.dealroom.co/companies/starfish_space_2</t>
  </si>
  <si>
    <t>http://starfishspace.com</t>
  </si>
  <si>
    <t>Relentless and joyful problem solvers who are building the future of space now</t>
  </si>
  <si>
    <t>1786340</t>
  </si>
  <si>
    <t>Ubotica Technologies</t>
  </si>
  <si>
    <t>https://app.dealroom.co/companies/ubotica_technologies</t>
  </si>
  <si>
    <t>http://ubotica.com/</t>
  </si>
  <si>
    <t>Leading the race to deploy advanced Artificial Intelligence technologies on board every satellite</t>
  </si>
  <si>
    <t>1800235</t>
  </si>
  <si>
    <t>Sateliot</t>
  </si>
  <si>
    <t>https://app.dealroom.co/companies/sateliot</t>
  </si>
  <si>
    <t>https://sateliot.space</t>
  </si>
  <si>
    <t>The first satellite telecom operator for global continuous IoT connectivity under 5G protocol</t>
  </si>
  <si>
    <t>4731514</t>
  </si>
  <si>
    <t>Amini</t>
  </si>
  <si>
    <t>https://app.dealroom.co/companies/amini_</t>
  </si>
  <si>
    <t>https://amini.ai/</t>
  </si>
  <si>
    <t>The single source of truth for African environmental data</t>
  </si>
  <si>
    <t>2436087</t>
  </si>
  <si>
    <t>ReOrbit</t>
  </si>
  <si>
    <t>https://app.dealroom.co/companies/reorbit_1</t>
  </si>
  <si>
    <t>http://reorbit.space</t>
  </si>
  <si>
    <t>Bringing technology together to shape the future of space exploration</t>
  </si>
  <si>
    <t>3969058</t>
  </si>
  <si>
    <t>ATMOS Space Cargo</t>
  </si>
  <si>
    <t>https://app.dealroom.co/companies/atmos_space_cargo</t>
  </si>
  <si>
    <t>https://atmos-space-cargo.com/</t>
  </si>
  <si>
    <t>Enables 24/7 access to space at a minimal cost and with zero environmental impact</t>
  </si>
  <si>
    <t>4032639</t>
  </si>
  <si>
    <t>Four Point</t>
  </si>
  <si>
    <t>https://app.dealroom.co/companies/four_point_2</t>
  </si>
  <si>
    <t>http://fourpoint.com.pl</t>
  </si>
  <si>
    <t>Revolutionizing mining and surveillance with TerraEye and ATP: Driving efficiency, safety, and sustainability, on Earth and beyond</t>
  </si>
  <si>
    <t>1399238</t>
  </si>
  <si>
    <t>HawkEye 360</t>
  </si>
  <si>
    <t>https://app.dealroom.co/companies/hawkeye_360</t>
  </si>
  <si>
    <t>http://he360.com</t>
  </si>
  <si>
    <t>Developer of a space-based radio frequency (rf) mapping and analytics system</t>
  </si>
  <si>
    <t>4198721</t>
  </si>
  <si>
    <t>Hubble Network</t>
  </si>
  <si>
    <t>https://app.dealroom.co/companies/hubble_network</t>
  </si>
  <si>
    <t>http://hubblenetwork.com</t>
  </si>
  <si>
    <t>Hubble is Starlink for IOT devices, a global satellite network that any bluetooth enabled device can connect to</t>
  </si>
  <si>
    <t>1974659</t>
  </si>
  <si>
    <t>QLM Technology</t>
  </si>
  <si>
    <t>https://app.dealroom.co/companies/qlm</t>
  </si>
  <si>
    <t>http://qlmtec.com</t>
  </si>
  <si>
    <t>UK- based startup developing ultra-compact, high-precision quantum optical sensors</t>
  </si>
  <si>
    <t>892298</t>
  </si>
  <si>
    <t>Evolve Dynamics</t>
  </si>
  <si>
    <t>https://app.dealroom.co/companies/evolve_dynamics</t>
  </si>
  <si>
    <t>http://evolvedynamics.com</t>
  </si>
  <si>
    <t>An UAV company working on machine vision, aerodynamics, long flight time and fast ready-to-fly solutions</t>
  </si>
  <si>
    <t>1656058</t>
  </si>
  <si>
    <t>LunaSonde</t>
  </si>
  <si>
    <t>https://app.dealroom.co/companies/lunasonde</t>
  </si>
  <si>
    <t>https://www.lunasonde.com/</t>
  </si>
  <si>
    <t>LunaSonde represents a new facet in space enterprises by creating low-cost spacecraft for subsurface Earth, Lunar and Asteroid observation</t>
  </si>
  <si>
    <t>1889839</t>
  </si>
  <si>
    <t>Pixxel</t>
  </si>
  <si>
    <t>https://app.dealroom.co/companies/pixxel_space</t>
  </si>
  <si>
    <t>https://pixxel.space</t>
  </si>
  <si>
    <t>A space technology company working towards creating India's first constellation of microsatellites in the LEO, and more</t>
  </si>
  <si>
    <t>3029084</t>
  </si>
  <si>
    <t>Aquark Technologies</t>
  </si>
  <si>
    <t>https://app.dealroom.co/companies/aquark_technologies</t>
  </si>
  <si>
    <t>http://aquarktechnologies.com</t>
  </si>
  <si>
    <t>Portability and miniaturisation solutions for quantum technology applications</t>
  </si>
  <si>
    <t>869598</t>
  </si>
  <si>
    <t>Sofant Technologies</t>
  </si>
  <si>
    <t>https://app.dealroom.co/companies/sofant_technologies</t>
  </si>
  <si>
    <t>http://www.sofant.com</t>
  </si>
  <si>
    <t>Developing a low cost RF MEMS technology that solves power consumption and heat problems in high frequency phased array antenna systems</t>
  </si>
  <si>
    <t>3963492</t>
  </si>
  <si>
    <t>Array Labs</t>
  </si>
  <si>
    <t>https://app.dealroom.co/companies/array_labs</t>
  </si>
  <si>
    <t>http://arraylabs.io</t>
  </si>
  <si>
    <t>Provides high quality 3D imagery which is used for understanding the world around us</t>
  </si>
  <si>
    <t>901082</t>
  </si>
  <si>
    <t>Spire Global</t>
  </si>
  <si>
    <t>https://app.dealroom.co/companies/spire_global</t>
  </si>
  <si>
    <t>https://spire.com</t>
  </si>
  <si>
    <t>Spire is a data and analytics company that collects data from space to solve problems on Earth</t>
  </si>
  <si>
    <t>3253057</t>
  </si>
  <si>
    <t>Aadyah Aerospace</t>
  </si>
  <si>
    <t>https://app.dealroom.co/companies/aadyah_aerospace</t>
  </si>
  <si>
    <t>http://aadyah.com</t>
  </si>
  <si>
    <t>Accelerating the design, construction, launch, and commercialization of space systems</t>
  </si>
  <si>
    <t>1680805</t>
  </si>
  <si>
    <t>Astrogate Labs</t>
  </si>
  <si>
    <t>https://app.dealroom.co/companies/astrogate_labs</t>
  </si>
  <si>
    <t>http://astrogatelabs.com</t>
  </si>
  <si>
    <t>Space technology startup from India, developing optical communication terminals and ground network for smallsats</t>
  </si>
  <si>
    <t>4222931</t>
  </si>
  <si>
    <t>AIRMO</t>
  </si>
  <si>
    <t>https://app.dealroom.co/companies/airmo_io</t>
  </si>
  <si>
    <t>https://airmo.io</t>
  </si>
  <si>
    <t>A satellite constellation that provides monitoring greenhouse gas emissions</t>
  </si>
  <si>
    <t>2118936</t>
  </si>
  <si>
    <t>Deep Planet</t>
  </si>
  <si>
    <t>https://app.dealroom.co/companies/deep_planet</t>
  </si>
  <si>
    <t>https://www.deepplanet.ai/</t>
  </si>
  <si>
    <t>Helping growers and winemakers to improve their grape yield, and tackle the impact of climate change</t>
  </si>
  <si>
    <t>977569</t>
  </si>
  <si>
    <t>CyStellar</t>
  </si>
  <si>
    <t>https://app.dealroom.co/companies/cystellar</t>
  </si>
  <si>
    <t>http://www.cystellar.com</t>
  </si>
  <si>
    <t>Geospatial intelligence company on a mission to deliver real-time insights for the insurance sector</t>
  </si>
  <si>
    <t>1534489</t>
  </si>
  <si>
    <t>VEOWARE</t>
  </si>
  <si>
    <t>https://app.dealroom.co/companies/veoware</t>
  </si>
  <si>
    <t>https://www.veoware.space/</t>
  </si>
  <si>
    <t>Making satellites more agile and effective in collecting data from targets of interest</t>
  </si>
  <si>
    <t>3779187</t>
  </si>
  <si>
    <t>Kall Morris</t>
  </si>
  <si>
    <t>https://app.dealroom.co/companies/kall_morris</t>
  </si>
  <si>
    <t>http://kallmorris.com</t>
  </si>
  <si>
    <t>Keeping Space Clear For All</t>
  </si>
  <si>
    <t>3001006</t>
  </si>
  <si>
    <t>Cosmic Shielding Corporation</t>
  </si>
  <si>
    <t>https://app.dealroom.co/companies/cosmic_shielding_corporation</t>
  </si>
  <si>
    <t>http://cosmicshielding.com</t>
  </si>
  <si>
    <t>Offers a multifunctional approach to radiation shielding by utilizing a patented composite material that also offers structural and thermal advantages</t>
  </si>
  <si>
    <t>867705</t>
  </si>
  <si>
    <t>ALL.SPACE</t>
  </si>
  <si>
    <t>https://app.dealroom.co/companies/all_space_1</t>
  </si>
  <si>
    <t>https://www.all.space/</t>
  </si>
  <si>
    <t>Developing the world’s most spectrally efficient, low profile antennas that are con-formal, multi-band and electronically steerable</t>
  </si>
  <si>
    <t>2747255</t>
  </si>
  <si>
    <t>Rhea Space Activity</t>
  </si>
  <si>
    <t>https://app.dealroom.co/companies/rhea_space_activity</t>
  </si>
  <si>
    <t>http://rheaspaceactivity.com</t>
  </si>
  <si>
    <t>Reliable navigation and secure communication technologies in challenging operational environments</t>
  </si>
  <si>
    <t>1922462</t>
  </si>
  <si>
    <t>Spaceflux</t>
  </si>
  <si>
    <t>https://app.dealroom.co/companies/spaceflux</t>
  </si>
  <si>
    <t>http://spaceflux.io</t>
  </si>
  <si>
    <t>Spaceflux offers Space Situational Awareness services based on a global, proprietary network of optical sensors, which track satellites and space debris from LEO to GEO to Cislunar</t>
  </si>
  <si>
    <t>1712649</t>
  </si>
  <si>
    <t>CisLunar Industries</t>
  </si>
  <si>
    <t>https://app.dealroom.co/companies/cislunar_industries</t>
  </si>
  <si>
    <t>https://www.cislunarindustries.com/</t>
  </si>
  <si>
    <t>Creating technology to use space debris as a resource, enabling in-space manufacturing, accelerating space industrialisation</t>
  </si>
  <si>
    <t>3964593</t>
  </si>
  <si>
    <t>ElevationSpace</t>
  </si>
  <si>
    <t>https://app.dealroom.co/companies/elevationspace</t>
  </si>
  <si>
    <t>https://elevation-space.com/</t>
  </si>
  <si>
    <t>Developing small satellite that can conduct space experiments instead of the International Space Station</t>
  </si>
  <si>
    <t>1769609</t>
  </si>
  <si>
    <t>Klepsydra</t>
  </si>
  <si>
    <t>https://app.dealroom.co/companies/klepsydra</t>
  </si>
  <si>
    <t>https://www.klepsydra.com/</t>
  </si>
  <si>
    <t>Software and artificial intelligence solutions for faster, more reliable and less energy consuming data processing for space, automotive, robotics and UAV</t>
  </si>
  <si>
    <t>3775341</t>
  </si>
  <si>
    <t>NewOrbit</t>
  </si>
  <si>
    <t>https://app.dealroom.co/companies/neworbit</t>
  </si>
  <si>
    <t>http://neworbit.space</t>
  </si>
  <si>
    <t>NewOrbit provides services to deliver missions to the most beneficial orbits - Very Low Earth Orbits</t>
  </si>
  <si>
    <t>3333390</t>
  </si>
  <si>
    <t>Space DOTS</t>
  </si>
  <si>
    <t>https://app.dealroom.co/companies/space_dots_ltd</t>
  </si>
  <si>
    <t>http://space-dots.com</t>
  </si>
  <si>
    <t>Making on-orbit qualification of advanced materials and small components, faster, cheaper, and simpler</t>
  </si>
  <si>
    <t>3030287</t>
  </si>
  <si>
    <t>Leanspace</t>
  </si>
  <si>
    <t>https://app.dealroom.co/companies/leanspace</t>
  </si>
  <si>
    <t>https://www.leanspace.io/</t>
  </si>
  <si>
    <t>Digitalize Your Mission</t>
  </si>
  <si>
    <t>1507487</t>
  </si>
  <si>
    <t>Earth Rover</t>
  </si>
  <si>
    <t>https://app.dealroom.co/companies/earth_rover</t>
  </si>
  <si>
    <t>https://earthrover.farm/</t>
  </si>
  <si>
    <t>Seamlessly integrated into one platform, our field robots Pointer, Retriever and Terrier automate scouting, harvesting, and weeding; with BigDataDog providing per-plant information from seed to gate</t>
  </si>
  <si>
    <t>1819698</t>
  </si>
  <si>
    <t>BirdsEyeView Technologies</t>
  </si>
  <si>
    <t>https://app.dealroom.co/companies/birdseyeview_technologies</t>
  </si>
  <si>
    <t>https://birdseyeview.ai</t>
  </si>
  <si>
    <t>Harnessing satellite data to structure parametric solutions for severe weather</t>
  </si>
  <si>
    <t>2422923</t>
  </si>
  <si>
    <t>constellr</t>
  </si>
  <si>
    <t>https://app.dealroom.co/companies/constellr</t>
  </si>
  <si>
    <t>http://constellr.com</t>
  </si>
  <si>
    <t>Supporting food security by enabling high-precision smart farming services across the globe</t>
  </si>
  <si>
    <t>1342189</t>
  </si>
  <si>
    <t>SkyFi</t>
  </si>
  <si>
    <t>https://app.dealroom.co/companies/sky_financial_group</t>
  </si>
  <si>
    <t>http://skyfi.com</t>
  </si>
  <si>
    <t>Harnessing the power of Earth observation technology to bring comprehensive geospatial data and analytics to your fingertips</t>
  </si>
  <si>
    <t>76651</t>
  </si>
  <si>
    <t>Taranis</t>
  </si>
  <si>
    <t>https://app.dealroom.co/companies/taranis</t>
  </si>
  <si>
    <t>https://www.taranis.com/</t>
  </si>
  <si>
    <t>Precision agriculture intelligence platform that uses sophisticated computer vision, data science and deep learning algorithms to effectively monitor fields</t>
  </si>
  <si>
    <t>4205847</t>
  </si>
  <si>
    <t>Viridian Space</t>
  </si>
  <si>
    <t>https://app.dealroom.co/companies/viridian_space</t>
  </si>
  <si>
    <t>http://viridianspace.com</t>
  </si>
  <si>
    <t>Built using WordPress and the</t>
  </si>
  <si>
    <t>18225</t>
  </si>
  <si>
    <t>Pyreos</t>
  </si>
  <si>
    <t>https://app.dealroom.co/companies/pyreos</t>
  </si>
  <si>
    <t>http://www.pyreos.com</t>
  </si>
  <si>
    <t>Infra-red sensors for use in a wide variety of industrial and consumer products</t>
  </si>
  <si>
    <t>1441621</t>
  </si>
  <si>
    <t>Tomorrow.io</t>
  </si>
  <si>
    <t>https://app.dealroom.co/companies/climacell</t>
  </si>
  <si>
    <t>https://www.tomorrow.io/</t>
  </si>
  <si>
    <t>ClimaCell -Weather tech company that creates new ways to sense the weather</t>
  </si>
  <si>
    <t>1828394</t>
  </si>
  <si>
    <t>Skyrora</t>
  </si>
  <si>
    <t>https://app.dealroom.co/companies/skyrora</t>
  </si>
  <si>
    <t>https://www.skyrora.com</t>
  </si>
  <si>
    <t>Developing the next generation of launch vehicles for the burgeoning small satellite market</t>
  </si>
  <si>
    <t>1819307</t>
  </si>
  <si>
    <t>3IPK</t>
  </si>
  <si>
    <t>https://app.dealroom.co/companies/3ipk</t>
  </si>
  <si>
    <t>http://www.3ipk.com</t>
  </si>
  <si>
    <t>Software as a Service blockchain solutions for digital management of aerospace processes, products and supply chain</t>
  </si>
  <si>
    <t>2905636</t>
  </si>
  <si>
    <t>Sust Global</t>
  </si>
  <si>
    <t>https://app.dealroom.co/companies/sust_global</t>
  </si>
  <si>
    <t>https://www.sustglobal.com/</t>
  </si>
  <si>
    <t>Transforming complex climate science into transparent financial signals</t>
  </si>
  <si>
    <t>3969437</t>
  </si>
  <si>
    <t>Virtus Solis</t>
  </si>
  <si>
    <t>https://app.dealroom.co/companies/virtus_solis</t>
  </si>
  <si>
    <t>https://www.virtussolis.space/</t>
  </si>
  <si>
    <t>2025853</t>
  </si>
  <si>
    <t>Wyvern</t>
  </si>
  <si>
    <t>https://app.dealroom.co/companies/wyvern_1</t>
  </si>
  <si>
    <t>http://wyvern.space</t>
  </si>
  <si>
    <t>High-res hyperspectral images from unfolding space telescopes</t>
  </si>
  <si>
    <t>1493470</t>
  </si>
  <si>
    <t>Satellite Vu</t>
  </si>
  <si>
    <t>https://app.dealroom.co/companies/global_satellite_vu</t>
  </si>
  <si>
    <t>http://satellitevu.com</t>
  </si>
  <si>
    <t>Earth observation satellite capabilities to those entities that value an independent view of the world</t>
  </si>
  <si>
    <t>1837886</t>
  </si>
  <si>
    <t>Xona Space</t>
  </si>
  <si>
    <t>https://app.dealroom.co/companies/xona_space</t>
  </si>
  <si>
    <t>https://www.xonaspace.com/</t>
  </si>
  <si>
    <t>Developing the most accurate and secure real-time PNT service on the planet</t>
  </si>
  <si>
    <t>988040</t>
  </si>
  <si>
    <t>PlanetWatchers</t>
  </si>
  <si>
    <t>https://app.dealroom.co/companies/planetwatchers</t>
  </si>
  <si>
    <t>http://www.planetwatchers.com/</t>
  </si>
  <si>
    <t>A geospatial intelligence and enterprise natural resource monitoring service</t>
  </si>
  <si>
    <t>905621</t>
  </si>
  <si>
    <t>Leolabs</t>
  </si>
  <si>
    <t>https://app.dealroom.co/companies/leolabs</t>
  </si>
  <si>
    <t>http://leolabs.space</t>
  </si>
  <si>
    <t>Dedicated to protecting satellites in low Earth orbit (LEO)</t>
  </si>
  <si>
    <t>920607</t>
  </si>
  <si>
    <t>Edgybees</t>
  </si>
  <si>
    <t>https://app.dealroom.co/companies/edgybees</t>
  </si>
  <si>
    <t>https://edgybees.com/</t>
  </si>
  <si>
    <t>Brings full visibility and understanding to any dynamic scenes by creating collaborative virtual worlds of any complex environment with Augmented Real-time Intelligence</t>
  </si>
  <si>
    <t>4669576</t>
  </si>
  <si>
    <t>Tiami Networks</t>
  </si>
  <si>
    <t>https://app.dealroom.co/companies/tiami_networks</t>
  </si>
  <si>
    <t>http://tiaminetworks.com</t>
  </si>
  <si>
    <t>2077846</t>
  </si>
  <si>
    <t>Mission Space</t>
  </si>
  <si>
    <t>https://app.dealroom.co/companies/mission_space</t>
  </si>
  <si>
    <t>https://www.mission.space/</t>
  </si>
  <si>
    <t>Real-time space weather forecasting</t>
  </si>
  <si>
    <t>1707774</t>
  </si>
  <si>
    <t>Vidrona</t>
  </si>
  <si>
    <t>https://app.dealroom.co/companies/vidrona</t>
  </si>
  <si>
    <t>https://www.vidrona.tech/</t>
  </si>
  <si>
    <t>Vidrona (a European Space Agency incubated business) is precision predictive physical asset management company</t>
  </si>
  <si>
    <t>98470</t>
  </si>
  <si>
    <t>Mirriad</t>
  </si>
  <si>
    <t>https://app.dealroom.co/companies/mirriad</t>
  </si>
  <si>
    <t>http://mirriad.com</t>
  </si>
  <si>
    <t>Video technology company delivering in-video advertising globally</t>
  </si>
  <si>
    <t>1724863</t>
  </si>
  <si>
    <t>Arqit</t>
  </si>
  <si>
    <t>https://app.dealroom.co/companies/arqit</t>
  </si>
  <si>
    <t>https://arqit.uk/</t>
  </si>
  <si>
    <t>Developing a quantum resistant blockchain eco-system for enterprise applications</t>
  </si>
  <si>
    <t>2065471</t>
  </si>
  <si>
    <t>Kinnami Software Corporation</t>
  </si>
  <si>
    <t>https://app.dealroom.co/companies/kinnami_software_corporation</t>
  </si>
  <si>
    <t>http://kinnami.com</t>
  </si>
  <si>
    <t>Secure resilient hybrid data fabric for the connected edge</t>
  </si>
  <si>
    <t>4032776</t>
  </si>
  <si>
    <t>Astrolight</t>
  </si>
  <si>
    <t>https://app.dealroom.co/companies/astrolight_1</t>
  </si>
  <si>
    <t>https://astrolightspace.com/</t>
  </si>
  <si>
    <t>A Lithuanian high-tech company focused on eng advanced space-to-ground laser communication technologies</t>
  </si>
  <si>
    <t>4218060</t>
  </si>
  <si>
    <t>Optimal Cities</t>
  </si>
  <si>
    <t>https://app.dealroom.co/companies/optimal_cities</t>
  </si>
  <si>
    <t>https://optimalcities.com</t>
  </si>
  <si>
    <t>Enhance your ability to make great places</t>
  </si>
  <si>
    <t>3996377</t>
  </si>
  <si>
    <t>Angoka</t>
  </si>
  <si>
    <t>https://app.dealroom.co/companies/angoka</t>
  </si>
  <si>
    <t>https://angoka.io/</t>
  </si>
  <si>
    <t>An IoT security company focused on protecting M2M communications for Smart Cities and Mobility</t>
  </si>
  <si>
    <t>3750220</t>
  </si>
  <si>
    <t>Helix Geospace</t>
  </si>
  <si>
    <t>https://app.dealroom.co/companies/helix_geospace</t>
  </si>
  <si>
    <t>https://helixgeospace.com</t>
  </si>
  <si>
    <t>pioneering antenna and electronic systems technology, which enables the design and development of resilient and precise Position, Navigation, Timing (PNT) applications</t>
  </si>
  <si>
    <t>1529237</t>
  </si>
  <si>
    <t>KETS Quantum Security</t>
  </si>
  <si>
    <t>https://app.dealroom.co/companies/kets_quantum_security</t>
  </si>
  <si>
    <t>https://kets-quantum.com/</t>
  </si>
  <si>
    <t>Protecting mission critical data with the world's first on-chip quantum encryption technologies</t>
  </si>
  <si>
    <t>3171476</t>
  </si>
  <si>
    <t>ESpace Networks</t>
  </si>
  <si>
    <t>https://app.dealroom.co/companies/espacenetworks</t>
  </si>
  <si>
    <t>https://getneuron.com</t>
  </si>
  <si>
    <t>Satellite networks operations redefined with AI and SDN</t>
  </si>
  <si>
    <t>1603240</t>
  </si>
  <si>
    <t>Tesseract</t>
  </si>
  <si>
    <t>https://app.dealroom.co/companies/tesseract_1</t>
  </si>
  <si>
    <t>http://tesseract.space</t>
  </si>
  <si>
    <t>246437</t>
  </si>
  <si>
    <t>UltraSoC Technologies</t>
  </si>
  <si>
    <t>https://app.dealroom.co/companies/ultrasoc_technologies</t>
  </si>
  <si>
    <t>http://ultrasoc.com</t>
  </si>
  <si>
    <t>SoC infrastructure to enable rapid development of embedded systems</t>
  </si>
  <si>
    <t>4670895</t>
  </si>
  <si>
    <t>ODIN Space</t>
  </si>
  <si>
    <t>https://app.dealroom.co/companies/odin_space_1</t>
  </si>
  <si>
    <t>http://odin.space</t>
  </si>
  <si>
    <t>Mission-critical intelligence for the entire space sector</t>
  </si>
  <si>
    <t>888935</t>
  </si>
  <si>
    <t>PowerMarket</t>
  </si>
  <si>
    <t>https://app.dealroom.co/companies/powermarket</t>
  </si>
  <si>
    <t>http://powermarket.net/</t>
  </si>
  <si>
    <t>Committed To Making Clean Energy Simple and Accessible To Everyone</t>
  </si>
  <si>
    <t>1515965</t>
  </si>
  <si>
    <t>Hawa Dawa</t>
  </si>
  <si>
    <t>https://app.dealroom.co/companies/hawa_dawa</t>
  </si>
  <si>
    <t>https://www.hawadawa.com/</t>
  </si>
  <si>
    <t>Manufactures and develops air quality monitoring systems for smart cities</t>
  </si>
  <si>
    <t>892327</t>
  </si>
  <si>
    <t>Global Surface Intelligence</t>
  </si>
  <si>
    <t>https://app.dealroom.co/companies/global_surface_intelligence</t>
  </si>
  <si>
    <t>http://surfaceintelligence.com</t>
  </si>
  <si>
    <t>Providing machine learning, predictive analytics on large and complex data sets (or big data)</t>
  </si>
  <si>
    <t>5407970</t>
  </si>
  <si>
    <t>Four Resolutions</t>
  </si>
  <si>
    <t>https://app.dealroom.co/companies/four_resolutions</t>
  </si>
  <si>
    <t>https://www.fourresolutions.com/</t>
  </si>
  <si>
    <t>Developing technology that calibrates satellite data across four resolutions</t>
  </si>
  <si>
    <t>1765866</t>
  </si>
  <si>
    <t>Bamboo Systems</t>
  </si>
  <si>
    <t>https://app.dealroom.co/companies/bamboo_systems</t>
  </si>
  <si>
    <t>http://bamboosystems.io/</t>
  </si>
  <si>
    <t>Provides a new generation of ARM based server-class platform</t>
  </si>
  <si>
    <t>3148716</t>
  </si>
  <si>
    <t>ChAI Predict</t>
  </si>
  <si>
    <t>https://app.dealroom.co/companies/chai_predict</t>
  </si>
  <si>
    <t>https://chaipredict.com/</t>
  </si>
  <si>
    <t>Helps mitigate commodity price volatility for buyers and sellers of commodities by forecasting their prices</t>
  </si>
  <si>
    <t>3220214</t>
  </si>
  <si>
    <t>Renoster Systems</t>
  </si>
  <si>
    <t>https://app.dealroom.co/companies/renoster_systems</t>
  </si>
  <si>
    <t>https://www.renoster.co/</t>
  </si>
  <si>
    <t>Advancing climate solutions with next-generation carbon market transparency, including bringing a global project database, price vs quality tools and more publicly released carbon projects</t>
  </si>
  <si>
    <t>3926287</t>
  </si>
  <si>
    <t>LMO</t>
  </si>
  <si>
    <t>https://app.dealroom.co/companies/lmo</t>
  </si>
  <si>
    <t>http://www.lmo.space</t>
  </si>
  <si>
    <t>Provides innovative solutions in Propulsion and Space Situational Awareness for the Small Satellite and In-Orbit Servicing Market</t>
  </si>
  <si>
    <t>1424436</t>
  </si>
  <si>
    <t>Nightingale Security</t>
  </si>
  <si>
    <t>https://app.dealroom.co/companies/nightingale_security</t>
  </si>
  <si>
    <t>http://nightingalesecurity.com</t>
  </si>
  <si>
    <t>Autonomous drone solution in aerial robotic security</t>
  </si>
  <si>
    <t>2748830</t>
  </si>
  <si>
    <t>Ntention</t>
  </si>
  <si>
    <t>https://app.dealroom.co/companies/ntention</t>
  </si>
  <si>
    <t>http://ntention.com</t>
  </si>
  <si>
    <t>Developing the next paradigm of interaction systems</t>
  </si>
  <si>
    <t>969081</t>
  </si>
  <si>
    <t>AnsuR</t>
  </si>
  <si>
    <t>https://app.dealroom.co/companies/ansur_technologies</t>
  </si>
  <si>
    <t>http://ansur.no/</t>
  </si>
  <si>
    <t>Specializing in mission-critical applications for interactive visual communications for safety, security and disaster management</t>
  </si>
  <si>
    <t>1408130</t>
  </si>
  <si>
    <t>Cognitive Match</t>
  </si>
  <si>
    <t>https://app.dealroom.co/companies/cognitive_match</t>
  </si>
  <si>
    <t>http://cognitivematch.com</t>
  </si>
  <si>
    <t>Ad optimization solutions for advertisers, agencies and media sellers</t>
  </si>
  <si>
    <t>3255907</t>
  </si>
  <si>
    <t>Lúnasa</t>
  </si>
  <si>
    <t>https://app.dealroom.co/companies/l_nasa</t>
  </si>
  <si>
    <t>http://lunasaspace.com</t>
  </si>
  <si>
    <t>A UK-based space-tech start-up developing an innovative and reusable in-space satellite servicing platform</t>
  </si>
  <si>
    <t>5186103</t>
  </si>
  <si>
    <t>BioOrbit</t>
  </si>
  <si>
    <t>https://app.dealroom.co/companies/bioorbit</t>
  </si>
  <si>
    <t>https://www.bioorbit.space/</t>
  </si>
  <si>
    <t>BioOrbit is space manufacturing company developing hardware for the large-scale crystallisation of protein drugs</t>
  </si>
  <si>
    <t>5186094</t>
  </si>
  <si>
    <t>Aquascope</t>
  </si>
  <si>
    <t>https://app.dealroom.co/companies/aquascope</t>
  </si>
  <si>
    <t>https://www.aquascope.com/</t>
  </si>
  <si>
    <t>Water quantity and quality insights for short, medium and long term decision making</t>
  </si>
  <si>
    <t>4615558</t>
  </si>
  <si>
    <t>CelestialEye</t>
  </si>
  <si>
    <t>https://app.dealroom.co/companies/celestialeye</t>
  </si>
  <si>
    <t>http://celestialeye.co.uk</t>
  </si>
  <si>
    <t>Weather infrastructure for a smarter safer planet</t>
  </si>
  <si>
    <t>5186085</t>
  </si>
  <si>
    <t>Allocation Space</t>
  </si>
  <si>
    <t>https://app.dealroom.co/companies/allocation_space</t>
  </si>
  <si>
    <t>https://www.allocation.space/</t>
  </si>
  <si>
    <t>A marketplace to provide launch companies, orbital operators, and the downstream businesses that depend on them with the tools to hedge risks unique to the space industry</t>
  </si>
  <si>
    <t>3774933</t>
  </si>
  <si>
    <t>PrivacyHawk</t>
  </si>
  <si>
    <t>https://app.dealroom.co/companies/zenlo</t>
  </si>
  <si>
    <t>http://privacyhawk.com</t>
  </si>
  <si>
    <t>PrivacyHawk is a privacy app that makes opting out, unsubscribing, and deleting your data from thousands of companies easy</t>
  </si>
  <si>
    <t>4615563</t>
  </si>
  <si>
    <t>Nominal Systems</t>
  </si>
  <si>
    <t>https://app.dealroom.co/companies/nominal_systems</t>
  </si>
  <si>
    <t>https://www.nominalsys.com/</t>
  </si>
  <si>
    <t>4255786</t>
  </si>
  <si>
    <t>Terris Earth Intelligence</t>
  </si>
  <si>
    <t>https://app.dealroom.co/companies/terris_earth_intelligence</t>
  </si>
  <si>
    <t>http://terrisei.com</t>
  </si>
  <si>
    <t>Delivering earth intelligence to help make healthier decisions about developing our planet and improving the safety of people</t>
  </si>
  <si>
    <t>2954913</t>
  </si>
  <si>
    <t>Orbital Composites</t>
  </si>
  <si>
    <t>https://app.dealroom.co/companies/orbital_composites</t>
  </si>
  <si>
    <t>https://www.orbitalcomposites.com/</t>
  </si>
  <si>
    <t>Robotic 3D Printing with Continuous Fiber, Modular Smart Factories, Advanced Carbon and Glass Fiber Composites</t>
  </si>
  <si>
    <t>4391283</t>
  </si>
  <si>
    <t>Transitry</t>
  </si>
  <si>
    <t>https://app.dealroom.co/companies/transitry</t>
  </si>
  <si>
    <t>https://www.transitry.com/</t>
  </si>
  <si>
    <t>Leading provider of advanced digital measurement, reporting, and verification (MRV) solutions</t>
  </si>
  <si>
    <t>2437220</t>
  </si>
  <si>
    <t>4pi Lab</t>
  </si>
  <si>
    <t>https://app.dealroom.co/companies/4pi_lab</t>
  </si>
  <si>
    <t>http://site.4pilab.com</t>
  </si>
  <si>
    <t>Developing satellite-based monitoring system for wildfire detection and reporting</t>
  </si>
  <si>
    <t>891043</t>
  </si>
  <si>
    <t>Altitude Angel</t>
  </si>
  <si>
    <t>https://app.dealroom.co/companies/altitude_angel</t>
  </si>
  <si>
    <t>https://www.altitudeangel.com</t>
  </si>
  <si>
    <t>Unlocking the potential of drones to transform lives and revolutionize business</t>
  </si>
  <si>
    <t>2025384</t>
  </si>
  <si>
    <t>Entopy</t>
  </si>
  <si>
    <t>https://app.dealroom.co/companies/entopy</t>
  </si>
  <si>
    <t>http://entopy.com</t>
  </si>
  <si>
    <t>Supply Chain Visibility | Bring your Supply Chain Online | Entopy - Entopy</t>
  </si>
  <si>
    <t>2523937</t>
  </si>
  <si>
    <t>Vector Photonics</t>
  </si>
  <si>
    <t>https://app.dealroom.co/companies/vector_photonics</t>
  </si>
  <si>
    <t>http://vectorphotonics.co.uk</t>
  </si>
  <si>
    <t>Driving a revolution in laser technology</t>
  </si>
  <si>
    <t>1473056</t>
  </si>
  <si>
    <t>TRIK</t>
  </si>
  <si>
    <t>https://app.dealroom.co/companies/trik</t>
  </si>
  <si>
    <t>http://www.trikset.com</t>
  </si>
  <si>
    <t>135076</t>
  </si>
  <si>
    <t>Evince</t>
  </si>
  <si>
    <t>https://app.dealroom.co/companies/evince</t>
  </si>
  <si>
    <t>http://evincetechnology.com</t>
  </si>
  <si>
    <t>Develops diamond-based electronics</t>
  </si>
  <si>
    <t>6373</t>
  </si>
  <si>
    <t>Aria Networks</t>
  </si>
  <si>
    <t>https://app.dealroom.co/companies/aria_networks</t>
  </si>
  <si>
    <t>http://www.aria-networks.com</t>
  </si>
  <si>
    <t>Aria Networks - Real time capacity planning and management</t>
  </si>
  <si>
    <t>195299</t>
  </si>
  <si>
    <t>DroneLab</t>
  </si>
  <si>
    <t>https://app.dealroom.co/companies/dronelab</t>
  </si>
  <si>
    <t>http://dronelab.io</t>
  </si>
  <si>
    <t>DroneLab - Aerial surveys &amp; mapping using UAVs</t>
  </si>
  <si>
    <t>29496</t>
  </si>
  <si>
    <t>TestPlant</t>
  </si>
  <si>
    <t>https://app.dealroom.co/companies/testplant</t>
  </si>
  <si>
    <t>http://www.testplant.com/</t>
  </si>
  <si>
    <t>Developing a range of software quality testing tools</t>
  </si>
  <si>
    <t>5186087</t>
  </si>
  <si>
    <t>Spaceium</t>
  </si>
  <si>
    <t>https://app.dealroom.co/companies/spaceium</t>
  </si>
  <si>
    <t>https://spaceium.com/</t>
  </si>
  <si>
    <t>Creating a new industry with world-first technology, Spaceium plans to build in-space infrastructure to support interplanetary missions</t>
  </si>
  <si>
    <t>2765902</t>
  </si>
  <si>
    <t>Aquarian Devices</t>
  </si>
  <si>
    <t>https://app.dealroom.co/companies/aquarian_devices</t>
  </si>
  <si>
    <t>https://creaninc.com</t>
  </si>
  <si>
    <t>3375684</t>
  </si>
  <si>
    <t>Arkisys</t>
  </si>
  <si>
    <t>https://app.dealroom.co/companies/arkisys</t>
  </si>
  <si>
    <t>http://arkisys.com</t>
  </si>
  <si>
    <t>Building the first Space Outpost for Assembly, Integration, and Resupply, enabling scalable rapid prototyping and new technology testing</t>
  </si>
  <si>
    <t>2422981</t>
  </si>
  <si>
    <t>Hooleyresearch</t>
  </si>
  <si>
    <t>https://app.dealroom.co/companies/hooleyresearch</t>
  </si>
  <si>
    <t>http://hooleyresearch.co.uk</t>
  </si>
  <si>
    <t>3092187</t>
  </si>
  <si>
    <t>Clutch Space Systems</t>
  </si>
  <si>
    <t>https://app.dealroom.co/companies/clutch_space_systems</t>
  </si>
  <si>
    <t>http://clutchspace.com</t>
  </si>
  <si>
    <t>Space technology</t>
  </si>
  <si>
    <t>2422878</t>
  </si>
  <si>
    <t>Methera global</t>
  </si>
  <si>
    <t>https://app.dealroom.co/companies/methera_global</t>
  </si>
  <si>
    <t>http://metheraglobal.com</t>
  </si>
  <si>
    <t>Home | Methera Global | MEO Satellite Constellation</t>
  </si>
  <si>
    <t>4930997</t>
  </si>
  <si>
    <t>Frontier Space Technologies</t>
  </si>
  <si>
    <t>https://app.dealroom.co/companies/frontier_space_technologies</t>
  </si>
  <si>
    <t>http://frontier-space.co.uk</t>
  </si>
  <si>
    <t>Customizable satellite laboratories and low-cost de-orbit solutions for high-quality space experimentation</t>
  </si>
  <si>
    <t>5407770</t>
  </si>
  <si>
    <t>All.Space (Was Isotropic Systems)</t>
  </si>
  <si>
    <t>https://app.dealroom.co/companies/all_space_was_isotropic_systems_</t>
  </si>
  <si>
    <t>http://isotropicsystems.com</t>
  </si>
  <si>
    <t>Multi-service high throughput terminals enabling satellites to scale to mass markets with integrated multi-orbit capabilities</t>
  </si>
  <si>
    <t>5186088</t>
  </si>
  <si>
    <t>Applied Atomics</t>
  </si>
  <si>
    <t>https://app.dealroom.co/companies/applied_atomics</t>
  </si>
  <si>
    <t>https://appliedatomics.wixsite.com/applied-atomics</t>
  </si>
  <si>
    <t>Democratising the industrialisation of space, bridging the Earth to the universe through the power of atomic technology</t>
  </si>
  <si>
    <t>5010139</t>
  </si>
  <si>
    <t>Auriga Space</t>
  </si>
  <si>
    <t>https://app.dealroom.co/companies/auriga_space</t>
  </si>
  <si>
    <t>http://aurigaspace.com</t>
  </si>
  <si>
    <t>A space launch company that aims to provide frequent, sustainable and affordable transport to low Earth orbit</t>
  </si>
  <si>
    <t>4995558</t>
  </si>
  <si>
    <t>SaferPLACES</t>
  </si>
  <si>
    <t>https://app.dealroom.co/companies/saferplaces_</t>
  </si>
  <si>
    <t>https://saferplaces.co/</t>
  </si>
  <si>
    <t>SaferPLACES cloud web platform is an AI-based Digital Twin Solution for Flood Risk Intelligence in Urban Areas</t>
  </si>
  <si>
    <t>4141181</t>
  </si>
  <si>
    <t>114ai</t>
  </si>
  <si>
    <t>https://app.dealroom.co/companies/114ai</t>
  </si>
  <si>
    <t>https://114ai.com/</t>
  </si>
  <si>
    <t>Managing Data and creating actionable insights</t>
  </si>
  <si>
    <t>3987940</t>
  </si>
  <si>
    <t>FreeFall Aerospace</t>
  </si>
  <si>
    <t>https://app.dealroom.co/companies/freefall_aerospace</t>
  </si>
  <si>
    <t>http://freefallaerospace.com</t>
  </si>
  <si>
    <t>Developing new antenna technology for ground, air, and space communications</t>
  </si>
  <si>
    <t>3987872</t>
  </si>
  <si>
    <t>G-Space</t>
  </si>
  <si>
    <t>https://app.dealroom.co/companies/g_space_1</t>
  </si>
  <si>
    <t>http://g-space.com</t>
  </si>
  <si>
    <t>3969139</t>
  </si>
  <si>
    <t>Privateer</t>
  </si>
  <si>
    <t>https://app.dealroom.co/companies/privateer_space</t>
  </si>
  <si>
    <t>https://www.privateer.com/</t>
  </si>
  <si>
    <t>A space corporation that attempts to classify space junk in order to improve the safety of space travel</t>
  </si>
  <si>
    <t>3896165</t>
  </si>
  <si>
    <t>kumi analytics pte ltd</t>
  </si>
  <si>
    <t>https://app.dealroom.co/companies/kumi_analytics_pte_ltd</t>
  </si>
  <si>
    <t>http://kumianalytics.com</t>
  </si>
  <si>
    <t>Better understand the world around them</t>
  </si>
  <si>
    <t>3566811</t>
  </si>
  <si>
    <t>Carbon Lace</t>
  </si>
  <si>
    <t>https://app.dealroom.co/companies/carbon_lace</t>
  </si>
  <si>
    <t>http://carbonlaces.com</t>
  </si>
  <si>
    <t>Financing a demonstrably greener world</t>
  </si>
  <si>
    <t>3445747</t>
  </si>
  <si>
    <t>Eartheye</t>
  </si>
  <si>
    <t>https://app.dealroom.co/companies/eartheye_1</t>
  </si>
  <si>
    <t>http://eartheye.org</t>
  </si>
  <si>
    <t>Global monitoring solution ensuring ethical disposal of IT assets and secure handling of confidential data</t>
  </si>
  <si>
    <t>1909086</t>
  </si>
  <si>
    <t>Axenic</t>
  </si>
  <si>
    <t>https://app.dealroom.co/companies/axenic</t>
  </si>
  <si>
    <t>http://axenic.co</t>
  </si>
  <si>
    <t>Creative marketing and branding campaigns tailored to unique brand needs and optimization standards</t>
  </si>
  <si>
    <t>1687340</t>
  </si>
  <si>
    <t>Anisoprint</t>
  </si>
  <si>
    <t>https://app.dealroom.co/companies/anisoprint</t>
  </si>
  <si>
    <t>https://anisoprint.ru/</t>
  </si>
  <si>
    <t>Composites Reinvented Through 3D-Printing. Stop Metal Thinking. Start Anisoprinting</t>
  </si>
  <si>
    <t>1500795</t>
  </si>
  <si>
    <t>Celona Technologies</t>
  </si>
  <si>
    <t>https://app.dealroom.co/companies/celona_technologies</t>
  </si>
  <si>
    <t>http://celona.com</t>
  </si>
  <si>
    <t>Business-centric application data migration software that drives business changes for organizations</t>
  </si>
  <si>
    <t>170693</t>
  </si>
  <si>
    <t>Verdezyne</t>
  </si>
  <si>
    <t>https://app.dealroom.co/companies/verdezyne</t>
  </si>
  <si>
    <t>http://verdezyne.com</t>
  </si>
  <si>
    <t>Industrial biotechnology company directing the power of biology to create bio-based processes for clean and sustainable chemicals</t>
  </si>
  <si>
    <t>118734</t>
  </si>
  <si>
    <t>KnowledgeMill</t>
  </si>
  <si>
    <t>https://app.dealroom.co/companies/knowledgemill</t>
  </si>
  <si>
    <t>http://knowledgemill.com</t>
  </si>
  <si>
    <t>KnowledgeMill is a software company offering enterprise-class content management solutions for e-business artifacts.</t>
  </si>
  <si>
    <t>18467</t>
  </si>
  <si>
    <t>Handmade Mobile Entertainment</t>
  </si>
  <si>
    <t>https://app.dealroom.co/companies/handmade_mobile_entertainment</t>
  </si>
  <si>
    <t>http://handmademobile.com</t>
  </si>
  <si>
    <t>Handmade Mobile is focused on celebrating the relationship between the celebrity artist and the fan.</t>
  </si>
  <si>
    <t>14390</t>
  </si>
  <si>
    <t>Flirtomatic</t>
  </si>
  <si>
    <t>https://app.dealroom.co/companies/flirtomatic</t>
  </si>
  <si>
    <t>http://www.flirtomatic.com</t>
  </si>
  <si>
    <t>Chat, flirt, date: online flirting and social networking service</t>
  </si>
  <si>
    <t>Denver</t>
  </si>
  <si>
    <t>Finland</t>
  </si>
  <si>
    <t>Espoo</t>
  </si>
  <si>
    <t>Japan</t>
  </si>
  <si>
    <t>Tokyo</t>
  </si>
  <si>
    <t>India</t>
  </si>
  <si>
    <t>Chennai</t>
  </si>
  <si>
    <t>Midland</t>
  </si>
  <si>
    <t>Italy</t>
  </si>
  <si>
    <t>Fino Mornasco</t>
  </si>
  <si>
    <t>Mountain View</t>
  </si>
  <si>
    <t>Seattle</t>
  </si>
  <si>
    <t>Ireland</t>
  </si>
  <si>
    <t>Dublin</t>
  </si>
  <si>
    <t>Spain</t>
  </si>
  <si>
    <t>Barcelona</t>
  </si>
  <si>
    <t>Kenya</t>
  </si>
  <si>
    <t>Nairobi</t>
  </si>
  <si>
    <t>Helsinki</t>
  </si>
  <si>
    <t>Rheinmünster</t>
  </si>
  <si>
    <t>Poland</t>
  </si>
  <si>
    <t>Wroclaw</t>
  </si>
  <si>
    <t>Herndon</t>
  </si>
  <si>
    <t>Bristol</t>
  </si>
  <si>
    <t>Tucson</t>
  </si>
  <si>
    <t>El Segundo</t>
  </si>
  <si>
    <t>Romsey</t>
  </si>
  <si>
    <t>Thousand Oaks</t>
  </si>
  <si>
    <t>Tysons</t>
  </si>
  <si>
    <t>Bengaluru</t>
  </si>
  <si>
    <t>Marquette</t>
  </si>
  <si>
    <t>Atlanta</t>
  </si>
  <si>
    <t>Reading</t>
  </si>
  <si>
    <t>Washington</t>
  </si>
  <si>
    <t>Sendai</t>
  </si>
  <si>
    <t>Switzerland</t>
  </si>
  <si>
    <t>Zurich</t>
  </si>
  <si>
    <t>France</t>
  </si>
  <si>
    <t>Schiltigheim</t>
  </si>
  <si>
    <t>Newport</t>
  </si>
  <si>
    <t>Freiburg</t>
  </si>
  <si>
    <t>Austin</t>
  </si>
  <si>
    <t>Westfield</t>
  </si>
  <si>
    <t>Boston</t>
  </si>
  <si>
    <t>Slovakia</t>
  </si>
  <si>
    <t>Bratislava</t>
  </si>
  <si>
    <t>San Francisco</t>
  </si>
  <si>
    <t>Troy</t>
  </si>
  <si>
    <t>Edmonton</t>
  </si>
  <si>
    <t>Menlo Park</t>
  </si>
  <si>
    <t>Gaithersburg</t>
  </si>
  <si>
    <t>Elk Grove</t>
  </si>
  <si>
    <t>Luxembourg</t>
  </si>
  <si>
    <t>Braintree</t>
  </si>
  <si>
    <t>Lithuania</t>
  </si>
  <si>
    <t>Vilnius</t>
  </si>
  <si>
    <t>Chilton</t>
  </si>
  <si>
    <t>Miami</t>
  </si>
  <si>
    <t>Los Angeles</t>
  </si>
  <si>
    <t>Esch-sur-Alzette</t>
  </si>
  <si>
    <t>Newark</t>
  </si>
  <si>
    <t>Norway</t>
  </si>
  <si>
    <t>Trondheim</t>
  </si>
  <si>
    <t>Bærum</t>
  </si>
  <si>
    <t>San Diego</t>
  </si>
  <si>
    <t>Australia</t>
  </si>
  <si>
    <t>Canberra</t>
  </si>
  <si>
    <t>Fredericton</t>
  </si>
  <si>
    <t>Campbell</t>
  </si>
  <si>
    <t>Singapore</t>
  </si>
  <si>
    <t>Calgary</t>
  </si>
  <si>
    <t>Newmarket</t>
  </si>
  <si>
    <t>Glasgow</t>
  </si>
  <si>
    <t>Russia</t>
  </si>
  <si>
    <t>Saint Petersburg</t>
  </si>
  <si>
    <t>Sedgefield</t>
  </si>
  <si>
    <t>Bath</t>
  </si>
  <si>
    <t>Newcastle upon Tyne</t>
  </si>
  <si>
    <t>Long Beach</t>
  </si>
  <si>
    <t>Boulder</t>
  </si>
  <si>
    <t>Los Alamitos</t>
  </si>
  <si>
    <t>Birmingham</t>
  </si>
  <si>
    <t>Rimini</t>
  </si>
  <si>
    <t>New Delhi</t>
  </si>
  <si>
    <t>Sunnyvale</t>
  </si>
  <si>
    <t>Kihei</t>
  </si>
  <si>
    <t>Oldenburg</t>
  </si>
  <si>
    <t>Carlsbad</t>
  </si>
  <si>
    <t>Santa Monica</t>
  </si>
  <si>
    <t>Dylan Taylor (Founder);Dylan Taylor;Scott Parazynski (Member of the Advisory Board);Ryan Kriser (Advisor)</t>
  </si>
  <si>
    <t>Scout Ventures;LunaCap Ventures;Seraphim Space;Elefund;Hemisphere Ventures;NewSpace Capital;SpaceFund;Industrious Ventures;Caruso Ventures;SV Pacific Ventures;Stelac Capital Partners;Midway Venture Partners;Valley Ridge Capital;Transparent Equity Entrepreneurs;Global Venture Management;Marlinspike;Ten Eighty;Astir Ventures;Prithvi Ventures;Nouf A.;Rob Desborough;Jackson Moses;Mason A.;Josh Spear;Jackson Moses</t>
  </si>
  <si>
    <t>venture_capital;corporate;venture_capital;venture_capital;venture_capital;private_equity,venture_capital;venture_capital;venture_capital;venture_capital;venture_capital;advisor,venture_capital;venture_capital;investment fund;venture_capital;venture_capital;venture_capital;venture_capital;venture_capital;venture_capital;angel;angel;angel;angel;angel;angel</t>
  </si>
  <si>
    <t>129.01</t>
  </si>
  <si>
    <t>141.91</t>
  </si>
  <si>
    <t>72.91</t>
  </si>
  <si>
    <t>defence applications;in-space human presence;space upstream;hard tech;space tech;dual-use tech</t>
  </si>
  <si>
    <t>Finland;Espoo</t>
  </si>
  <si>
    <t>Nina Andersen</t>
  </si>
  <si>
    <t>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(Executive Assistant);Petra Hajko (Executive Assistant to CEO);Lance Vandenbrook (Board Member);Joona Repo;Jon Green (sales director);Jean-Luc Blakimé</t>
  </si>
  <si>
    <t>True Ventures;Lifeline Ventures;FOUNDER.org;Dylan Taylor;Draper Associates;Business Finland;Space Angels;Molten Ventures;Promus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Capital;Morgan Brook Capital;National Security Strategic Investment Fund;Business Finland Venture Capital;Solidium;Michael Baum;J Cheng.;Move Capital;Blackwells Capital</t>
  </si>
  <si>
    <t>venture_capital;venture_capital;venture_capital;angel;venture_capital;government;venture_capital;venture_capital;venture_capital;venture_capital;corporate;government;venture_capital;private_equity,venture_capital;venture_capital;venture_capital;private_equity,venture_capital;venture_capital;university;accelerator;venture_capital;corporate;corporate;venture_capital;corporate;venture_capital;corporate;sovereign_wealth_fund;accelerator;venture_capital;venture_capital;corporate;investment fund;venture_capital;private_equity,venture_capital;family_office;venture_capital;corporate_venture_fund,venture_capital;venture_capital;angel;angel;private_equity,venture_capital;venture_capital</t>
  </si>
  <si>
    <t>358.87</t>
  </si>
  <si>
    <t>394.76</t>
  </si>
  <si>
    <t>84.55</t>
  </si>
  <si>
    <t>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t>
  </si>
  <si>
    <t>Japan;Tokyo</t>
  </si>
  <si>
    <t>Mitsunobu Okada;Nobu Okada (CEO,Founder);Miki Ito (President);Meidad Pariente (Senior Consultant);Quinn M;Gayle Sheppard (Director);Mike Lindsay (CTO)</t>
  </si>
  <si>
    <t>JAFCO Asia;Kenji Kasahara;Kotaro Yamagishi;Mistletoe;INCJ;OSG Corporation;JAFCO Japan;Japan Co-Invest Limited Partnership;Joe Hirao;UTokyo Innovation Platform;AStart;Hulic;I-NET CORP;Shimizu Corporation;SPARX Innovation for Future;Seraphim Space;THE FUND Limited;Japan Investment Corporation;Bharti AXA Life Insurance;DNCA Finance;COENT Venture Partners;Seraphim Space Camp;Development Bank of Japan;Mitsubishi Electric;Mitsubishi;Yusaku Maezawa;FEL Corporation;Mitsubishi UFJ Financial Group;J-Startup;All Nippon Airways;The University of Tokyo;Mizuho Financial Group;Ministry of Education;Energy and Environment Investment;Taka Murakami;SBI Investment;Mitsubishi Estate Company</t>
  </si>
  <si>
    <t>venture_capital;angel;angel;venture_capital;venture_capital;venture_capital;private_equity,venture_capital;venture_capital;angel;venture_capital;venture_capital;corporate;corporate;corporate;corporate_venture_fund;venture_capital;venture_capital;sovereign_wealth_fund;corporate;corporate;venture_capital;accelerator;corporate;corporate;corporate;angel;corporate;corporate;incubator;corporate;university;corporate;corporate;venture_capital;angel;corporate_venture_fund,venture_capital;corporate</t>
  </si>
  <si>
    <t>467.45</t>
  </si>
  <si>
    <t>514.2</t>
  </si>
  <si>
    <t>IPO</t>
  </si>
  <si>
    <t>jun/2024</t>
  </si>
  <si>
    <t>may/2013</t>
  </si>
  <si>
    <t>Public;Angel;Venture Capital;accelerator</t>
  </si>
  <si>
    <t>in-space operations;spacecraft servicing and debris removal;mission planning and control;aerospace;space tech;aviation &amp; aerospace;hard tech;space upstream;space;esa;esa sme;spinout;climate tech;sustainable development goals;verified unicorns and $1b exits</t>
  </si>
  <si>
    <t>Satya Chakravarthy (Co-Founder);Suyash Sinha (Co-Founder);Ganapathy Subramaniam (Member of the Board of Directors);Pranit Mehta;Denil Chawda (CTO);Aman Bagrecha</t>
  </si>
  <si>
    <t>Speciale Invest;Nithin Kamath;Artha India Ventures;Anicut Capital;Upsparks VC;Veda venture capital;Abhishek Goyal;Balachander Ganapathy Subramaniam;Prashant Pitti;Seraphim Space;Google for Startups Accelerator;ideaForge;Mela Ventures;Rainmatter Capital;Navam Capital;Faad Network;Infosys;Adit Jain;Karthik Nair;Adit Jain;Vasant Rao</t>
  </si>
  <si>
    <t>venture_capital;angel;venture_capital;venture_capital;venture_capital;venture_capital;angel;angel;angel;venture_capital;accelerator;corporate;venture_capital;investment fund;venture_capital;angel_fund,venture_capital;corporate;angel;angel;angel;angel</t>
  </si>
  <si>
    <t>11.81</t>
  </si>
  <si>
    <t>12.99</t>
  </si>
  <si>
    <t>space tech;hard tech;satellites;earth observation satellites;space downstream;space upstream;core ai;ai applications</t>
  </si>
  <si>
    <t>Abel Avellan+ (CEO,Founder,Chairman);Alexander P. Coleman (Director)</t>
  </si>
  <si>
    <t>Vodafone;Samsung Next;American Tower;Cisneros;New Providence Acquisition Corp;UBS;Seraphim Space;Green Sands Equity;Atlas Credit Partners;AT&amp;T;Google</t>
  </si>
  <si>
    <t>corporate;corporate_venture_fund;corporate;corporate;corporate;corporate;venture_capital;private_equity,venture_capital;venture_capital;corporate;corporate</t>
  </si>
  <si>
    <t>353.64</t>
  </si>
  <si>
    <t>389</t>
  </si>
  <si>
    <t>POST IPO CONVERTIBLE</t>
  </si>
  <si>
    <t>90.91</t>
  </si>
  <si>
    <t>jan/2024</t>
  </si>
  <si>
    <t>spac ipo closed;entertainment;verified unicorns and $1b exits;space tech;from $1b exit to zebra;hard tech;satellites;spac target;space upstream;communication and connectivity satellites;esa;esa sme</t>
  </si>
  <si>
    <t>Italy;Fino Mornasco</t>
  </si>
  <si>
    <t>Elena Sanfilippo;luca morandi;Mario Scuderi (Board Observer);Matteo Bartolini</t>
  </si>
  <si>
    <t>Robert Dean (CEO);Luca Rossettini (CEO,Co-Founder);Lorenzo Ferrario (CTO);Andrea Ferrante (CFO);Renato Panesi (Co-Founder,Chief Commercial Officer);Pietro Guerrieri (Chief Operating Officer,Business Development VP,Chief Operating Officer and Business Development VP);Monica Valli (Head of Programs);Francesco Di Tolle (Senior Advisor);Demetrio Masaro (Senior Advisor);Luca Fer (Shareholder);Ricardo Marvão (Advisor);Andrea Rossi (Director);Matteo Andreas Lorenzoni;Gabriele Fenoglio (Investor)</t>
  </si>
  <si>
    <t>Como Venture;Club degli Investitori;European Innovation Council;CDP Venture Capital;Seraphim Space;European Investment Bank;Neva Finventures;808 Ventures;Indaco Venture Partners;Alberto Mazzetti;MassChallenge;Urania Ventures;Seraphim Space Camp;Astropreneurs;Silverpeak LLP;Nova Capital;C16 Ventures;United Ventures;Noosphere Venture Partners;CapitalBox;Astor Perkins;Elysia Capital;Endeavor Group;Levante Capital;Marubeni;EIC Fund;Quadrivio;Horizon Europe;Green Arrow Capital;ESA BIC PORTUGAL;Caixa Capital;3LB Seed Capital;ClubDeal Online;Sparkasse Bank;UniCredit;Soc Audoise Vehicules Indust Manutenti;View Different;Primo Ventures;NEVA SGR;Crossroads Real Estate;5G Ventures;Avantgarde Management;Iberis Capital;European Investment Fund (EIF);Scott Amyx</t>
  </si>
  <si>
    <t>venture_capital;angel_fund,venture_capital;government;venture_capital,sovereign_wealth_fund;venture_capital;government &amp; non-profit;corporate_venture_fund;venture_capital;venture_capital;angel;accelerator;family_office,venture_capital;accelerator;accelerator;advisor;venture_capital;venture_capital;venture_capital;venture_capital;corporate;investment fund;investment fund;corporate;venture_capital;corporate;venture_capital;private_equity,venture_capital;investment fund;private_equity;accelerator;corporate_venture_fund;venture_capital;crowdfunding;investment fund;corporate;corporate;investment fund;venture_capital;venture_capital;investment fund;venture_capital;corporate;private_equity;venture_capital;angel</t>
  </si>
  <si>
    <t>170.96</t>
  </si>
  <si>
    <t>188.06</t>
  </si>
  <si>
    <t>SERIES C</t>
  </si>
  <si>
    <t>50</t>
  </si>
  <si>
    <t>mar/2011</t>
  </si>
  <si>
    <t>Angel;Venture Capital;Crowdfunded;accelerator</t>
  </si>
  <si>
    <t>space utilities;in-space operations;mission planning and control;aerospace;esa phi-lab;space tech;esa incubed;space;spac cancelled;aviation &amp; aerospace;hard tech;space upstream;space exploration;esa bic;esa;esa sme;b corp;space dt;esa boost;esa marketplaces;eicfund;horizon europe;eic space</t>
  </si>
  <si>
    <t>Parthsarathi Trivedi (CEO,Co-Founder);Tarun Gupta (Co-Founder);Andrew Kalman (Co-Founder);Marko Keskinen (Director);Scott Brady (Board Member,Investor)</t>
  </si>
  <si>
    <t>DCM Ventures;Innovation Endeavors;SoftBank;Intel Capital;Seraphim Space;Samsung Catalyst Fund;Next47;BMW i Ventures;Scott Brady</t>
  </si>
  <si>
    <t>venture_capital;venture_capital;corporate;corporate_venture_fund;venture_capital;corporate_venture_fund;corporate_venture_fund,venture_capital;corporate_venture_fund;angel</t>
  </si>
  <si>
    <t>139.09</t>
  </si>
  <si>
    <t>153</t>
  </si>
  <si>
    <t>33.64</t>
  </si>
  <si>
    <t>dec/2017</t>
  </si>
  <si>
    <t>space tech;space tech for agriculture and food;space tech for mobility;space tech for energy;hard tech;satellites;telecommunications;space upstream;ground infrastructure</t>
  </si>
  <si>
    <t>Trevor Bennett (Co-Founder);Austin Link (Co-Founder);Austin Link (Co-Founder)</t>
  </si>
  <si>
    <t>KohFounders;Creative Destruction Lab;NFX;MaC Venture Capital;PSL Ventures;Boost VC;Liquid 2 Ventures;Hypothesis;Small Business Innovation Research (SBIR);Seraphim Space;Munich Re Ventures;Duro;Industrious Ventures;AFWERX;KohFounders;Toyota Ventures</t>
  </si>
  <si>
    <t>venture_capital;accelerator;venture_capital;venture_capital;corporate_venture_fund,venture_capital;accelerator;venture_capital;venture_capital;government;venture_capital;corporate_venture_fund;venture_capital;venture_capital;accelerator;corporate;corporate_venture_fund</t>
  </si>
  <si>
    <t>40.27</t>
  </si>
  <si>
    <t>44.3</t>
  </si>
  <si>
    <t>oct/2020</t>
  </si>
  <si>
    <t>in-space human presence;in-space operations;spacecraft servicing and debris removal;space tech;hard tech;space exploration;space upstream</t>
  </si>
  <si>
    <t>Aubrey Dunne (CTO,Co-Founder);David Moloney;John Bourke (CFO,Founder)</t>
  </si>
  <si>
    <t>Dolby Family Ventures;Atlantic Bridge;Seraphim Space;Atlantic Bridge University Fund;European Defence Agency;Enterprise Ireland;Rob Desborough</t>
  </si>
  <si>
    <t>family_office;venture_capital;venture_capital;venture_capital;government;government;angel</t>
  </si>
  <si>
    <t>3.64</t>
  </si>
  <si>
    <t>earth observation satellites;satellites;space tech;esa bass;hard tech;esa;space upstream;esa sme;space vehicles components and payloads;semiconductors for space;space dt;ai applications;core ai</t>
  </si>
  <si>
    <t>jaume sanpera izoard</t>
  </si>
  <si>
    <t>Marco Guadalupi (CTO,Co-Founder);Jaume Sanpera (CEO,Co-Founder);Jose Munoz (CFO,Co-Founder);Albert Gurgui (Co-Founder)</t>
  </si>
  <si>
    <t>Capitana Venture Partners;Indra;Cellnex Telecom;Sepides;Scale Lab Andorra;Seraphim Space;Plug and Play;Avancsa;Banco Santander;EvoNexus;Global Portfolio Investments</t>
  </si>
  <si>
    <t>venture_capital;corporate;corporate;venture_capital;accelerator;venture_capital;venture_capital;venture_capital;corporate;incubator;venture_capital</t>
  </si>
  <si>
    <t>57.9</t>
  </si>
  <si>
    <t>63.69</t>
  </si>
  <si>
    <t>30</t>
  </si>
  <si>
    <t>esa sme;oil spills;space tech;sustainable development goals;biodiversity;5g;climate tech;hard tech;satellites;esa;wildfire;communication and connectivity satellites;space upstream;space dt;climate adaptation;blue economy;nif security and resilience;nif space</t>
  </si>
  <si>
    <t>Kate Kallot (CEO,Founder)</t>
  </si>
  <si>
    <t>Charlette Desire;Kate Kallot (CEO,Founder);Nancy Christiano (Strategic Advisor)</t>
  </si>
  <si>
    <t>Pale Blue Dot;RaliCap Ventures;Superorganism;W3i Fund;Emurgo Kepple Ventures;Seraphim Space;Female Founders Fund;Salesforce Ventures;Zach Shelby;Satgana</t>
  </si>
  <si>
    <t>venture_capital;venture_capital;investment fund;investment fund;venture_capital;venture_capital;venture_capital;corporate_venture_fund;angel;venture_capital</t>
  </si>
  <si>
    <t>5.45</t>
  </si>
  <si>
    <t>woman founder;sustainable development goals;climate tech;biodiversity;space tech;space downstream;space tech for environment;space tech for agriculture and food;satellite imagery;data provider;precision agriculture;regenerative agriculture;api;nature fintech;core ai;ai applications</t>
  </si>
  <si>
    <t>Bevania;Lauri Tumme</t>
  </si>
  <si>
    <t>Sethu Suvanam (CEO,Founder);Nico Rotstein (Product Manager);Markus Räikkönen (Board Member,Investor);Tuomas Kosonen (Board Member);Victor Gonzalez;Ernst Wehtje (Business Development Manager);Ignacio Chechile (CTO);John Auburn (Chief Strategy Officer);Karen Tuomola (CFO,COO);Ville Meskus (Head of Business Development);Ida Husberg-Veikkolainen</t>
  </si>
  <si>
    <t>Sting;Propel Capital;Icebreaker VC;Seraphim Space;Inventure;Yes VC;10X Founders;Expansion Ventures;EUSPA;CASSINI Initiative;Maria 01;Markus Räikkönen</t>
  </si>
  <si>
    <t>accelerator;angel_fund,venture_capital;venture_capital;venture_capital;venture_capital;venture_capital;venture_capital;venture_capital;government;accelerator;accelerator;angel</t>
  </si>
  <si>
    <t>6.73</t>
  </si>
  <si>
    <t>space resource exploration;in-space operations;mission planning and control;esa sme;space tech;esa incubed;hard tech;space exploration;space upstream;space dt;esa marketplaces;esa;euspa;satellite manufacturing;dual-use tech</t>
  </si>
  <si>
    <t>Christian Ziach (Board Member);Andreas Riegler (Board Member);Fabrice Testa (Co-Founder)</t>
  </si>
  <si>
    <t>ESA BIC Baden-Württemberg;High-Tech Gründerfonds;Seraphim Space;Ventis;another.vc;E2MC Ventures;Amadeus Apex Technology Fund;VENTIS CAPITAL;OTB Ventures;MBG Baden-Wuerttemberg</t>
  </si>
  <si>
    <t>accelerator;venture_capital;venture_capital;corporate;venture_capital;venture_capital;venture_capital;venture_capital;venture_capital;investment fund</t>
  </si>
  <si>
    <t>5.3</t>
  </si>
  <si>
    <t>5.83</t>
  </si>
  <si>
    <t>1.3</t>
  </si>
  <si>
    <t>in-space operations;in-space research;space tech;esa bic;hard tech;space transportation;space upstream;esa;space dt;esa sme</t>
  </si>
  <si>
    <t>Oskar Fryckowski (COO);Marek Wilgucki</t>
  </si>
  <si>
    <t>Miłosz Małachowski (Co-Founder,Project Director)</t>
  </si>
  <si>
    <t>European Space Resources Innovation Centre (ESRIC);Technoport SA;Czysta3.Vc;GTT;Seraphim Space;EUSPA;Black Pearls VC;European Space Agency;Cassini Business Accelerator;CASSINI Initiative</t>
  </si>
  <si>
    <t>government;accelerator;venture_capital;corporate;venture_capital;government;venture_capital;government;accelerator;accelerator</t>
  </si>
  <si>
    <t>1.33</t>
  </si>
  <si>
    <t>1.46</t>
  </si>
  <si>
    <t>0.03</t>
  </si>
  <si>
    <t>aug/2021</t>
  </si>
  <si>
    <t>mining technologies;space tech;hard tech;esa bic;esa;esa sme;space downstream;space tech for materials, mining and manufacturing;satellite imagery;euspa;ai applications;core ai;startup luxembourg</t>
  </si>
  <si>
    <t>Robert McGwier (Founder);John Serafini (CEO);Beau Jarvis (Chief Revenue Officer);Alison Alfers (Chief Legal Officer);Rob Rainhart (Senior Vice President,Engineering);Mark Spoto;Charles Clancy (Founder);DJ Collier (Senior Software Engineer)</t>
  </si>
  <si>
    <t>Razor's Edge Ventures;Allied Minds;Space Angels;Sumitomo Corporation;Airbus;Esri;NightDragon;Advance;Dorilton Capital;Adage Capital;Salica;Insight Partners;Seraphim Space;Jacobs;Gula Tech Adventures;SVB Capital;Marc Bell Capital;Leidos Cyber;Seraphim Space Camp;Hemisphere Ventures;Shield Capital;Alumni Ventures;Cap Table Coalition;Space VC;New North Ventures;Esri;Raytheon Technologies;Leidos Inc;BlackRock;Manhattan Venture Partners;The Strategic Development Fund;Lockheed Martin Ventures;Silicon Valley Bank;Rob Painter;Dominic Perks;Jonathan Lacoste</t>
  </si>
  <si>
    <t>venture_capital;venture_capital;venture_capital;corporate;corporate;corporate;venture_capital;corporate;private_equity;venture_capital;venture_capital;private_equity,venture_capital;venture_capital;corporate;venture_capital;corporate_venture_fund;private_equity,venture_capital;corporate;accelerator;venture_capital;venture_capital;venture_capital;venture_capital;venture_capital;venture_capital;service provider;corporate;corporate;private_equity,venture_capital;advisor,venture_capital;venture_capital;corporate_venture_fund;venture_capital;angel;angel;angel</t>
  </si>
  <si>
    <t>326.64</t>
  </si>
  <si>
    <t>359.3</t>
  </si>
  <si>
    <t>sep/2015</t>
  </si>
  <si>
    <t>aerospace;analytics;space tech;space tech for maritime;hard tech;satellites;earth observation satellites;space upstream;climate tech;sustainable development goals</t>
  </si>
  <si>
    <t>Ben wild (CTO,Co-Founder);Alex Haro (Co-Founder,Executive Chairman);Josh Barnes (Director,Co-Founder);John K (Co-Founder)</t>
  </si>
  <si>
    <t>Pi Campus;Yes VC;Pioneer Fund;Carthona Capital;Transpose Platform;New North Ventures;MassChallenge;James Synge;Matilde Giglio;Martin Lykke Suhr;Chris Nguyen;Jett McCandless;Seraphim Space;Soma Capital;Type One Ventures;John S. Kim;Space VC;Y Combinator;Convective Capital;AVCF5;11.2 Capital</t>
  </si>
  <si>
    <t>venture_capital;venture_capital;investment fund;venture_capital;venture_capital;venture_capital;accelerator;angel;angel;angel;angel;angel;venture_capital;venture_capital;venture_capital;angel;venture_capital;accelerator;venture_capital;venture_capital;venture_capital</t>
  </si>
  <si>
    <t>22</t>
  </si>
  <si>
    <t>24.2</t>
  </si>
  <si>
    <t>bluetooth;space tech;satellites;wildfire;space upstream;communication and connectivity satellites;hard tech;climate tech;yc w22;climate adaptation;sustainable development goals</t>
  </si>
  <si>
    <t>Murray Reed (CEO);Yuri Andersson (CEO);Xiao Ai (CTO,Co-Founder);Yuri Andersson (Co-Founder);Tony Gale (Board Observer);Dominic Keen (Board Member)</t>
  </si>
  <si>
    <t>Enterprise 100;ChampionX;Newable Private Investing;Development Bank of Wales;Bristol Private Equity Club;British Robotics Seed Fund;SFC Capital;Seraphim Space Camp;SLB;Net Zero Technology Centre;Seraphim Space;Innovate UK;Green Angel Ventures;BloombergNEF;Hugh Griffiths;Pete Stirling;Quantum Exponential Group</t>
  </si>
  <si>
    <t>corporate;corporate;venture_capital;venture_capital;private_equity,venture_capital;crowdfunding;angel_fund,venture_capital;accelerator;corporate;venture_capital;venture_capital;government;angel_fund;corporate;angel;angel;venture_capital</t>
  </si>
  <si>
    <t>19.88</t>
  </si>
  <si>
    <t>21.87</t>
  </si>
  <si>
    <t>14.4</t>
  </si>
  <si>
    <t>future of computing;optical sensors;quantum sensors;sustainable development goals;sensors;methane;climate tech;lidar;hard tech;sensor tech;nif security and resilience;nif quantum</t>
  </si>
  <si>
    <t>Michael Dewhirst (CEO | Founder)</t>
  </si>
  <si>
    <t>Seraphim Space Camp;Seraphim Space;UK Research and Innovation (UKRI)</t>
  </si>
  <si>
    <t>accelerator;venture_capital;government</t>
  </si>
  <si>
    <t>0.72</t>
  </si>
  <si>
    <t>0.79</t>
  </si>
  <si>
    <t>feb/2020</t>
  </si>
  <si>
    <t>hard tech;aviation &amp; aerospace;drones;ai applications;core ai</t>
  </si>
  <si>
    <t>Aleia Bucci (Co-Founder,COO,Chief Operating Officer)</t>
  </si>
  <si>
    <t>Alchimia Investments;Techstars;Kluz Ventures;Seldor Capital;Promus Ventures;Bantam Group;Seraphim Space;Pure Ventures;The Flying Object</t>
  </si>
  <si>
    <t>venture_capital;accelerator;venture_capital;investment fund;venture_capital;corporate;venture_capital;corporate;venture_capital</t>
  </si>
  <si>
    <t>7.82</t>
  </si>
  <si>
    <t>8.6</t>
  </si>
  <si>
    <t>apr/2023</t>
  </si>
  <si>
    <t>oct/2018</t>
  </si>
  <si>
    <t>aerospace;space tech;space tech for materials, mining and manufacturing;hard tech;satellites;earth observation satellites;space downstream;space upstream;mining technologies</t>
  </si>
  <si>
    <t>India;Bengaluru</t>
  </si>
  <si>
    <t>Awais Ahmed (CEO,Founder);Kshitij Khandelwal;Maria Fernandes</t>
  </si>
  <si>
    <t>Blume Ventures;Lightspeed Venture Partners;GrowX Ventures;Omnivore Partners;Techstars;Ryan Johnson;Dileep Nath;Raju Reddy;Creative Destruction Lab;Radical Ventures;Jordan Noone;Seraphim Space;Athera Venture Partners;Sparta Capital Partners;Seraphim Space Camp;Inventus Capital Partners;Accenture;Space VC;Google;Sparta Group;iDEX;ADITYA BARASKAR (Ph. D. Eng.);Merak Ventures;Accenture Ventures;Jackson Moses;Hemant Mohapatra;Jackson Moses;Vipin Vindal;Jonathan Lacoste;Tarun Bhargava</t>
  </si>
  <si>
    <t>venture_capital;venture_capital;venture_capital;venture_capital;accelerator;angel;angel;angel;accelerator;venture_capital;angel;venture_capital;investment fund;private_equity;accelerator;venture_capital;corporate;venture_capital;corporate;investment fund;government;angel;venture_capital;corporate_venture_fund;angel;angel;angel;angel;angel;angel</t>
  </si>
  <si>
    <t>67.25</t>
  </si>
  <si>
    <t>73.98</t>
  </si>
  <si>
    <t>jul/2023</t>
  </si>
  <si>
    <t>jul/2019</t>
  </si>
  <si>
    <t>space utilities;space tech;sustainable development goals;climate tech;hard tech;satellites;space exploration;communication and connectivity satellites;space upstream</t>
  </si>
  <si>
    <t>Alexander Jantzen (COO,Founder)</t>
  </si>
  <si>
    <t>Creative Destruction Lab;Seraphim Space;University of Southampton;Innovate UK;Export and Investment Fund of Denmark;UK Innovation &amp; Science Seed Fund;MBDA;NATO Innovation Fund (NIF);Defence Innovation Accelerator for the North Atlantic (DIANA)</t>
  </si>
  <si>
    <t>accelerator;venture_capital;university;government;venture_capital;venture_capital;corporate;venture_capital;accelerator</t>
  </si>
  <si>
    <t>5.49</t>
  </si>
  <si>
    <t>6.04</t>
  </si>
  <si>
    <t>nif security and resilience;nif quantum;future of computing;quantum computing;space tech;chips and processors;semiconductor designers and manufacturers;quantum computers and processors;hard tech;spinout;dual-use tech</t>
  </si>
  <si>
    <t>Nakul Haridas (CSO,VP of Engineering);David Wither (CEO)</t>
  </si>
  <si>
    <t>Kelvin Capital;Lancaster Capital;Old College Capital;Scottish Enterprise Growth Investments;European Innovation Council;Newable Private Investing;EMV Capital;Wealth Club;University of Edinburgh;SPACE UK;Investing Women;Seraphim Space Camp;Shibumi International;Seraphim Space;NetScientific;The Future Fund</t>
  </si>
  <si>
    <t>private_equity,venture_capital;angel_fund;venture_capital;venture_capital;government;venture_capital;private_equity,venture_capital;corporate;university;corporate;venture_capital;accelerator;corporate;venture_capital;venture_capital;venture_capital</t>
  </si>
  <si>
    <t>28.75</t>
  </si>
  <si>
    <t>31.63</t>
  </si>
  <si>
    <t>4.08</t>
  </si>
  <si>
    <t>oct/2011</t>
  </si>
  <si>
    <t>spinout;space tech;esa bass;microelectronics;hard tech;satellites;space upstream;telecommunications;esa;esa sme;ground infrastructure;space dt;horizon europe;nif security and resilience;nif space</t>
  </si>
  <si>
    <t>Andrew Peterson (Co-Founder);Andrew Peterson (Co-Founder);Maxwell Perham;Arun Nayagam;John-Isaac (Strategic Advisor)</t>
  </si>
  <si>
    <t>Seraphim Space;Rebel Fund;Y Combinator;TRAC;BBQ Capital;Space VC;Great Wave Ventures;Jonathan Lacoste;Rob Desborough;Julien Dupe;Realm Capital Ventures</t>
  </si>
  <si>
    <t>venture_capital;venture_capital;accelerator;investment fund;investment fund;venture_capital;venture_capital;angel;angel;angel;family_office,venture_capital</t>
  </si>
  <si>
    <t>5.09</t>
  </si>
  <si>
    <t>5.6</t>
  </si>
  <si>
    <t>4.55</t>
  </si>
  <si>
    <t>oct/2022</t>
  </si>
  <si>
    <t>hard tech;yc s22</t>
  </si>
  <si>
    <t>United States;San Francisco</t>
  </si>
  <si>
    <t>Marc Gliner;Alexis Schleicher</t>
  </si>
  <si>
    <t>Jeroen Cappaert (Co-Founder,Co-CEO);Simon Halpern (Business Development);Steven Hinger (Co-Founder);Rob Soni (Founding Investor);Jonathan Buzelan;Joel Spark;Eric Boucher;Joey Tran (Advisor);Yogeeta Keny;Brandon Lipman (Marketing Consultant);Peter Platzer (CEO,Founder);Johnny Truong (CTO);John Lusk (CEO);Vincent Furia (Director);Will Porteous (Board Member)</t>
  </si>
  <si>
    <t>Stan P. van de Burgt;The Luxembourg Future Fund;RRE Ventures;Qihoo 360;Promus Ventures;E-Merge;Lemnos Labs;Mitsui Global Investment;Scottish Enterprise Growth Investments;Bessemer Venture Partners;Expon Capital;Seraphim Space;European Investment Bank;NavSight Holdings;Tiger Global;Hedosophia;BlackRock;Bloom Tree Partners;JAWS Estates Capital;Francisco Partners;Government of the United Kingdom;Jag Singh;Beamonte Investments;Grishin Robotics;Fresco Capital;Sand Hill Angels;Inflection Ventures;Seraphim Space Camp;Eastward Capital Partners;Bright Success Capital;Small Business Innovation Research (SBIR);Levitate Capital;Carbon Arrow;Jag Singh;Sebastiaan Hooft;Rodrigo Sepúlveda Schulz;The Signal Group;ITOCHU;GPO Fund;Qualcomm Ventures;Jump Capital;Pressure Pipe Inspection Company;Key Compton.;Laurent Drion;Patrice Decafmeyer;Robert Coneybeer;Gareth Keane</t>
  </si>
  <si>
    <t>angel;venture_capital;venture_capital;corporate;venture_capital;venture_capital;venture_capital;corporate_venture_fund,venture_capital;venture_capital;venture_capital;venture_capital;venture_capital;government &amp; non-profit;corporate;private_equity,venture_capital;venture_capital;private_equity,venture_capital;corporate;corporate;private_equity;government;angel;family_office;venture_capital;venture_capital;venture_capital;venture_capital;accelerator;venture_capital;family_office;government;venture_capital;investment fund;angel;angel;angel;corporate;corporate;venture_capital;corporate_venture_fund;venture_capital;corporate;angel;angel;angel;angel;angel</t>
  </si>
  <si>
    <t>416.67</t>
  </si>
  <si>
    <t>458.34</t>
  </si>
  <si>
    <t>aug/2024</t>
  </si>
  <si>
    <t>mar/2012</t>
  </si>
  <si>
    <t>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t>
  </si>
  <si>
    <t>Sunderarajan Varadan (CEO,Co-Founder);Shaju Stephen (Managing Director,Co-Founder,Chairman of the Board);Varun Kurup (Director,Co-Founder);Sabu Joseph (Director,Co-Founder);Pradeep Kumar (CTO,Co-Founder);Amarnath Reddy (Co-Founder,GM)</t>
  </si>
  <si>
    <t>Keiretsu Forum;Seraphim Space</t>
  </si>
  <si>
    <t>2.77</t>
  </si>
  <si>
    <t>3.05</t>
  </si>
  <si>
    <t>hard tech;space tech;space upstream</t>
  </si>
  <si>
    <t>Nitish Singh (CEO,Co-Founder);Aditya Kedlaya (Co-Founder);Nitish Singh (CEO,Co-Founder)</t>
  </si>
  <si>
    <t>Speciale Invest;Anicut Capital;SuprValue VC;First Cheque;Innovation &amp; Collaboration Centre;Hubble Invst;100Unicorns;SatSure;Seraphim Space</t>
  </si>
  <si>
    <t>venture_capital;venture_capital;venture_capital;investment fund;accelerator;venture_capital;accelerator;corporate;venture_capital</t>
  </si>
  <si>
    <t>3.85</t>
  </si>
  <si>
    <t>aerospace;space tech;hard tech;space transportation;space upstream;in-space transportation</t>
  </si>
  <si>
    <t>Daria Stepanova (CEO);Lars Garling</t>
  </si>
  <si>
    <t>Pavels R. (COO);Errico Armandillo (CTO);Harriet Von Kügelgen (CCO,Founder);Lars Garling;Christian Federspiel (Founder)</t>
  </si>
  <si>
    <t>Antler;Seraphim Space;Pi Labs;Ananda Impact Ventures;E2MC Ventures;Christian Federspiel;EUSPA;CASSINI Initiative;Anna Alex;Rainer Horn;ESA BIC Bavaria;Intel Ignite;Christoph Klink</t>
  </si>
  <si>
    <t>venture_capital;venture_capital;venture_capital;venture_capital;venture_capital;angel;government;accelerator;angel;angel;accelerator,incubator;accelerator;angel</t>
  </si>
  <si>
    <t>5.26</t>
  </si>
  <si>
    <t>5.79</t>
  </si>
  <si>
    <t>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t>
  </si>
  <si>
    <t>Sushma Shankar (COO,Founder);Dobromir Todorov (Board Member)</t>
  </si>
  <si>
    <t>EIT Food;Creative Destruction Lab;ESA Business Incubation Centre United Kingdom;Tech Nation;Seraphim Space;Inovexus;Copernicus EU;Oxford University Innovation;Oxford Innovation Finance;Oxford Angel Fund;John Cosgriff</t>
  </si>
  <si>
    <t>accelerator;accelerator;accelerator;accelerator;venture_capital;accelerator;accelerator;venture_capital;venture_capital;angel_fund;angel</t>
  </si>
  <si>
    <t>0.92</t>
  </si>
  <si>
    <t>1.01</t>
  </si>
  <si>
    <t>0.82</t>
  </si>
  <si>
    <t>woman founder;analytics;eit ecosystem;core ai;space tech;space tech for agriculture and food;sustainable development goals;climate tech;space downstream;precision agriculture;esa bass;ai applications;satellite imagery;horizon europe;climate adaptation;hard tech;esa bic;esa;esa sme</t>
  </si>
  <si>
    <t>Sweden;Stockholms kommun</t>
  </si>
  <si>
    <t>Peter Bunus (CEO,Co-Founder);Serdar Uckun (Co-Founder);Serdar Uckun (Co-Founder)</t>
  </si>
  <si>
    <t>ESA Business Applications Ambassador;Startupbootcamp;ESA BIC Sweden;Plug and Play;European Data Incubator;Seraphim Space Camp;EUSPA;Seraphim Space;CASSINI Initiative;Symvan Capital;CBC Investment Group;European Commission;Innovate UK;Psion Partners</t>
  </si>
  <si>
    <t>government;accelerator;accelerator;venture_capital;accelerator;accelerator;government;venture_capital;accelerator;venture_capital;private_equity,venture_capital;corporate;government;venture_capital</t>
  </si>
  <si>
    <t>0.38</t>
  </si>
  <si>
    <t>0.42</t>
  </si>
  <si>
    <t>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t>
  </si>
  <si>
    <t>Kurt Janssens (CFO)</t>
  </si>
  <si>
    <t>Julien Tallineau (CEO,Founder);Pierre-François Hellebuyck (Board Observer)</t>
  </si>
  <si>
    <t>European Innovation Council;ESA Space Solutions Belgium;imec.istart;Seraphim Space Camp;Seraphim Space;EIC Fund;Ostbelgieninvest (OBI)</t>
  </si>
  <si>
    <t>government;accelerator;accelerator;accelerator;venture_capital;venture_capital;investment fund</t>
  </si>
  <si>
    <t>4.11</t>
  </si>
  <si>
    <t>4.52</t>
  </si>
  <si>
    <t>2.5</t>
  </si>
  <si>
    <t>aerospace;satellite imagery;space tech;space dt;esa bic;horizon europe;eicfund;eic space;hard tech;satellites;esa;earth observation satellites;space upstream;esa sme;nif security and resilience;nif space</t>
  </si>
  <si>
    <t>Austin Morris (Co-Founder,Director of Engineering)</t>
  </si>
  <si>
    <t>Seraphim Space;Sica Ventures;SpaceWERX;US Air Force;Michigan Rise</t>
  </si>
  <si>
    <t>venture_capital;investment fund;corporate;government;venture_capital</t>
  </si>
  <si>
    <t>5.01</t>
  </si>
  <si>
    <t>in-space operations;spacecraft servicing and debris removal;space tech;hard tech;space upstream</t>
  </si>
  <si>
    <t>United States;Atlanta</t>
  </si>
  <si>
    <t>Yanni Barghouty (CEO,Co-Founder)</t>
  </si>
  <si>
    <t>Helios Climate Ventures;SpaceFund;Starbridge Venture Capital;WorldQuant Ventures;Batshit Crazy Ventures;Space VC;Type One Ventures;Small Business Innovation Research (SBIR);Seraphim Space;Helios Capital;Stellar Ventures;Outsiders Fund;US Air Force;Ryan Kriser</t>
  </si>
  <si>
    <t>venture_capital;venture_capital;venture_capital;venture_capital;venture_capital;venture_capital;venture_capital;government;venture_capital;venture_capital;investment fund;venture_capital;government;angel</t>
  </si>
  <si>
    <t>4.07</t>
  </si>
  <si>
    <t>4.48</t>
  </si>
  <si>
    <t>2.18</t>
  </si>
  <si>
    <t>feb/2021</t>
  </si>
  <si>
    <t>space travel;simulation tech;hard tech</t>
  </si>
  <si>
    <t>John Finney (CEO,Founder);Jeremiah Turpin (CTO,Co-Founder,Chief Scientist);DAN DIFONZO (CTO);Christopher Emerson (Board Member)</t>
  </si>
  <si>
    <t>Waterlow Management;European Innovation Council;AEI Horizon X;Space Angels;Seraphim Space;AE Industrial Partners;Marc Bell Capital;Space Capital;Seraphim Space Camp;Promus Ventures;Silverpeak LLP;UK Space Agency;SES Satellites;UK Future Fund;Trinity Capital;EUSPA;Boeing;Conconi Growth Partners;Firmament;Horizonx;Boka Group</t>
  </si>
  <si>
    <t>venture_capital;government;corporate_venture_fund,private_equity,venture_capital;venture_capital;venture_capital;private_equity;private_equity,venture_capital;venture_capital;accelerator;venture_capital;advisor;government;corporate;investment fund;private_equity,venture_capital;government;corporate;venture_capital;private_equity;corporate;venture_capital</t>
  </si>
  <si>
    <t>150.79</t>
  </si>
  <si>
    <t>165.87</t>
  </si>
  <si>
    <t>40</t>
  </si>
  <si>
    <t>mar/2016</t>
  </si>
  <si>
    <t>Private Equity;Venture Capital;accelerator</t>
  </si>
  <si>
    <t>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t>
  </si>
  <si>
    <t>United States;Washington</t>
  </si>
  <si>
    <t>Shawn Usman (Founder)</t>
  </si>
  <si>
    <t>Catalyst Accelerator;Seraphim Space;Small Business Innovation Research (SBIR);New Mexico Angels;SpaceFund;New Mexico Vintage Fund;NASA</t>
  </si>
  <si>
    <t>accelerator;venture_capital;government;corporate;venture_capital;venture_capital;government</t>
  </si>
  <si>
    <t>1.65</t>
  </si>
  <si>
    <t>0.68</t>
  </si>
  <si>
    <t>space tech;hard tech;space upstream;defence;in-space operations;mission planning and control;dual-use tech</t>
  </si>
  <si>
    <t>Marco Rocchetto (CEO,Founder);Marcel Debczynski (COO,Founder);Michael Roberts</t>
  </si>
  <si>
    <t>Astropreneurs;Seraphim Space</t>
  </si>
  <si>
    <t>accelerator;venture_capital</t>
  </si>
  <si>
    <t>space upstream;space downstream;space tech for security and safety;space tech;optical sensors;optical technology;esa bic;esa</t>
  </si>
  <si>
    <t>Gary Calnan, CFA</t>
  </si>
  <si>
    <t>Dr. Jan Walter Schroeder;Gary Calnan (CEO,Co-Founder);Toby Mould (Co-Founder);Joshua Izenberg (Board Member);Dr. Jan Walter Schroeder (Managing Director,Member of the Board of Directors)</t>
  </si>
  <si>
    <t>Creative Destruction Lab;Small Business Innovation Research (SBIR);Seraphim Space;Space Force</t>
  </si>
  <si>
    <t>accelerator;government;venture_capital;government &amp; non-profit</t>
  </si>
  <si>
    <t>2.25</t>
  </si>
  <si>
    <t>2.48</t>
  </si>
  <si>
    <t>1.55</t>
  </si>
  <si>
    <t>in-space operations;spacecraft servicing and debris removal;space tech;aviation &amp; aerospace;hard tech;space upstream</t>
  </si>
  <si>
    <t>Ryohei Kobayashi (CEO,Co-Founder,Founder);Toshinori Kuwahara (Director,Co-Founder,Founder)</t>
  </si>
  <si>
    <t>Genesia Ventures;Plug and Play;Tohoku University Venture Partners;MIRAI SOUZOU;Spurcle;Leave a Nest;Seraphim Space;Canal Ventures;Beyond Next Ventures;SPARX Asset Management;Kyoto Chuo Shinkin Bank;FFG Venture Business Partners;Globe Advisors Ventures;Nissay Capital;The Sendai Bank</t>
  </si>
  <si>
    <t>venture_capital;venture_capital;venture_capital;venture_capital;venture_capital;venture_capital;venture_capital;corporate_venture_fund,venture_capital;venture_capital;investment fund;corporate;venture_capital;venture_capital;venture_capital;venture_capital</t>
  </si>
  <si>
    <t>12.53</t>
  </si>
  <si>
    <t>13.78</t>
  </si>
  <si>
    <t>9.8</t>
  </si>
  <si>
    <t>jul/2024</t>
  </si>
  <si>
    <t>in-space human presence;space tech;hard tech;space exploration;space upstream;in-space manufacturing</t>
  </si>
  <si>
    <t>Switzerland;Zurich</t>
  </si>
  <si>
    <t>Gerardo Sciarrillo</t>
  </si>
  <si>
    <t>Pablo Ghiglino (Founder);Isabel del Castillo (Co-Founder);Isabel Del Castillo (COO,Founder)</t>
  </si>
  <si>
    <t>European Innovation Council;Venture Kick;Spicehaus Partners;Serpentine Ventures;ESA BIC Switzerland;Space Academy;Seraphim Space;Swiss ICT Investor Club (SICTIC)</t>
  </si>
  <si>
    <t>government;venture_capital;venture_capital;venture_capital;accelerator;accelerator;venture_capital;venture_capital</t>
  </si>
  <si>
    <t>1.89</t>
  </si>
  <si>
    <t>2.08</t>
  </si>
  <si>
    <t>0.88</t>
  </si>
  <si>
    <t>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t>
  </si>
  <si>
    <t>Chris Deverell (Strategic Advisor)</t>
  </si>
  <si>
    <t>Anatolii Papulov (CEO,Founder)</t>
  </si>
  <si>
    <t>Creative Destruction Lab;Seraphim Space;Yes VC;Atlantic Labs</t>
  </si>
  <si>
    <t>accelerator;venture_capital;venture_capital;venture_capital</t>
  </si>
  <si>
    <t>space tech;hard tech;satellites;earth observation satellites;communication and connectivity satellites;space upstream</t>
  </si>
  <si>
    <t>Bianca Cefalo (CEO,Founder)</t>
  </si>
  <si>
    <t>Boost VC;Seraphim Space;Blue Wire Capital;7percent Ventures;Sie Ventures;Alex Ionescu;ESA Business Incubation Centre United Kingdom</t>
  </si>
  <si>
    <t>accelerator;venture_capital;venture_capital;angel_fund,venture_capital;investment fund;angel;accelerator</t>
  </si>
  <si>
    <t>1.61</t>
  </si>
  <si>
    <t>dec/2021</t>
  </si>
  <si>
    <t>woman founder;space vehicles components and payloads;materials for space;space tech;hard tech;space upstream;esa bic;esa;space dt;esa sme;nif security and resilience;nif space</t>
  </si>
  <si>
    <t>grace HUI ZI LI;Grace LI;Peter Healy</t>
  </si>
  <si>
    <t>Guillaume Tanier (CEO,Co-Founder);Carlos Belmonte;Alvaro Alonso Ruiz (CCO,Founder);Roberto Travaglini</t>
  </si>
  <si>
    <t>Karista;42CAP;Bpifrance;Creative Destruction Lab;MK Venture Capital;Seraphim Space;Herius Capital;SEMIA</t>
  </si>
  <si>
    <t>venture_capital;venture_capital;venture_capital,sovereign_wealth_fund;accelerator;angel_fund;venture_capital;venture_capital;accelerator</t>
  </si>
  <si>
    <t>8.8</t>
  </si>
  <si>
    <t>nov/2021</t>
  </si>
  <si>
    <t>in-space operations;mission planning and control;space tech;hard tech;space upstream;space dt;tech for business;radar de l'innovation</t>
  </si>
  <si>
    <t>Lotus</t>
  </si>
  <si>
    <t>James Arthur;David Whitewood (CEO,Co-Founder);Yasmin Topia (Project Manager);Imtiaz Shams (Board Observer);James Arthur (Non Executive Director)</t>
  </si>
  <si>
    <t>Mercia Asset Management;Midlands Engine Investment Fund;Par Equity;Innovate UK;Seraphim Space;Ed Smith</t>
  </si>
  <si>
    <t>private_equity,venture_capital;private_equity;private_equity,venture_capital;government;venture_capital;angel</t>
  </si>
  <si>
    <t>1.39</t>
  </si>
  <si>
    <t>1.53</t>
  </si>
  <si>
    <t>0.22</t>
  </si>
  <si>
    <t>space tech;space tech for agriculture and food;hard tech;space tech for environment;farming;space downstream;esa;esa sme;ai applications;core ai;wheeled robots;industrial robotics;agriculture robots;industrial technology;autonomous mobile robots</t>
  </si>
  <si>
    <t>Pravin Kumar Singh (Board Member)</t>
  </si>
  <si>
    <t>Thomas Lazaridis (Board Observer);Alexander Jarisch (Co-Founder)</t>
  </si>
  <si>
    <t>SFC Capital;Lloyd's lab;Plug and Play;Space Ventures Investors;European Space Agency;Creative Destruction Lab;Seraphim Space;British Business Investments;InsurTech NY;Big 5 Investors;ACF Investors</t>
  </si>
  <si>
    <t>angel_fund,venture_capital;accelerator;venture_capital;venture_capital;government;accelerator;venture_capital;private_equity,venture_capital;accelerator;venture_capital;angel_fund,venture_capital</t>
  </si>
  <si>
    <t>1.49</t>
  </si>
  <si>
    <t>1.64</t>
  </si>
  <si>
    <t>parametric insurance;satellite imagery;space tech;esa bass;pandc insurance;climate risk;hard tech;space tech for finance;space downstream;esa;esa sme;space dt;climate adaptation;sustainable development goals;climate tech</t>
  </si>
  <si>
    <t>Max Gulde (CEO,Co-Founder);Daniel Ejebugha;cassi welling (Chief Operating Officer)</t>
  </si>
  <si>
    <t>Marius Bierdel (CTO,Co-Founder);Christian Mittermaier (Managing Director,CFO,Co-Founder);Borris Foerster (Board Member);Tobias Menne (CCO);Birgit Drees</t>
  </si>
  <si>
    <t>FTTF;OHB Venture Capital;RESPOND Accelerator;ESA BIC Baden-Württemberg;Seraphim Space Camp;Space Academy;Copernicus EU;EIT Food;Vsquared Ventures;Lakestar;Amathaon Capital;IQT AI;Next Humanity Ventures;Natural Ventures;Seraphim;EUSPA;EIC Fund;CASSINI Initiative;Karista;Einstein Industries Ventures;Fraunhofer Venture;Fraunhofer Society;German Federal Ministry for Economic Affairs and Climate Action;PARSEC Accelerator;Seraphim Space;European Innovation Council;Unreasonable Group;Cassini Business Accelerator;Jana Hecker;Rob Desborough;Egbert Jan van der Veen</t>
  </si>
  <si>
    <t>venture_capital;corporate_venture_fund,venture_capital;accelerator;accelerator;accelerator;accelerator;accelerator;accelerator;venture_capital;private_equity,venture_capital;venture_capital;corporate;venture_capital;venture_capital;corporate;government;venture_capital;accelerator;venture_capital;venture_capital;venture_capital;non-profit;government;accelerator;venture_capital;government;corporate;accelerator;angel;angel;angel</t>
  </si>
  <si>
    <t>37.93</t>
  </si>
  <si>
    <t>41.72</t>
  </si>
  <si>
    <t>0.08</t>
  </si>
  <si>
    <t>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t>
  </si>
  <si>
    <t>Bill Perkins (President,Founder);Dale Husband;Luke Fischer (CEO,Co-Founder)</t>
  </si>
  <si>
    <t>Balerion Space Ventures;Seraphim Space;Bill Perkins;Karman Ventures;J2 Ventures</t>
  </si>
  <si>
    <t>venture_capital;venture_capital;angel;venture_capital;venture_capital</t>
  </si>
  <si>
    <t>6.36</t>
  </si>
  <si>
    <t>space downstream</t>
  </si>
  <si>
    <t>Israel</t>
  </si>
  <si>
    <t>Ayal Karmi (Co-Founder,COO);Eli Bukchin (CTO,Co-Founder);Ofir Schlam (Co-Founder,President);Arama Kukutai. (Board Member);Amihay Gornik (Co-Founder,VP,hardware engineer)</t>
  </si>
  <si>
    <t>Eyal Gura;Finistere Ventures;Vertex Holdings;OurCrowd;Eshbol;Kaedan Capital;Marc Benioff;Microsoft for Startups;Mindset Ventures;Viola Ventures;European Innovation Council;Gal Yarden;Vertex Growth Fund;K3 ventures;Hitachi;Mitsubishi UFJ Capital;Micron Ventures;UMC Capital;La Maison;Vertex Ventures Israel;Viola Credit;Open Data Incubator for Europe (ODINE);Inven Capital;8200 EISP;Presidio Ventures;iAngels;Zeevi Michel.;Sumitomo Corporation;Cavallo Ventures;Nutrien;Farglory Land Development;La Maison Partners;Seraphim Space</t>
  </si>
  <si>
    <t>angel;venture_capital;venture_capital;crowdfunding;venture_capital;venture_capital;angel;accelerator;venture_capital;venture_capital;government;angel;venture_capital;venture_capital;corporate;venture_capital;corporate_venture_fund;corporate_venture_fund;venture_capital;venture_capital;investment fund;accelerator;venture_capital;accelerator;corporate_venture_fund;angel_fund,venture_capital;angel;corporate;venture_capital;corporate;corporate;venture_capital;venture_capital</t>
  </si>
  <si>
    <t>93.88</t>
  </si>
  <si>
    <t>103.27</t>
  </si>
  <si>
    <t>drones;aerospace;satellite imagery;precision agriculture;space tech;sustainable development goals;space tech for agriculture and food;weather forecasting;climate tech;hard tech;farming;space downstream;water resource management;water tech;horizon europe;ai applications;core ai;climate adaptation</t>
  </si>
  <si>
    <t>Matthew Feldman (CTO,Co-Founder,Founder)</t>
  </si>
  <si>
    <t>Mandala Space Ventures;VU Venture Partners;Asymmetry Ventures;Seraphim Space</t>
  </si>
  <si>
    <t>Rob Baxter (CEO);Carsten Giebeler (CTO,Co-Founder);Ann Simon (CFO);Jeff Wright (CEO);Andrew Wallace (CEO);Andy Laing (CFO);John Phair (CTO)</t>
  </si>
  <si>
    <t>Scottish Enterprise Growth Investments;Bosch Ventures;Siemens Technology Accelerator;Next47;London Business Angels;Innovate UK;Perscitus;Venture Founders;Newable Private Investing;VentureFounders;Seraphim Space;Andrew Levi</t>
  </si>
  <si>
    <t>venture_capital;corporate_venture_fund;accelerator;corporate_venture_fund,venture_capital;venture_capital;government;venture_capital;crowdfunding;venture_capital;crowdfunding;venture_capital;angel</t>
  </si>
  <si>
    <t>31.31</t>
  </si>
  <si>
    <t>34.44</t>
  </si>
  <si>
    <t>dec/2007</t>
  </si>
  <si>
    <t>wealth management;analytics;sensors;semiconductor designers and manufacturers;hard tech;sensor tech;industrial technology</t>
  </si>
  <si>
    <t>Itai Zlotnik (Co-Founder,CCO);Rei Goffer (Co-Founder,CSO);Shimon Elkabetz (CEO,Co-Founder);Ehud Grunfeld (CTO);Sophia Tupolev-Luz (Chief of Staff);Daniel Rothenberg (Director of Meteorology);HAGIT MESSER (Co-Founder);Shahar Wider (Director);Yuval Gonczarowski (CTO);Richard Boyle (Board Member);Ira Scharf (Board Member);Oren Elbaz;Adam Clay;Philippe Schwartz (Board Member);Ajay S. (Investor,Board Observer);Shira Kaplan</t>
  </si>
  <si>
    <t>JetBlue Technology Ventures;Square Peg Capital;Canaan;Fontinalis Partners;ClearVision Equity Partners;Ford Motor;Envision Ventures;SoftBank;Pitango Venture Capital;Stonecourt Capital;Highline Capital Management;Startup Autobahn;Plug and Play;Starter Business Acceleration;Evergy Ventures;Standard Investments;Trinity Capital;Small Business Innovation Research (SBIR);Clearvision Ventures;Project 11 Ventures;Activate Capital;Square Peg Ventures;Shavit Capital;MoreTech Ventures;The Strategic Development Fund;lumir ventures;AFWERX;Ajay S.;Danny Hadar;Seraphim Space;RTX Ventures;Chemonics</t>
  </si>
  <si>
    <t>corporate_venture_fund;venture_capital;venture_capital;venture_capital;venture_capital;corporate;venture_capital;corporate;venture_capital;private_equity;venture_capital;accelerator;venture_capital;accelerator;corporate_venture_fund,venture_capital;corporate;private_equity,venture_capital;government;venture_capital;venture_capital;venture_capital;venture_capital;private_equity,venture_capital;venture_capital;venture_capital;private_equity,venture_capital;accelerator;angel;angel;venture_capital;corporate_venture_fund;corporate</t>
  </si>
  <si>
    <t>265.91</t>
  </si>
  <si>
    <t>292.5</t>
  </si>
  <si>
    <t>SERIES E</t>
  </si>
  <si>
    <t>20</t>
  </si>
  <si>
    <t>satellites;flood management;space tech;sustainable development goals;weather forecasting;climate risk;climate tech;hard tech;space tech for environment;earth observation satellites;space upstream;water tech;water resource management;climate adaptation</t>
  </si>
  <si>
    <t>Lev Kakasenko;Anfisa Anikushina;Victor Ivanenko</t>
  </si>
  <si>
    <t>Volodymyr Levykin (CEO,Founder);Lee Rosen (Chief Operations Officer);Daniel Smith (Non Executive Director);Connor Moore</t>
  </si>
  <si>
    <t>Seraphim Space Camp;European Space Agency;Seraphim Space;Skyrora Ventures;Innovate UK</t>
  </si>
  <si>
    <t>accelerator;government;venture_capital;venture_capital;government</t>
  </si>
  <si>
    <t>47.87</t>
  </si>
  <si>
    <t>52.66</t>
  </si>
  <si>
    <t>launch vehicles;space tech;hard tech;space transportation;space upstream;space dt;esa boost;esa;nif security and resilience;nif space</t>
  </si>
  <si>
    <t>Maria Capova (CEO,Co-Founder);Matej Michalko 马杰 (Co-Founder)</t>
  </si>
  <si>
    <t>Seraphim Space;CB Investment Management;EUSPA;Cassini Business Accelerator;VentureOut;CASSINI Initiative;Zero One Hundred</t>
  </si>
  <si>
    <t>venture_capital;venture_capital;government;accelerator;accelerator;accelerator;venture_capital</t>
  </si>
  <si>
    <t>0.09</t>
  </si>
  <si>
    <t>woman founder;space vehicles components and payloads;spacecraft parts, structures, and payloads;verification;space tech;hard tech;esa;testing;space upstream;esa sme;defence;euspa;ai applications;core ai;dual-use tech</t>
  </si>
  <si>
    <t>Josh Gilbert (CEO,Founder);Gopal Erinjippurath (CTO,Co-Founder,Head of Product);Josh Gilbert (CEO,Founder);Sameera Rahman (Founder)</t>
  </si>
  <si>
    <t>Salica;Vala Capital;Powerhouse Ventures;Thirdstream Partners;Seraphim Space</t>
  </si>
  <si>
    <t>venture_capital;venture_capital;venture_capital;venture_capital;venture_capital</t>
  </si>
  <si>
    <t>4.28</t>
  </si>
  <si>
    <t>4.71</t>
  </si>
  <si>
    <t>1.37</t>
  </si>
  <si>
    <t>space tech;sustainable development goals;climate fintech;esa bass;climate risk;climate tech;hard tech;space tech for environment;space tech for finance;space downstream;esa;esa sme;climate adaptation</t>
  </si>
  <si>
    <t>John Bucknell (CEO,Founder);Ed Tate (CTO)</t>
  </si>
  <si>
    <t>Telegraph Hill Capital;Michigan Rise;Seraphim Space;URBAN-X;Tod Hynes</t>
  </si>
  <si>
    <t>venture_capital;venture_capital;venture_capital;accelerator;angel</t>
  </si>
  <si>
    <t>dec/2022</t>
  </si>
  <si>
    <t>space tech;hard tech;space exploration;space upstream;in-space manufacturing</t>
  </si>
  <si>
    <t>Chris Robson;Meghan Dear;Arden Tse (Member of the Advisory Board);Callie L</t>
  </si>
  <si>
    <t>Callie Lissinna (Founder);Meghan Dear</t>
  </si>
  <si>
    <t>Creative Destruction Lab;Maple Leaf Angels;Red Thread Ventures;Emerging Ventures;INP Capital;Unpopular Ventures;MaC Venture Capital;Soma Capital;Liquid 2 Ventures;Gaingels;Matt Mickiewicz;Jade Alberts;Canadian Space Agency;Rebel Fund;Uncork Capital;TRAC;10x Value Partners;Seraphim Space;Weave VC;Foresight Canada;Jordy Koski;Y Combinator;University of Alberta Innovation Fund;Accelerate Fund;Squadra Ventures</t>
  </si>
  <si>
    <t>accelerator;venture_capital;venture_capital;investment fund;venture_capital;venture_capital;venture_capital;venture_capital;venture_capital;angel_fund,venture_capital;angel;angel;government;venture_capital;venture_capital;investment fund;venture_capital;venture_capital;venture_capital;accelerator;angel;accelerator;corporate_venture_fund,venture_capital;venture_capital;venture_capital</t>
  </si>
  <si>
    <t>16.07</t>
  </si>
  <si>
    <t>17.68</t>
  </si>
  <si>
    <t>space tech;space tech for agriculture and food;hard tech;satellites;farming;earth observation satellites;space upstream;hyperspectral imaging technology;woman founder;yc w22;start alberta</t>
  </si>
  <si>
    <t>Anthony Baker (CEO,Co-Founder);Tobias Reinicke (CTO,Co-Founder);Simon Tucker (Co-Founder,Vice President);George Chalmers, CFA (Board Observer);Camilla Taylor (CFO)</t>
  </si>
  <si>
    <t>National Space Innovation Programme;Stellar Solutions;E2MC Ventures;Earth Science Foundation;Ridgeline Ventures;noa;Seraphim Space;Molten Ventures;National Science Foundation;Contrarian Ventures;Tech Nation;Seraphim Space Camp;Stellar Ventures;GITEX Future Stars;MD ONE Ventures;Rokas Peciulaitis</t>
  </si>
  <si>
    <t>government;corporate;venture_capital;government &amp; non-profit;venture_capital;venture_capital;venture_capital;venture_capital;government;venture_capital;accelerator;accelerator;investment fund;venture_capital;venture_capital;angel</t>
  </si>
  <si>
    <t>38.91</t>
  </si>
  <si>
    <t>42.8</t>
  </si>
  <si>
    <t>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t>
  </si>
  <si>
    <t>Brian Manning (CEO,Co-Founder);Bryan Chan (Co-Founder);Jerami Martin (Co-Founder);Kazuma Gunning (Co-Founder);Tyler Reid (CTO,Co-Founder);Adrien Perkins (Co-Founder,VP Engineering);Andrew (Co-Founder);Paul Tarantino Ph.D (Co-Founder);Tyler Reid (CTO,Co-Founder);Rob Desborough (Director)</t>
  </si>
  <si>
    <t>1517 Fund;Seraphim Space;Trucks Venture Capital;Plug and Play;Creative Destruction Lab;MaC Venture Capital;Toyota Ventures;Daniel Ammann;Ryan Johnson;Seraphim Space Camp;First Spark Ventures;Space VC;Stellar Ventures;Small Business Innovation Research (SBIR);Future Ventures;NGP Capital;Industrious Ventures;Murata Electronics;Space Capital;Aloniq;Jonathan Lacoste;Lockheed Martin Global;Gaingels;Airstream Venture Partners;Velvet Sea Ventures;SRI Ventures</t>
  </si>
  <si>
    <t>venture_capital;venture_capital;venture_capital;venture_capital;accelerator;venture_capital;corporate_venture_fund;angel;angel;accelerator;private_equity,venture_capital;venture_capital;investment fund;government;venture_capital;corporate_venture_fund,venture_capital;venture_capital;corporate;venture_capital;venture_capital;angel;corporate;angel_fund,venture_capital;private_equity,venture_capital;venture_capital;corporate_venture_fund,venture_capital</t>
  </si>
  <si>
    <t>49.36</t>
  </si>
  <si>
    <t>54.3</t>
  </si>
  <si>
    <t>may/2019</t>
  </si>
  <si>
    <t>space tech;cybersecurity;hard tech;satellites;esa;satellite navigation;space upstream;esa sme</t>
  </si>
  <si>
    <t>Ariel Smoliar (CEO,Co-Founder);Roi Shilo (CTO,Co-Founder);Shai Lev (Co-Founder,COO);Dominic Edmunds (CEO);Andre Ronsoehr (Board Member);Nitza Kardish (Board Member)</t>
  </si>
  <si>
    <t>Seraphim Space;ZORA Ventures;Tectonic Capital;Resolute Ventures;Marcin Kurc;David Pell;Brian Singer;Bob Zipp;Aaron Zucker;Autonomy Ventures;Creative Ventures;Trendlines Agrifood Fund;Ridgeline Partners;MicroVentures;Seraphim Space Camp;Sapir Venture Partners;Dan Jones</t>
  </si>
  <si>
    <t>venture_capital;venture_capital;venture_capital;venture_capital;angel;angel;angel;angel;angel;venture_capital;venture_capital;investment fund;venture_capital;crowdfunding;accelerator;venture_capital;angel</t>
  </si>
  <si>
    <t>16.64</t>
  </si>
  <si>
    <t>18.3</t>
  </si>
  <si>
    <t>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t>
  </si>
  <si>
    <t>Daniel Ceperley (CEO,Co-Founder);John Buonocore (Co-Founder,Co-Founder &amp; Chief Engineer);Michael Nicolls (CTO,Co-Founder);Kelly Grooms</t>
  </si>
  <si>
    <t>Airbus Ventures;Horizons Ventures;Space Angels;Weru Investment;Horizon Ventures;SRI International;Dylan Taylor;Jordan Eisenberg;E-Merge;CSC Upshot;Seraphim Space;Insight Partners;Velvet Sea Ventures;Marc Bell Capital;NZ Growth Capital Partners;Seraphim Space Camp;Hemisphere Ventures;GP Bullhound;Laurent Drion;Patrice Decafmeyer;The 1941 Fund;Dolby Family Ventures;AngelList;Space Capital;Mdsv</t>
  </si>
  <si>
    <t>corporate_venture_fund;private_equity,venture_capital;venture_capital;venture_capital;venture_capital;venture_capital;angel;angel;venture_capital;venture_capital;venture_capital;private_equity,venture_capital;venture_capital;private_equity,venture_capital;venture_capital;accelerator;venture_capital;advisor,private_equity,venture_capital;angel;angel;venture_capital;family_office;corporate;venture_capital;corporate</t>
  </si>
  <si>
    <t>100.91</t>
  </si>
  <si>
    <t>111</t>
  </si>
  <si>
    <t>26.36</t>
  </si>
  <si>
    <t>commerce;in-space operations;space cybersecurity;space tech;radar technology;aviation &amp; aerospace;hard tech;satellites;space;space upstream;ground infrastructure;ai applications;core ai;spinout</t>
  </si>
  <si>
    <t>United States;Gaithersburg</t>
  </si>
  <si>
    <t>Adam Kaplan (CEO,Co-Founder);Menashe Haskin (CTO,Co-Founder,CxO);Nitay Megides (Director,Co-Founder);Stephen Rodriguez. (Board Member,Investor);Shay Har-Noy (CEO)</t>
  </si>
  <si>
    <t>OurCrowd;Motorola Solutions;Verizon Ventures;8VC;NFX;Aspect Ventures;Refinery Ventures;LG Technology Ventures;Kodem Growth Partners;Plug and Play;TechNexus;Seraphim Space Camp;Seraphim Space;The Bridge;US Air Force;iHLS Startup Accelerator;Stephen Rodriguez.;Tim Schigel;Prescott Watson</t>
  </si>
  <si>
    <t>crowdfunding;corporate;corporate_venture_fund;venture_capital;venture_capital;venture_capital;venture_capital;corporate_venture_fund,venture_capital;venture_capital;venture_capital;venture_capital;accelerator;venture_capital;accelerator;government;accelerator;angel;angel;angel</t>
  </si>
  <si>
    <t>19.51</t>
  </si>
  <si>
    <t>21.46</t>
  </si>
  <si>
    <t>automotive;drones;space tech;immersive technologies;defence;game development;space tech for security and safety;wildfire;hard tech;space downstream;insurtech related;climate tech;dual-use tech;core ai;ai applications;climate adaptation;sustainable development goals</t>
  </si>
  <si>
    <t>Amitav Mukherjee (CEO,Founder);Tyrell J. (Co-Founder,COO,Founder)</t>
  </si>
  <si>
    <t>Elk Grove;National Institute of Standards and Technology;Small Business Innovation Research (SBIR);Seraphim Space</t>
  </si>
  <si>
    <t>government &amp; non-profit;government;government;venture_capital</t>
  </si>
  <si>
    <t>0.47</t>
  </si>
  <si>
    <t>0.52</t>
  </si>
  <si>
    <t>Alex Pospekhov (Co-Founder)</t>
  </si>
  <si>
    <t>SpaceFounders;Seraphim Space;Luxinnovation;Startups.lu;Angel</t>
  </si>
  <si>
    <t>accelerator;venture_capital;government;non-profit;angel</t>
  </si>
  <si>
    <t>0.15</t>
  </si>
  <si>
    <t>0.17</t>
  </si>
  <si>
    <t>SECONDARY</t>
  </si>
  <si>
    <t>Angel;accelerator</t>
  </si>
  <si>
    <t>in-space operations;mission planning and control;aerospace;woman founder;space tech;sustainable development goals;space dt;climate tech;hard tech;esa;space;space upstream;esa sme;euspa;startup luxembourg</t>
  </si>
  <si>
    <t>Dr Ashutosh Natraj (CEO,Founder)</t>
  </si>
  <si>
    <t>ESA Business Incubation Centre United Kingdom;Seraphim Space Camp;Seraphim Space</t>
  </si>
  <si>
    <t>accelerator;accelerator;venture_capital</t>
  </si>
  <si>
    <t>0.77</t>
  </si>
  <si>
    <t>0.85</t>
  </si>
  <si>
    <t>feb/2016</t>
  </si>
  <si>
    <t>aerospace;asset management;predictive analytics;space tech;sustainable development goals;solar energy;space tech for mobility;space tech for energy;climate tech;hard tech;esa bic;space downstream;esa;esa sme;renewable energy</t>
  </si>
  <si>
    <t>Lois Day (Non Executive Director)</t>
  </si>
  <si>
    <t>Tiffany Hopkins (Marketing);Mark Popkiewicz (CEO,Founder);David Dorans (CFO);Philip McLauchlan (Chief Science Officer);Ram Srinivasan (CTO);Tim Harris (VP of Engineering);Nick Charlton (CFO);Ted Mico (COO);CE Raum (CCO);Jana Eisenstein (President);Stephan Beringer (CEO);Kelsey Lynn Skinner (Director);Janko Mrsic-Flogel (CTO);️Adam Gilsenan;James Thewlis (Consultant)</t>
  </si>
  <si>
    <t>Unilever Ventures;IP Group;Oxford Capital;Oxford Technology;Parkwalk Advisors;University of Bristol Enterprise Fund;Edge Investments;Seraphim Space;Ian Lane</t>
  </si>
  <si>
    <t>corporate_venture_fund,private_equity;venture_capital;venture_capital;venture_capital;private_equity,venture_capital;venture_capital;venture_capital;venture_capital;angel</t>
  </si>
  <si>
    <t>30.44</t>
  </si>
  <si>
    <t>33.48</t>
  </si>
  <si>
    <t>27.6</t>
  </si>
  <si>
    <t>sep/2007</t>
  </si>
  <si>
    <t>entertainment;vivatech2019;retail;ai applications;core ai</t>
  </si>
  <si>
    <t>Stephen Chandler (Board Member,Investor)</t>
  </si>
  <si>
    <t>David Williams (CEO,Founder);David Bestwick (CTO,Technical Director,Founder);Toby Eduardo Redshaw (Strategic Advisor);Michael Murphy (CTO);Roberta Faux (CTO);David P;Garth Ritchie (Board Member)</t>
  </si>
  <si>
    <t>Seraphim Space;Centricus Acquisition Corp;Sumitomo Corporation;Virgin Orbit;Notion Capital;Evolution Equity Partners;Seraphim Space Camp;Quantum Exponential Group;Carlo Calabria;Heritage Assets SCSP;Ropemaker Nominees;Garth Ritchie;Stephen Chandler</t>
  </si>
  <si>
    <t>venture_capital;corporate;corporate;corporate;venture_capital;venture_capital;accelerator;venture_capital;angel;venture_capital;venture_capital;angel;angel</t>
  </si>
  <si>
    <t>75.04</t>
  </si>
  <si>
    <t>82.54</t>
  </si>
  <si>
    <t>12.36</t>
  </si>
  <si>
    <t>mar/2018</t>
  </si>
  <si>
    <t>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t>
  </si>
  <si>
    <t>United States;Braintree</t>
  </si>
  <si>
    <t>Sujeesh Krishnan</t>
  </si>
  <si>
    <t>CyLon;LORCA;Capital Innovators;Small Business Innovation Research (SBIR);Seraphim Space;ICE71</t>
  </si>
  <si>
    <t>accelerator;accelerator;venture_capital;government;venture_capital;accelerator</t>
  </si>
  <si>
    <t>0.1</t>
  </si>
  <si>
    <t>dual-use tech;cybersecurity;hard tech</t>
  </si>
  <si>
    <t>Saul Umbrasas (Director);Dalius Petrulionis (CTO,Co-Founder);Laurynas Mačiulis (CEO,Co-Founder)</t>
  </si>
  <si>
    <t>Martynas Kandzeras;Seraphim Space;EIT Manufacturing;EUSPA;Cassini Business Accelerator;CASSINI Initiative;Defence Innovation Accelerator for the North Atlantic (DIANA);Rita Sakus</t>
  </si>
  <si>
    <t>angel;venture_capital;accelerator;government;accelerator;accelerator;accelerator;angel</t>
  </si>
  <si>
    <t>esa;space tech;esa sme;laser technology;euspa;hard tech;space upstream;ground infrastructure;semiconductor designers and manufacturers;photonics tech;satellites;lasers;dual-use tech;nif security and resilience;nif space</t>
  </si>
  <si>
    <t>Silviu Pirvu (Managing Director,CTO,Co-Founder);Silviu Pirvu FRSA (Managing Director,CTO,Founder)</t>
  </si>
  <si>
    <t>Innovate UK;Seraphim Space</t>
  </si>
  <si>
    <t>government;venture_capital</t>
  </si>
  <si>
    <t>land-use and biodiversity;analytics;space tech;sustainable development goals;space tech for health;spacetech  related;space tech for education;urban tech;space tech for mobility;climate tech;real estate planning;architecture;esa;esa sme;immersive technologies;biodiversity;ai applications;core ai</t>
  </si>
  <si>
    <t>Shadi A. Razak (CTO,Founder)</t>
  </si>
  <si>
    <t>Daniela Menzky (Co-Founder,COO);Yuri Andersson (CEO,Co-Founder);Shadi A. Razak (CTO,Co-Founder);Vincent Geake;Yuri Andersson (CEO,Founder)</t>
  </si>
  <si>
    <t>Cyber Runway;Plug and Play;Waterbridge Capital;Tech Nation;Clarendon Fund Managers;24Haymarket;Gallos;Seraphim Space;Innovate UK;EVinvest</t>
  </si>
  <si>
    <t>accelerator;venture_capital;venture_capital;accelerator;venture_capital;venture_capital;corporate;venture_capital;government;venture_capital</t>
  </si>
  <si>
    <t>4.45</t>
  </si>
  <si>
    <t>4.9</t>
  </si>
  <si>
    <t>2.88</t>
  </si>
  <si>
    <t>cybersecurity;woman founder;automotive cybersecurity;hard tech;esa sme;quantum communication;esa;space tech</t>
  </si>
  <si>
    <t>Bloc Ventures;Seraphim Space;Plug and Play;Midven;UK Innovation &amp; Science Seed Fund</t>
  </si>
  <si>
    <t>6.87</t>
  </si>
  <si>
    <t>7.56</t>
  </si>
  <si>
    <t>may/2017</t>
  </si>
  <si>
    <t>esa sme;space tech;earth-based satellite antennas;space dt;hard tech;satellites;esa;space upstream;space downstream;satellite navigation;ground infrastructure;nif security and resilience;nif space</t>
  </si>
  <si>
    <t>Caroline Clark (COO)</t>
  </si>
  <si>
    <t>Chris Erven (CEO,Co-Founder);Jake Kennard (Co-Founder,sales director);Philip Sibson (CTO,Co-Founder);Rick (Jingchun) Hao (Board Member);Olivier Tonneau (Board Member);Henry Wigan (Board Observer);Alasdair Price</t>
  </si>
  <si>
    <t>Quantonation;Innovate UK;UK Research and Innovation (UKRI);Kx Systems;University of Bristol;Speedinvest;Mustard Seed MAZE;Creative Destruction Lab;maze impact;MK Venture Capital;Seraphim Space Camp;Cyber Security Academic Startup Programme;Seraphim Space;2050 Capital;Mustard Seed + Partners;Telecom Infra Project;Cyber@STATIONF by Thales;Audacia;FD Technologies;Icure;University of Toronto Entrepreneurship;Evenlode Investment;MSM;Aken Capital</t>
  </si>
  <si>
    <t>venture_capital;government;government;corporate;university;venture_capital;venture_capital;accelerator;investment fund;angel_fund;accelerator;accelerator;venture_capital;venture_capital;venture_capital;corporate;accelerator;private_equity;corporate;corporate;accelerator;venture_capital;corporate;venture_capital</t>
  </si>
  <si>
    <t>10.54</t>
  </si>
  <si>
    <t>11.59</t>
  </si>
  <si>
    <t>3.72</t>
  </si>
  <si>
    <t>jul/2016</t>
  </si>
  <si>
    <t>spinout;future of computing;quantum computing;space tech;quantum cryptography;industrial cybersecurity;cybersecurity;industrial technology;space tech for security and safety;hard tech;space downstream;encryption;dual-use tech;nif security and resilience;nif quantum</t>
  </si>
  <si>
    <t>Seraphim Space;Columbia Capital</t>
  </si>
  <si>
    <t>space tech;space downstream;space tech for maritime;space tech for mobility;bluetech;bluetech and ocean observation;hard tech;core ai;ai applications</t>
  </si>
  <si>
    <t>Jake Teufert;Jeff Gibson;Jake Teufert (Founder)</t>
  </si>
  <si>
    <t>Y Combinator;MicroVentures;Seraphim Space Camp;Seraphim Space;Hemisphere Ventures;Dark Knight Capital Ventures;4WARD.VC;Erik Peterson;Small Business Innovation Research (SBIR)</t>
  </si>
  <si>
    <t>accelerator;crowdfunding;accelerator;venture_capital;venture_capital;venture_capital;venture_capital;venture_capital;government</t>
  </si>
  <si>
    <t>2.15</t>
  </si>
  <si>
    <t>2.37</t>
  </si>
  <si>
    <t>0.11</t>
  </si>
  <si>
    <t>may/2021</t>
  </si>
  <si>
    <t>aug/2017</t>
  </si>
  <si>
    <t>aerospace;space vehicles components and payloads;propulsion systems;space tech;hard tech;space upstream;yc s17</t>
  </si>
  <si>
    <t>Rupert Baines (CEO);Gajinder Panesar (CTO);Dirmuid Jennings (CFO);Andrew Hopkins (CTO,Co-Founder);Klaus McDonald-Maier (Chief Scientist &amp; Co-founder);Graham Pink (Non-Executive Director);John MacDermott (VP sales);Iain Robertson (VP Engineering)</t>
  </si>
  <si>
    <t>The FSE Group;Iceni Seedcorn Fund;Octopus Ventures;Oxford Capital;Atlante Tech;ECAPITAL;Indaco Venture Partners;Siemens;Seraphim Space Camp;Seraphim Space;Guillaume d’Eyssautier;Enso Ventures</t>
  </si>
  <si>
    <t>venture_capital;venture_capital;venture_capital;venture_capital;corporate;venture_capital;venture_capital;corporate;accelerator;venture_capital;angel;venture_capital</t>
  </si>
  <si>
    <t>16.57</t>
  </si>
  <si>
    <t>18.23</t>
  </si>
  <si>
    <t>feb/2009</t>
  </si>
  <si>
    <t>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t>
  </si>
  <si>
    <t>0.06</t>
  </si>
  <si>
    <t>esa;esa bic;space tech;space upstream;in-space operations;mission planning and control;esa sme;hard tech</t>
  </si>
  <si>
    <t>Abhinav Jain (CEO,Co-Founder);Laurent Tupin (Co-Founder,Head of IT);Phil Worthington;Phil Worthington (Founder)</t>
  </si>
  <si>
    <t>Techstars;Seraphim Space Camp;Chris Adelsbach;Seraphim Space;Martin Olczyk</t>
  </si>
  <si>
    <t>accelerator;accelerator;angel;venture_capital;angel</t>
  </si>
  <si>
    <t>smart cities;space tech;sustainable development goals;esa;energy tech;solar energy;industrial technology;climate tech;hard tech;space tech for smart cities;space downstream;market intelligence;renewable energy</t>
  </si>
  <si>
    <t>Karim Hesham Tarraf;Christophe Aumaître (Board Member)</t>
  </si>
  <si>
    <t>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t>
  </si>
  <si>
    <t>alubi capital GmbH;WENVEST Capital;TechQuartier;EIT Climate-KIC;Startport;Xpreneurs;RESPOND Accelerator;New Mobility World;ESA BIC Bavaria;Seraphim Space Camp;Space Academy;Sawiris Family Office;Jan Bohl;BayBG Venture Capital;Seraphim Space;EIT Urban Mobility</t>
  </si>
  <si>
    <t>venture_capital;venture_capital;accelerator;accelerator;accelerator;accelerator;accelerator;accelerator;accelerator,incubator;accelerator;accelerator;family_office;angel;venture_capital;venture_capital;incubator</t>
  </si>
  <si>
    <t>2.26</t>
  </si>
  <si>
    <t>smart cities;eit supernovas;air quality monitoring &amp; treatment;woman founder;space tech;esa bass;space tech for mobility;urban tech;hard tech;esa bic;space downstream;esa;esa sme;eit ecosystem;horizon europe;govtech and civictech</t>
  </si>
  <si>
    <t>Paul Mcaffrey (Director);Gavin Tweedie (CEO);Matthew Tyburski (Founder);Peter Young (CEO)</t>
  </si>
  <si>
    <t>Scottish Enterprise Growth Investments;Par Equity;Green Angel Syndicate;Seraphim Space Camp;Alter Technology;Seraphim Space</t>
  </si>
  <si>
    <t>venture_capital;private_equity,venture_capital;angel_fund;accelerator;corporate;venture_capital</t>
  </si>
  <si>
    <t>4.57</t>
  </si>
  <si>
    <t>5.03</t>
  </si>
  <si>
    <t>feb/2013</t>
  </si>
  <si>
    <t>remote sensing;analytics;predictive analytics;space tech;space tech for agriculture and food;esa bass;space tech for energy;hard tech;space downstream;esa;esa sme;ai applications;core ai</t>
  </si>
  <si>
    <t>Zoë K (CEO,Co-Founder)</t>
  </si>
  <si>
    <t>venture_capital</t>
  </si>
  <si>
    <t>space tech;space upstream;earth observation satellites</t>
  </si>
  <si>
    <t>Greg Nicoloso (Co-Founder);Tony Craythorne (CEO)</t>
  </si>
  <si>
    <t>UK Future Fund;Opea Holding;Seraphim Space</t>
  </si>
  <si>
    <t>investment fund;venture_capital;venture_capital</t>
  </si>
  <si>
    <t>sep/2020</t>
  </si>
  <si>
    <t>cloud infrastructure;space utilities;data centers;space tech;data center security;sustainable development goals;climate tech;hard tech;space exploration;space upstream</t>
  </si>
  <si>
    <t>Marcus Dixon (COO,Founder)</t>
  </si>
  <si>
    <t>Tristan Fletcher (Founder);Rina sharma (Founder);Brian Philips (Board Member)</t>
  </si>
  <si>
    <t>Sap.io;Seraphim Space;Passion Capital;Dynamo VC;MMC Ventures;Tech Nation;Seraphim Space Camp;2050 Capital;Primo Ventures;Insurtech Gateway;Portfolio Ventures;FinTech Sandbox;Adam Knight;Mike Hockey</t>
  </si>
  <si>
    <t>corporate_venture_fund,incubator;venture_capital;venture_capital;venture_capital;venture_capital;accelerator;accelerator;venture_capital;venture_capital;venture_capital;investment fund;accelerator;angel;angel</t>
  </si>
  <si>
    <t>3.58</t>
  </si>
  <si>
    <t>3.94</t>
  </si>
  <si>
    <t>woman founder;predictive analytics;space tech;commodities;industrial analytics;hard tech;space tech for finance;space downstream;esa;esa sme;risk management;climate risk;ai applications;core ai</t>
  </si>
  <si>
    <t>Techstars;Seraphim Space;Better Ventures;Climactic;Cerulean Ventures;Vanagon Ventures</t>
  </si>
  <si>
    <t>accelerator;venture_capital;venture_capital;venture_capital;private_equity,venture_capital;venture_capital</t>
  </si>
  <si>
    <t>3.56</t>
  </si>
  <si>
    <t>3.92</t>
  </si>
  <si>
    <t>3.45</t>
  </si>
  <si>
    <t>hard tech;sustainable development goals;climate tech;mrv;carbon tracking &amp; offset;nature fintech</t>
  </si>
  <si>
    <t>Luxembourg;Esch-sur-Alzette</t>
  </si>
  <si>
    <t>Astropreneurs;Space Academy;Seraphim Space;Technoport SA;ESA Business Incubation Centre United Kingdom;UK Export Finance;Vives Partners</t>
  </si>
  <si>
    <t>accelerator;accelerator;venture_capital;accelerator;accelerator;government &amp; non-profit;venture_capital</t>
  </si>
  <si>
    <t>dual-use tech;defence applications;in-space operations;space cybersecurity;space vehicles components and payloads;propulsion systems;space tech;esa bic;hard tech;space upstream;esa;esa sme;space dt;european defence fund;startup luxembourg</t>
  </si>
  <si>
    <t>United States;Newark</t>
  </si>
  <si>
    <t>Jack Wu (CEO);John Hsu (CTO)</t>
  </si>
  <si>
    <t>Seraphim Space;David Sacks;Automation Ventures;Impact Venture Capital;Craft Ventures;Alan Braverman;Hemisphere Ventures;Small Business Innovation Research (SBIR);Mark IV Capital;Ventek Ventures;Constellar Ventures;Robotic Assistance Devices</t>
  </si>
  <si>
    <t>venture_capital;angel;venture_capital;venture_capital;venture_capital;venture_capital;venture_capital;government;venture_capital;venture_capital;venture_capital;corporate</t>
  </si>
  <si>
    <t>32.81</t>
  </si>
  <si>
    <t>36.09</t>
  </si>
  <si>
    <t>edge processing;space tech;space tech for aviation;hard tech;space downstream;core ai;ai applications</t>
  </si>
  <si>
    <t>Haakon Pettersen (CTO,Co-Founder);Moina Tamuly (Co-Founder);Magnus Arveng (CEO,Founder);Marianne Arveng (Board Member,CFO,Co-Founder);William Arveng (CFO,Co-Founder)</t>
  </si>
  <si>
    <t>ESA BIC NORWAY;Innovation Norway;EUSPA;Seraphim Space;CASSINI Initiative</t>
  </si>
  <si>
    <t>accelerator;government;government;venture_capital;accelerator</t>
  </si>
  <si>
    <t>space tech;esa;esa bic;esa sme;space upstream;space exploration;in-space human presence;woman founder;euspa;hard tech;dual-use tech;soft robotics</t>
  </si>
  <si>
    <t>Paul Gudonis (Strategy Director)</t>
  </si>
  <si>
    <t>Harald Skinnemoen (CEO,Managing Director,Owner,Founder)</t>
  </si>
  <si>
    <t>Eurostars SME programme;Techstars;Creative Destruction Lab;Starburst Accelerator;Seraphim Space Camp;PARSEC Accelerator;Seraphim Space;Jonathan Fentzke</t>
  </si>
  <si>
    <t>government;accelerator;accelerator;accelerator;accelerator;accelerator;venture_capital;angel</t>
  </si>
  <si>
    <t>apr/2009</t>
  </si>
  <si>
    <t>accelerator</t>
  </si>
  <si>
    <t>space tech;esa bass;space tech for security and safety;hard tech;network management;space downstream;esa;esa sme;network security;horizon europe;dual-use tech;defence applications</t>
  </si>
  <si>
    <t>Alex Kelleher (CEO);Glen Conybeare;Andrew Walmsley (Non Executive Director)</t>
  </si>
  <si>
    <t>Meridian Venture Partners;Magnetic;Dawn Capital;Seraphim Space</t>
  </si>
  <si>
    <t>venture_capital;corporate;venture_capital;venture_capital</t>
  </si>
  <si>
    <t>8.18</t>
  </si>
  <si>
    <t>may/2014</t>
  </si>
  <si>
    <t>jul/2009</t>
  </si>
  <si>
    <t>7percent Ventures;Seraphim Space;ESA Business Incubation Centre United Kingdom;UK Export Finance</t>
  </si>
  <si>
    <t>angel_fund,venture_capital;venture_capital;accelerator;government &amp; non-profit</t>
  </si>
  <si>
    <t>0.24</t>
  </si>
  <si>
    <t>0.26</t>
  </si>
  <si>
    <t>in-space operations;spacecraft servicing and debris removal;space tech;esa bic;hard tech;satellites;space transportation;space upstream;esa;esa sme;in-space transportation;space dt</t>
  </si>
  <si>
    <t>Katie King, PhD (CEO,Co-Founder);Leonor Teles (Co-Founder,CSO);Chana Rose Hochman (Co-Founder)</t>
  </si>
  <si>
    <t>Seraphim Space;ESA Business Incubation Centre United Kingdom;7percent Ventures</t>
  </si>
  <si>
    <t>venture_capital;accelerator;angel_fund,venture_capital</t>
  </si>
  <si>
    <t>drug development;in-space operations;biotechnology;woman founder;biotech and pharma;space tech;j&amp;j request;hard tech;space upstream;in-space manufacturing;nif security and resilience;nif space</t>
  </si>
  <si>
    <t>Tim Porter (Advisor);Paul Edmunds (CTO,Founder)</t>
  </si>
  <si>
    <t>water tech;water monitoring;water quality;forecasting tool;sustainable development goals;climate tech;esa sme;esa;space tech;hard tech;nature fintech</t>
  </si>
  <si>
    <t>hard tech</t>
  </si>
  <si>
    <t>Grant Gryska (Director,Co-Founder,Founder);Simon Waterfall RDI (CEO,Founder)</t>
  </si>
  <si>
    <t>space downstream;space tech for finance;space tech;hard tech</t>
  </si>
  <si>
    <t>ff Venture Capital;Sand Hill Angels;AngelList;Gaingels;Duro;NuFund Venture Group;Alumni Ventures;Seraphim Space;Cadron Capital Partners;U.S. News &amp; World Report;K Street Capital;Array;Liebenthal Ventures;Alliance for Southern California Innovation</t>
  </si>
  <si>
    <t>venture_capital;venture_capital;corporate;angel_fund,venture_capital;venture_capital;corporate;venture_capital;venture_capital;venture_capital;corporate;angel_fund;corporate;investment fund;corporate</t>
  </si>
  <si>
    <t>2.73</t>
  </si>
  <si>
    <t>Brenton Smith (CTO,Co-Founder);Christopher Capon (CEO,Co-Founder)</t>
  </si>
  <si>
    <t>Chris Mathis (Co-Founder)</t>
  </si>
  <si>
    <t>Venture Grade;Concrete Ventures;New Brunswick Innovation Foundation;Seraphim Space</t>
  </si>
  <si>
    <t>0.84</t>
  </si>
  <si>
    <t>0.01</t>
  </si>
  <si>
    <t>hard tech;b corp</t>
  </si>
  <si>
    <t>Amolak Badesha</t>
  </si>
  <si>
    <t>Cole Nielsen-Cole (CEO,CTO);Amolak Badesha (CEO);Mike Siegel.</t>
  </si>
  <si>
    <t>Sand Hill Angels;Evolution VC Partners;Catalyst Accelerator;Small Business Innovation Research (SBIR);US Department of Energy;Seraphim Space</t>
  </si>
  <si>
    <t>venture_capital;investment fund;accelerator;government;government;venture_capital</t>
  </si>
  <si>
    <t>space tech;sustainable development goals;additive manufacturing;industrial technology;climate tech;hard tech;space upstream;space vehicles components and payloads;spacecraft parts, structures, and payloads;composite materials</t>
  </si>
  <si>
    <t>Vishan R. (COO,Founder)</t>
  </si>
  <si>
    <t>Antler;Plug and Play;Info Edge Ventures;Seraphim Space;Leading Cities</t>
  </si>
  <si>
    <t>venture_capital;venture_capital;corporate_venture_fund;venture_capital;non-profit</t>
  </si>
  <si>
    <t>0.64</t>
  </si>
  <si>
    <t>0.7</t>
  </si>
  <si>
    <t>hard tech;sustainable development goals;climate tech;mrv;nature fintech</t>
  </si>
  <si>
    <t>Claire Dixon (COO,Founder);Stephen Achal (CEO)</t>
  </si>
  <si>
    <t>Creative Destruction Lab;Seraphim Space</t>
  </si>
  <si>
    <t>space tech;space tech for security and safety;space tech for environment;wildfire;hard tech;space downstream;esa;esa sme;climate tech;sustainable development goals;climate adaptation;start alberta</t>
  </si>
  <si>
    <t>Richard Parker (CEO);Chris Förster (Chief Operating Officer);Rob Garfoot (Chief Engineer);Neil Kidd (CTO);Lawrence Gripper (Head of Development);Olivier Quero (Regional Sales Manager);Kevin Beales (Director);Rob Desborough (Board Observer);Pieter Knook</t>
  </si>
  <si>
    <t>Microsoft Ventures London Accelerators;Kevin Beales;Microsoft for Startups;Seraphim Space;Accelerated Digital Ventures - ADV;Frenquentis;Octopus Ventures;Seraphim Space Camp;Etc;Innovate UK;Zoe Chambers</t>
  </si>
  <si>
    <t>accelerator;angel;accelerator;venture_capital;venture_capital;corporate;venture_capital;accelerator;corporate;government;angel</t>
  </si>
  <si>
    <t>21.33</t>
  </si>
  <si>
    <t>23.46</t>
  </si>
  <si>
    <t>industrial drones;drones;aerospace;space tech;space tech for aviation;android;aviation &amp; aerospace;industrial technology;drone flight control software;industrial robotics;hard tech;space downstream</t>
  </si>
  <si>
    <t>Dan Smith (CTO);Toby Mills (CEO,Founder)</t>
  </si>
  <si>
    <t>Seraphim Space Camp;Seraphim Space;Government of the United Kingdom</t>
  </si>
  <si>
    <t>Neil Martin (CEO);Bill Yost (Director,Investor);Susannah Mcclintock (Director,Investor)</t>
  </si>
  <si>
    <t>Equity Gap;Foresight Group;UK Innovation &amp; Science Seed Fund;University of Glasgow;Future Planet Capital;Clean Growth Fund;Seraphim Space;Innovate UK;Scottish Enterprise Growth Investments;Susannah Mcclintock;Bill Yost</t>
  </si>
  <si>
    <t>angel_fund;private_equity;venture_capital;university;private_equity,venture_capital;venture_capital;venture_capital;government;venture_capital;angel;angel</t>
  </si>
  <si>
    <t>7.2</t>
  </si>
  <si>
    <t>7.92</t>
  </si>
  <si>
    <t>future of computing;data centers;semiconductor designers and manufacturers;photonics;laser technology;quantum photonic chips and processors;photonics tech;hard tech;spinout</t>
  </si>
  <si>
    <t>Russia;Saint Petersburg</t>
  </si>
  <si>
    <t>Iakov Kirilenko;Roman Luchin;Timofey Bryksin;Iakov Kirilenko (Co-Founder,VP);Veleslavov Dmitry (Co-Founder)</t>
  </si>
  <si>
    <t>bootstrapped</t>
  </si>
  <si>
    <t>diy;consumer goods;hard tech</t>
  </si>
  <si>
    <t>Gareth Taylor (CEO);Ted Wiggans;Deborah McGargle (Board Member);Keith Williamson (Board Member)</t>
  </si>
  <si>
    <t>European Innovation Council;Northstar Ventures;Low Carbon Innovation Fund;Imperial Innovations;Syndicate Room;Eurostars SME programme;Imperial College London;Seraphim Space Camp;Seraphim Space;Innovate UK</t>
  </si>
  <si>
    <t>government;venture_capital;venture_capital;accelerator;corporate;government;university;accelerator;venture_capital;government</t>
  </si>
  <si>
    <t>2.58</t>
  </si>
  <si>
    <t>2.84</t>
  </si>
  <si>
    <t>0.18</t>
  </si>
  <si>
    <t>spinout;diamond;space vehicles components and payloads;semiconductors for space;space tech;semiconductor materials;semiconductor designers and manufacturers;hard tech;space upstream;novel materials;horizon europe</t>
  </si>
  <si>
    <t>Mark Boggett (Board of Directors)</t>
  </si>
  <si>
    <t>Mark Boggett (Board of Directors);John Crickett (Director Development);Tony Fallows (CEO);Douglas Gracie (Operations,Vice-President of Professional Services);Dr Jay Perrett (CTO);Steve Newton (Board of Directors);Andrew Povey (CEO)</t>
  </si>
  <si>
    <t>Summit Group Ltd;Capital for Enterprise;Innovate UK;Seraphim Space</t>
  </si>
  <si>
    <t>venture_capital;government;government;venture_capital</t>
  </si>
  <si>
    <t>8.71</t>
  </si>
  <si>
    <t>9.58</t>
  </si>
  <si>
    <t>0.48</t>
  </si>
  <si>
    <t>jun/2008</t>
  </si>
  <si>
    <t>analytics;hard tech;mlops;ai model deployment and monitoring;core ai</t>
  </si>
  <si>
    <t>David Jeffrey;Ben Mawhinney;Emma Marie Nicol (Digital Designer)</t>
  </si>
  <si>
    <t>Northstar Ventures;Seraphim Space Camp;Seraphim Space</t>
  </si>
  <si>
    <t>venture_capital;accelerator;venture_capital</t>
  </si>
  <si>
    <t>dec/2014</t>
  </si>
  <si>
    <t>survey;hard tech;aerospace</t>
  </si>
  <si>
    <t>Jonathan Gillaspie (Chief Software Architect);Sridy M (Angel);George Mackintosh (Board Member);Test Test;John Bates (CEO);Antony Edwards (CTO);Chris Verdin (CFO);Elizabeth Andora (CPO);Jon Richards;Andy Menzies (EVP,International Sales,Global Alliances,International Sales &amp; Global Alliances);Srideep Mitra (Director,Alliances);Liz Andora (Chief People Officer);Richard Ward (President,Americas);Gareth Smith (VP,Products,Solutions,Products and Solutions)</t>
  </si>
  <si>
    <t>The Carlyle Group;Seraphim Space</t>
  </si>
  <si>
    <t>private_equity;venture_capital</t>
  </si>
  <si>
    <t>2.27</t>
  </si>
  <si>
    <t>sep/2008</t>
  </si>
  <si>
    <t>analytics;testing;web design</t>
  </si>
  <si>
    <t>Ashi Dissanayake (CEO,Founder);Reza Fetanat (CTO,Co-Founder)</t>
  </si>
  <si>
    <t>Seraphim Space;Y Combinator</t>
  </si>
  <si>
    <t>space upstream;in-space operations;mission planning and control;space tech;hard tech;yc s24</t>
  </si>
  <si>
    <t>Draper Associates;Seraphim Space</t>
  </si>
  <si>
    <t>1.28</t>
  </si>
  <si>
    <t>1.41</t>
  </si>
  <si>
    <t>0.51</t>
  </si>
  <si>
    <t>space utilities;space tech;hard tech;satellites;space exploration;communication and connectivity satellites;space upstream</t>
  </si>
  <si>
    <t>space tech;space upstream;mission planning and control;in-space operations</t>
  </si>
  <si>
    <t>Tony Hooley (CEO,CTO,Founder)</t>
  </si>
  <si>
    <t>Seraphim Space Camp;Seraphim Space</t>
  </si>
  <si>
    <t>esa;space tech;esa sme;hard tech</t>
  </si>
  <si>
    <t>Seraphim Space;Luxinnovation;Defence and Security Accelerator</t>
  </si>
  <si>
    <t>venture_capital;government;accelerator</t>
  </si>
  <si>
    <t>0.07</t>
  </si>
  <si>
    <t>ground infrastructure;space tech;esa;esa sme;space upstream;satellites;nif security and resilience;nif space</t>
  </si>
  <si>
    <t>space utilities;space tech;communication and connectivity satellites;hard tech;satellites;space exploration;space upstream;space downstream;esa;esa sme;space dt</t>
  </si>
  <si>
    <t>0.12</t>
  </si>
  <si>
    <t>0.13</t>
  </si>
  <si>
    <t>Space Angels;Seraphim Space;Marc Bell Capital</t>
  </si>
  <si>
    <t>venture_capital;venture_capital;private_equity,venture_capital</t>
  </si>
  <si>
    <t>Seraphim Space;Trucks Venture Capital;Monte Carlo Capital;Unlock Venture Partners;Syndicate 708;Story Ventures;Heuristic Capital;DNX Ventures;Possible Ventures;Vermilion Ventures;PaperJet Ventures;Automotive Ventures;Rob Desborough</t>
  </si>
  <si>
    <t>venture_capital;venture_capital;private_equity,venture_capital;venture_capital;venture_capital;venture_capital;venture_capital;venture_capital;venture_capital;venture_capital;venture_capital;investment fund;angel</t>
  </si>
  <si>
    <t>hard tech;space tech;space upstream;launch vehicles;space transportation</t>
  </si>
  <si>
    <t>Stefano Bagli (Founder)</t>
  </si>
  <si>
    <t>EIT Climate-KIC;Seraphim Space;ClimAccelerator</t>
  </si>
  <si>
    <t>accelerator;venture_capital;accelerator</t>
  </si>
  <si>
    <t>bluetech</t>
  </si>
  <si>
    <t>Starburst Accelerator;Catalyst Accelerator;Seraphim Space</t>
  </si>
  <si>
    <t>oct/2021</t>
  </si>
  <si>
    <t>Chris Walker (Co-Founder,Chief Scientist);Doug Stetson (CEO,Co-Founder)</t>
  </si>
  <si>
    <t>UAVenture Capital;Seraphim Space</t>
  </si>
  <si>
    <t>0.23</t>
  </si>
  <si>
    <t>dec/2018</t>
  </si>
  <si>
    <t>space tech;space upstream;ground infrastructure;satellites;satellite antenna</t>
  </si>
  <si>
    <t>Ioana Cozmuta (CEO,Founder);Han Jansen (CFO,Co-Founder,COO)</t>
  </si>
  <si>
    <t>National Science Foundation;Seraphim Space</t>
  </si>
  <si>
    <t>aug/2020</t>
  </si>
  <si>
    <t>Diana Klochkova;Andrew Grinalds;Alex Fielding. (CEO,Chairman);Jackson Moses;Moriba Jah (Founder)</t>
  </si>
  <si>
    <t>Overture VC;Seraphim Space;HiJoJo Partners;Aero X Ventures;Lux Capital;Boka Group;Starburst Ventures;Tyler Winklevoss;Cameron Winklevoss;Marlinspike;Howard Charney;Jackson Moses</t>
  </si>
  <si>
    <t>venture_capital;venture_capital;corporate;venture_capital;venture_capital;venture_capital;venture_capital;angel;angel;venture_capital;angel;angel</t>
  </si>
  <si>
    <t>55.91</t>
  </si>
  <si>
    <t>61.5</t>
  </si>
  <si>
    <t>51.36</t>
  </si>
  <si>
    <t>in-space operations;in-space research;space tech;hard tech;space upstream;data provider;space downstream;satellite imagery</t>
  </si>
  <si>
    <t>0.2</t>
  </si>
  <si>
    <t>mar/2019</t>
  </si>
  <si>
    <t>EIT Climate-KIC;Innovate UK;Seraphim Space</t>
  </si>
  <si>
    <t>accelerator;government;venture_capital</t>
  </si>
  <si>
    <t>0.41</t>
  </si>
  <si>
    <t>0.45</t>
  </si>
  <si>
    <t>hard tech;horizon europe;eit ecosystem</t>
  </si>
  <si>
    <t>Ariya Behjat (CEO,Co-Founder);Lewk . (Co-Founder)</t>
  </si>
  <si>
    <t>Fedor Antonov</t>
  </si>
  <si>
    <t>Mikhail Golubev;Vladimir Kolesnikov (CEO);Fedor Antonov (CEO)</t>
  </si>
  <si>
    <t>Technoport SA;Constructor Capital;Seraphim Space;Startups.lu</t>
  </si>
  <si>
    <t>accelerator;corporate_venture_fund,venture_capital;venture_capital;non-profit</t>
  </si>
  <si>
    <t>Caledonia Investments;SPARK Ventures;SPARK VCT;Questor Capital;Seraphim Space</t>
  </si>
  <si>
    <t>venture_capital;venture_capital;private_equity;venture_capital;venture_capital</t>
  </si>
  <si>
    <t>17.18</t>
  </si>
  <si>
    <t>18.9</t>
  </si>
  <si>
    <t>2.91</t>
  </si>
  <si>
    <t>mar/2010</t>
  </si>
  <si>
    <t>aug/2005</t>
  </si>
  <si>
    <t>Robert Engler (Board of Directors);Steve Jackson (CFO);Eric Rutten (Board of Directors);Meghan Sharp (Board of Directors);G. Wesley Hatfield (Co-Founder);Nancy Oleski (General Counsel,SVP,Intellectual Property,Intellectual Property &amp; General Counsel);Tom Beardslee (VP,R&amp;D);E. William Radany (CEO,President,Board of Directors,CEO &amp; Board of Directors);Ray W. Miller (Chief Business Officer);Brian Conn (CFO)</t>
  </si>
  <si>
    <t>Monitor Ventures;Life Science Angels;OVP Venture Partners;Tech Coast Angels;BP Ventures;DSM Venturing;Sime Darby (Formerly Sime, Darby &amp; Co. Ltd);Seraphim Space;BloombergNEF</t>
  </si>
  <si>
    <t>venture_capital;venture_capital;venture_capital;venture_capital;corporate_venture_fund;corporate_venture_fund;corporate;venture_capital;corporate</t>
  </si>
  <si>
    <t>63.05</t>
  </si>
  <si>
    <t>69.36</t>
  </si>
  <si>
    <t>apr/2016</t>
  </si>
  <si>
    <t>jun/2005</t>
  </si>
  <si>
    <t>advanced materials;biotechnology;sustainable development goals;industrial technology;climate tech;hard tech</t>
  </si>
  <si>
    <t>Mark Boggett (Non Exec)</t>
  </si>
  <si>
    <t>Hisham Anis;James Allchin;Marcus Lambert;Rob Mullen (Chaiman);Mark Boggett (Non Exec);Graeme Scott (Director);Nick Gold (CEO)</t>
  </si>
  <si>
    <t>MMC Ventures;Seraphim Space</t>
  </si>
  <si>
    <t>2.09</t>
  </si>
  <si>
    <t>2.3</t>
  </si>
  <si>
    <t>Andrew Barrett;Neil Goldberg;Will Proops</t>
  </si>
  <si>
    <t>Doughty Hanson Technology Ventures;Nauta Capital;Oxford Capital;Seraphim Space</t>
  </si>
  <si>
    <t>private_equity,venture_capital;venture_capital;venture_capital;venture_capital</t>
  </si>
  <si>
    <t>12.38</t>
  </si>
  <si>
    <t>13.62</t>
  </si>
  <si>
    <t>jul/2011</t>
  </si>
  <si>
    <t>jun/2007</t>
  </si>
  <si>
    <t>celebrity;handmade</t>
  </si>
  <si>
    <t>Avi Azulai (Co-Founder);Mark Curtis (CEO);Matt Dicks (Commercial Director);Matt Woolf (CTO);Sitar Teli</t>
  </si>
  <si>
    <t>Nauta Capital;Oxford Capital;Seraphim Space</t>
  </si>
  <si>
    <t>10.58</t>
  </si>
  <si>
    <t>11.64</t>
  </si>
  <si>
    <t>nov/2010</t>
  </si>
  <si>
    <t>dating;network security;network management</t>
  </si>
  <si>
    <t>2019, August</t>
  </si>
  <si>
    <t>2013, May</t>
  </si>
  <si>
    <t>public safety</t>
  </si>
  <si>
    <t>2011, March</t>
  </si>
  <si>
    <t>2018, October</t>
  </si>
  <si>
    <t>2019, December</t>
  </si>
  <si>
    <t>2021, August</t>
  </si>
  <si>
    <t>2015, September</t>
  </si>
  <si>
    <t>energy;semiconductors</t>
  </si>
  <si>
    <t>oil &amp; gas</t>
  </si>
  <si>
    <t>autonomous &amp; sensor tech;vehicle production</t>
  </si>
  <si>
    <t>2018, February</t>
  </si>
  <si>
    <t>2011, October</t>
  </si>
  <si>
    <t>2017, September</t>
  </si>
  <si>
    <t>2023, March</t>
  </si>
  <si>
    <t>2018, May</t>
  </si>
  <si>
    <t>food;enterprise software</t>
  </si>
  <si>
    <t>agritech;innovative food</t>
  </si>
  <si>
    <t>fintech;food</t>
  </si>
  <si>
    <t>insurance;agritech</t>
  </si>
  <si>
    <t>2016, June</t>
  </si>
  <si>
    <t>2020, August</t>
  </si>
  <si>
    <t>real estate</t>
  </si>
  <si>
    <t>2022, April</t>
  </si>
  <si>
    <t>2017, August</t>
  </si>
  <si>
    <t>2017, December</t>
  </si>
  <si>
    <t>2021, January</t>
  </si>
  <si>
    <t>2020, February</t>
  </si>
  <si>
    <t>2020, April</t>
  </si>
  <si>
    <t>2015, May</t>
  </si>
  <si>
    <t>2007, July</t>
  </si>
  <si>
    <t>2017, June</t>
  </si>
  <si>
    <t>2019, January</t>
  </si>
  <si>
    <t>2018, March</t>
  </si>
  <si>
    <t>2016, May</t>
  </si>
  <si>
    <t>2019, April</t>
  </si>
  <si>
    <t>agritech;insurance</t>
  </si>
  <si>
    <t>2015, July</t>
  </si>
  <si>
    <t>clean energy</t>
  </si>
  <si>
    <t>2007, September</t>
  </si>
  <si>
    <t>media;marketing</t>
  </si>
  <si>
    <t>cloud &amp; infrastructure;data protection</t>
  </si>
  <si>
    <t>2022, February</t>
  </si>
  <si>
    <t>2019, February</t>
  </si>
  <si>
    <t>navigation &amp; mapping</t>
  </si>
  <si>
    <t>2016, July</t>
  </si>
  <si>
    <t>2020, July</t>
  </si>
  <si>
    <t>2017, May</t>
  </si>
  <si>
    <t>energy providers;clean energy;energy efficiency</t>
  </si>
  <si>
    <t>2012, December</t>
  </si>
  <si>
    <t>marketing analytics</t>
  </si>
  <si>
    <t>2017, February</t>
  </si>
  <si>
    <t>clean energy;insurance</t>
  </si>
  <si>
    <t>2018, July</t>
  </si>
  <si>
    <t>2014, June</t>
  </si>
  <si>
    <t>security;robotics</t>
  </si>
  <si>
    <t>2005</t>
  </si>
  <si>
    <t>security;telecom</t>
  </si>
  <si>
    <t>water</t>
  </si>
  <si>
    <t>transportation</t>
  </si>
  <si>
    <t>2015, December</t>
  </si>
  <si>
    <t>2005, October</t>
  </si>
  <si>
    <t>real estate;robotics</t>
  </si>
  <si>
    <t>2008, April</t>
  </si>
  <si>
    <t>2004</t>
  </si>
  <si>
    <t>2003, September</t>
  </si>
  <si>
    <t>energy;chemicals</t>
  </si>
  <si>
    <t>2009, September</t>
  </si>
  <si>
    <t>2005, June</t>
  </si>
  <si>
    <t>event tech</t>
  </si>
  <si>
    <t>dating</t>
  </si>
  <si>
    <t>space;defence applications;in-space human presence;space upstream;hard tech;space tech;dual-use tech;business;manufacturing</t>
  </si>
  <si>
    <t>space;spinout;parametric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economy;business;manufacturing</t>
  </si>
  <si>
    <t>security;space;in-space operations;spacecraft servicing and debris removal;mission planning and control;aerospace;space tech;aviation &amp; aerospace;hard tech;space upstream;esa;esa sme;spinout;climate tech;sustainable development goals;verified unicorns and $1b exits;business;manufacturing</t>
  </si>
  <si>
    <t>space;space tech;hard tech;satellites;earth observation satellites;space downstream;space upstream;core ai;ai applications;business;manufacturing</t>
  </si>
  <si>
    <t>telecom;space;spac ipo closed;entertainment;verified unicorns and $1b exits;space tech;from $1b exit to zebra;hard tech;satellites;spac target;space upstream;communication and connectivity satellites;esa;esa sme;business;saas</t>
  </si>
  <si>
    <t>space;space utilities;in-space operations;mission planning and control;aerospace;esa phi-lab;space tech;esa incubed;spac cancelled;aviation &amp; aerospace;hard tech;space upstream;space exploration;esa bic;esa;esa sme;b corp;space dt;esa boost;esa marketplaces;eicfund;horizon europe;eic space;business;manufacturing</t>
  </si>
  <si>
    <t>telecom;space;space tech;space tech for agriculture and food;space tech for mobility;space tech for energy;hard tech;satellites;telecommunications;space upstream;ground infrastructure;business;manufacturing</t>
  </si>
  <si>
    <t>space;in-space human presence;in-space operations;spacecraft servicing and debris removal;space tech;hard tech;space exploration;space upstream;business;saas</t>
  </si>
  <si>
    <t>semiconductors;space;earth observation satellites;satellites;space tech;esa bass;hard tech;esa;space upstream;esa sme;space vehicles components and payloads;semiconductors for space;space dt;ai applications;core ai;business;manufacturing</t>
  </si>
  <si>
    <t>telecom;space;esa sme;oil spills;space tech;sustainable development goals;biodiversity;5g;climate tech;hard tech;satellites;esa;wildfire;communication and connectivity satellites;space upstream;space dt;climate adaptation;blue economy;nif security and resilience;nif space;business;manufacturing</t>
  </si>
  <si>
    <t>food;woman founder;sustainable development goals;climate tech;biodiversity;space tech;space downstream;space tech for environment;space tech for agriculture and food;satellite imagery;data provider;precision agriculture;regenerative agriculture;api;nature fintech;core ai;ai applications;business;saas</t>
  </si>
  <si>
    <t>space;space resource exploration;in-space operations;mission planning and control;esa sme;space tech;esa incubed;hard tech;space exploration;space upstream;space dt;esa marketplaces;esa;euspa;satellite manufacturing;dual-use tech;business;manufacturing</t>
  </si>
  <si>
    <t>space;in-space operations;in-space research;space tech;esa bic;hard tech;space transportation;space upstream;esa;space dt;esa sme;business;marketplace &amp; ecommerce</t>
  </si>
  <si>
    <t>space;mining technologies;space tech;hard tech;esa bic;esa;esa sme;space downstream;space tech for materials, mining and manufacturing;satellite imagery;euspa;ai applications;core ai;startup luxembourg;business;saas</t>
  </si>
  <si>
    <t>space;aerospace;analytics;space tech;space tech for maritime;hard tech;satellites;earth observation satellites;space upstream;climate tech;sustainable development goals;business;saas</t>
  </si>
  <si>
    <t>telecom;space;bluetooth;space tech;satellites;wildfire;space upstream;communication and connectivity satellites;hard tech;climate tech;yc w22;climate adaptation;sustainable development goals;business</t>
  </si>
  <si>
    <t>energy;semiconductors;future of computing;optical sensors;quantum sensors;sustainable development goals;sensors;methane;climate tech;lidar;hard tech;sensor tech;nif security and resilience;nif quantum;business;manufacturing</t>
  </si>
  <si>
    <t>robotics;transportation;hard tech;aviation &amp; aerospace;drones;ai applications;core ai;business;manufacturing</t>
  </si>
  <si>
    <t>space;aerospace;space tech;space tech for materials, mining and manufacturing;hard tech;satellites;earth observation satellites;space downstream;space upstream;mining technologies;business</t>
  </si>
  <si>
    <t>space;space utilities;space tech;sustainable development goals;climate tech;hard tech;satellites;space exploration;communication and connectivity satellites;space upstream;business;manufacturing</t>
  </si>
  <si>
    <t>semiconductors;nif security and resilience;nif quantum;future of computing;quantum computing;space tech;chips and processors;semiconductor designers and manufacturers;quantum computers and processors;hard tech;spinout;dual-use tech;business;manufacturing</t>
  </si>
  <si>
    <t>telecom;space;spinout;space tech;esa bass;microelectronics;hard tech;satellites;space upstream;telecommunications;esa;esa sme;ground infrastructure;space dt;horizon europe;nif security and resilience;nif space;business;manufacturing</t>
  </si>
  <si>
    <t>hard tech;yc s22;business;saas</t>
  </si>
  <si>
    <t>enterprise software;space;from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luxembourg;business;saas</t>
  </si>
  <si>
    <t>space;hard tech;space tech;space upstream;business;manufacturing</t>
  </si>
  <si>
    <t>telecom;space;aerospace;space tech;hard tech;space transportation;space upstream;in-space transportation;business;manufacturing</t>
  </si>
  <si>
    <t>space;space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space;business;manufacturing</t>
  </si>
  <si>
    <t>food;enterprise software;woman founder;analytics;eit ecosystem;core ai;space tech;space tech for agriculture and food;sustainable development goals;climate tech;space downstream;precision agriculture;esa bass;ai applications;satellite imagery;horizon europe;climate adaptation;hard tech;esa bic;esa;esa sme;business;saas</t>
  </si>
  <si>
    <t>fintech;food;satellite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ai;business;saas</t>
  </si>
  <si>
    <t>space;aerospace;satellite imagery;space tech;space dt;esa bic;horizon europe;eicfund;eic space;hard tech;satellites;esa;earth observation satellites;space upstream;esa sme;nif security and resilience;nif space;business;saas</t>
  </si>
  <si>
    <t>space;in-space operations;spacecraft servicing and debris removal;space tech;hard tech;space upstream;business;manufacturing</t>
  </si>
  <si>
    <t>real estate;space travel;simulation tech;hard tech;business;manufacturing</t>
  </si>
  <si>
    <t>telecom;space;aerospace;space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space;business;manufacturing</t>
  </si>
  <si>
    <t>robotics;space;space tech;hard tech;space upstream;defence;in-space operations;mission planning and control;dual-use tech;business;manufacturing</t>
  </si>
  <si>
    <t>security;space;space upstream;space downstream;space tech for security and safety;space tech;optical sensors;optical technology;esa bic;esa;business;saas</t>
  </si>
  <si>
    <t>transportation;space;in-space operations;spacecraft servicing and debris removal;space tech;aviation &amp; aerospace;hard tech;space upstream;business;manufacturing</t>
  </si>
  <si>
    <t>space;in-space human presence;space tech;hard tech;space exploration;space upstream;in-space manufacturing;business;manufacturing</t>
  </si>
  <si>
    <t>robotics;space;edge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space;business;saas</t>
  </si>
  <si>
    <t>space;space tech;hard tech;satellites;earth observation satellites;communication and connectivity satellites;space upstream;business;manufacturing</t>
  </si>
  <si>
    <t>space;woman founder;space vehicles components and payloads;materials for space;space tech;hard tech;space upstream;esa bic;esa;space dt;esa sme;nif security and resilience;nif space;business;manufacturing</t>
  </si>
  <si>
    <t>space;in-space operations;mission planning and control;space tech;hard tech;space upstream;space dt;tech for business;radar de l'innovation;business;saas</t>
  </si>
  <si>
    <t>robotics;space tech;space tech for agriculture and food;hard tech;space tech for environment;farming;space downstream;esa;esa sme;ai applications;core ai;wheeled robots;industrial robotics;agriculture robots;industrial technology;autonomous mobile robots;business;manufacturing</t>
  </si>
  <si>
    <t>fintech;space;parametric insurance;satellite imagery;space tech;esa bass;pandc insurance;climate risk;hard tech;space tech for finance;space downstream;esa;esa sme;space dt;climate adaptation;sustainable development goals;climate tech;business;saas</t>
  </si>
  <si>
    <t>food;space;satellite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space;business;saas</t>
  </si>
  <si>
    <t>space;space downstream;business;saas</t>
  </si>
  <si>
    <t>food;drones;aerospace;satellite imagery;precision agriculture;space tech;sustainable development goals;space tech for agriculture and food;weather forecasting;climate tech;hard tech;farming;space downstream;water resource management;water tech;horizon europe;ai applications;core ai;climate adaptation;business;saas</t>
  </si>
  <si>
    <t>business</t>
  </si>
  <si>
    <t>semiconductors;enterprise software;wealth management;analytics;sensors;semiconductor designers and manufacturers;hard tech;sensor tech;industrial technology;business;manufacturing;saas</t>
  </si>
  <si>
    <t>enterprise software;space;satellites;flood management;space tech;sustainable development goals;weather forecasting;climate risk;climate tech;hard tech;space tech for environment;earth observation satellites;space upstream;water tech;water resource management;climate adaptation;business;saas</t>
  </si>
  <si>
    <t>space;launch vehicles;space tech;hard tech;space transportation;space upstream;space dt;esa boost;esa;nif security and resilience;nif space;business;manufacturing</t>
  </si>
  <si>
    <t>transportation;space;woman founder;space vehicles components and payloads;spacecraft parts, structures, and payloads;verification;space tech;hard tech;esa;testing;space upstream;esa sme;defence;euspa;ai applications;core ai;dual-use tech;business;saas</t>
  </si>
  <si>
    <t>fintech;space tech;sustainable development goals;climate fintech;esa bass;climate risk;climate tech;hard tech;space tech for environment;space tech for finance;space downstream;esa;esa sme;climate adaptation;business;saas</t>
  </si>
  <si>
    <t>space;space tech;hard tech;space exploration;space upstream;in-space manufacturing</t>
  </si>
  <si>
    <t>space;space tech;space tech for agriculture and food;hard tech;satellites;farming;earth observation satellites;space upstream;hyperspectral imaging technology;woman founder;yc w22;start alberta;business;saas</t>
  </si>
  <si>
    <t>space;aerospace;satellite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space;business;manufacturing</t>
  </si>
  <si>
    <t>security;space;space tech;cybersecurity;hard tech;satellites;esa;satellite navigation;space upstream;esa sme;business;manufacturing</t>
  </si>
  <si>
    <t>fintech;food;satellite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adaptation;business;saas</t>
  </si>
  <si>
    <t>space;commerce;in-space operations;space cybersecurity;space tech;radar technology;aviation &amp; aerospace;hard tech;satellites;space upstream;ground infrastructure;ai applications;core ai;spinout;business;saas</t>
  </si>
  <si>
    <t>gaming;robotics;automotive;drones;space tech;immersive technologies;defence;game development;space tech for security and safety;wildfire;hard tech;space downstream;insurtech related;climate tech;dual-use tech;core ai;ai applications;climate adaptation;sustainable development goals;business;consumer;saas</t>
  </si>
  <si>
    <t>telecom;business;manufacturing</t>
  </si>
  <si>
    <t>space;in-space operations;mission planning and control;aerospace;woman founder;space tech;sustainable development goals;space dt;climate tech;hard tech;esa;space upstream;esa sme;euspa;startup luxembourg;business;manufacturing;saas</t>
  </si>
  <si>
    <t>energy;aerospace;asset management;predictive analytics;space tech;sustainable development goals;solar energy;space tech for mobility;space tech for energy;climate tech;hard tech;esa bic;space downstream;esa;esa sme;renewable energy;business</t>
  </si>
  <si>
    <t>media;marketing;entertainment;vivatech2019;retail;ai applications;core ai;business</t>
  </si>
  <si>
    <t>security;spac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quantum;business;saas</t>
  </si>
  <si>
    <t>security;enterprise software;dual-use tech;cybersecurity;hard tech;business;saas</t>
  </si>
  <si>
    <t>telecom;space;esa;space tech;esa sme;laser technology;euspa;hard tech;space upstream;ground infrastructure;semiconductor designers and manufacturers;photonics tech;satellites;lasers;dual-use tech;nif security and resilience;nif space;business;manufacturing</t>
  </si>
  <si>
    <t>energy;space;land-use and biodiversity;analytics;space tech;sustainable development goals;space tech for health;spacetech  related;space tech for education;urban tech;space tech for mobility;climate tech;real estate planning;architecture;esa;esa sme;immersive technologies;biodiversity;ai applications;core ai;business;saas</t>
  </si>
  <si>
    <t>security;cybersecurity;woman founder;automotive cybersecurity;hard tech;esa sme;quantum communication;esa;space tech;business;manufacturing</t>
  </si>
  <si>
    <t>transportation;space;esa sme;space tech;earth-based satellite antennas;space dt;hard tech;satellites;esa;space upstream;space downstream;satellite navigation;ground infrastructure;nif security and resilience;nif space;business;saas;manufacturing</t>
  </si>
  <si>
    <t>security;spinout;future of computing;quantum computing;space tech;quantum cryptography;industrial cybersecurity;cybersecurity;industrial technology;space tech for security and safety;hard tech;space downstream;encryption;dual-use tech;nif security and resilience;nif quantum;business;saas</t>
  </si>
  <si>
    <t>telecom;space;space tech;space downstream;space tech for maritime;space tech for mobility;bluetech;bluetech and ocean observation;hard tech;core ai;ai applications;business;saas</t>
  </si>
  <si>
    <t>telecom;space;aerospace;space vehicles components and payloads;propulsion systems;space tech;hard tech;space upstream;yc s17</t>
  </si>
  <si>
    <t>security;semiconductors;electronic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upstream;business;saas;manufacturing</t>
  </si>
  <si>
    <t>space;esa;esa bic;space tech;space upstream;in-space operations;mission planning and control;esa sme;hard tech;business;saas</t>
  </si>
  <si>
    <t>energy;smart cities;space tech;sustainable development goals;esa;energy tech;solar energy;industrial technology;climate tech;hard tech;space tech for smart cities;space downstream;market intelligence;renewable energy;business;manufacturing</t>
  </si>
  <si>
    <t>energy;smart cities;eit supernovas;air quality monitoring &amp; treatment;woman founder;space tech;esa bass;space tech for mobility;urban tech;hard tech;esa bic;space downstream;esa;esa sme;eit ecosystem;horizon europe;govtech and civictech;business;manufacturing</t>
  </si>
  <si>
    <t>marketing;remote sensing;analytics;predictive analytics;space tech;space tech for agriculture and food;esa bass;space tech for energy;hard tech;space downstream;esa;esa sme;ai applications;core ai;business;saas</t>
  </si>
  <si>
    <t>space;space tech;space upstream;earth observation satellites;business;manufacturing</t>
  </si>
  <si>
    <t>hosting;space;cloud infrastructure;space utilities;data centers;space tech;data center security;sustainable development goals;climate tech;hard tech;space exploration;space upstream;business;saas</t>
  </si>
  <si>
    <t>fintech;energy;woman founder;predictive analytics;space tech;commodities;industrial analytics;hard tech;space tech for finance;space downstream;esa;esa sme;risk management;climate risk;ai applications;core ai;business;saas;manufacturing</t>
  </si>
  <si>
    <t>energy;hard tech;sustainable development goals;climate tech;mrv;carbon tracking &amp; offset;nature fintech;business;marketplace &amp; ecommerce</t>
  </si>
  <si>
    <t>robotics;space;dual-use tech;defence applications;in-space operations;space cybersecurity;space vehicles components and payloads;propulsion systems;space tech;esa bic;hard tech;space upstream;esa;esa sme;space dt;european defence fund;startup luxembourg;business;manufacturing</t>
  </si>
  <si>
    <t>security;robotics;edge processing;space tech;space tech for aviation;hard tech;space downstream;core ai;ai applications;business</t>
  </si>
  <si>
    <t>robotics;space;space tech;esa;esa bic;esa sme;space upstream;space exploration;in-space human presence;woman founder;euspa;hard tech;dual-use tech;soft robotics;business;manufacturing</t>
  </si>
  <si>
    <t>security;telecom;space tech;esa bass;space tech for security and safety;hard tech;network management;space downstream;esa;esa sme;network security;horizon europe;dual-use tech;defence applications;business;manufacturing</t>
  </si>
  <si>
    <t>media;marketing;business</t>
  </si>
  <si>
    <t>space;in-space operations;spacecraft servicing and debris removal;space tech;esa bic;hard tech;satellites;space transportation;space upstream;esa;esa sme;in-space transportation;space dt;business;manufacturing</t>
  </si>
  <si>
    <t>health;space;drug development;in-space operations;biotechnology;woman founder;biotech and pharma;space tech;j&amp;j request;hard tech;space upstream;in-space manufacturing;nif security and resilience;nif space;business;manufacturing</t>
  </si>
  <si>
    <t>energy;water tech;water monitoring;water quality;forecasting tool;sustainable development goals;climate tech;esa sme;esa;space tech;hard tech;nature fintech;business</t>
  </si>
  <si>
    <t>hard tech;business;manufacturing</t>
  </si>
  <si>
    <t>space;space downstream;space tech for finance;space tech;hard tech;business;consumer;marketplace &amp; ecommerce</t>
  </si>
  <si>
    <t>security;business;saas</t>
  </si>
  <si>
    <t>transportation;hard tech;b corp;business;saas</t>
  </si>
  <si>
    <t>robotics;space;space tech;sustainable development goals;additive manufacturing;industrial technology;climate tech;hard tech;space upstream;space vehicles components and payloads;spacecraft parts, structures, and payloads;composite materials;business;manufacturing</t>
  </si>
  <si>
    <t>energy;hard tech;sustainable development goals;climate tech;mrv;nature fintech;business;saas</t>
  </si>
  <si>
    <t>security;energy;space tech;space tech for security and safety;space tech for environment;wildfire;hard tech;space downstream;esa;esa sme;climate tech;sustainable development goals;climate adaptation;start alberta;business;saas</t>
  </si>
  <si>
    <t>robotics;industrial drones;drones;aerospace;space tech;space tech for aviation;android;aviation &amp; aerospace;industrial technology;drone flight control software;industrial robotics;hard tech;space downstream;business;manufacturing</t>
  </si>
  <si>
    <t>telecom;business;saas</t>
  </si>
  <si>
    <t>semiconductors;future of computing;data centers;semiconductor designers and manufacturers;photonics;laser technology;quantum photonic chips and processors;photonics tech;hard tech;spinout;business;manufacturing</t>
  </si>
  <si>
    <t>robotics;diy;consumer goods;hard tech</t>
  </si>
  <si>
    <t>semiconductors;spinout;diamond;space vehicles components and payloads;semiconductors for space;space tech;semiconductor materials;semiconductor designers and manufacturers;hard tech;space upstream;novel materials;horizon europe;business;manufacturing</t>
  </si>
  <si>
    <t>fintech;enterprise software;analytics;hard tech;mlops;ai model deployment and monitoring;core ai;consumer;saas</t>
  </si>
  <si>
    <t>real estate;robotics;survey;hard tech;aerospace;business;manufacturing</t>
  </si>
  <si>
    <t>enterprise software;analytics;testing;web design;business;saas</t>
  </si>
  <si>
    <t>space;space upstream;in-space operations;mission planning and control;space tech;hard tech;yc s24;business;manufacturing</t>
  </si>
  <si>
    <t>energy;space;space utilities;space tech;hard tech;satellites;space exploration;communication and connectivity satellites;space upstream;business;manufacturing</t>
  </si>
  <si>
    <t>space;space tech;space upstream;mission planning and control;in-space operations;business;manufacturing</t>
  </si>
  <si>
    <t>semiconductors;esa;space tech;esa sme;hard tech;business;manufacturing</t>
  </si>
  <si>
    <t>telecom;space;ground infrastructure;space tech;esa;esa sme;space upstream;satellites;nif security and resilience;nif space;business;manufacturing</t>
  </si>
  <si>
    <t>space;space utilities;space tech;communication and connectivity satellites;hard tech;satellites;space exploration;space upstream;space downstream;esa;esa sme;space dt</t>
  </si>
  <si>
    <t>business;manufacturing</t>
  </si>
  <si>
    <t>space;hard tech;space tech;space upstream;launch vehicles;space transportation;business;manufacturing</t>
  </si>
  <si>
    <t>bluetech;business;saas</t>
  </si>
  <si>
    <t>marketing;business;saas</t>
  </si>
  <si>
    <t>telecom;space;space tech;space upstream;ground infrastructure;satellites;satellite antenna;business;manufacturing</t>
  </si>
  <si>
    <t>space;in-space operations;in-space research;space tech;hard tech;space upstream;data provider;space downstream;satellite imagery;business;marketplace &amp; ecommerce</t>
  </si>
  <si>
    <t>energy;hard tech;business;saas</t>
  </si>
  <si>
    <t>energy;hard tech;horizon europe;eit ecosystem;business</t>
  </si>
  <si>
    <t>robotics;space;hard tech;business;manufacturing</t>
  </si>
  <si>
    <t>fintech;business</t>
  </si>
  <si>
    <t>energy;chemicals;advanced materials;biotechnology;sustainable development goals;industrial technology;climate tech;hard tech;business;manufacturing</t>
  </si>
  <si>
    <t>event tech;celebrity;handmade;business;marketplace &amp; ecommerce</t>
  </si>
  <si>
    <t>dating;network security;network management;consumer</t>
  </si>
  <si>
    <t>big data;deep tech;recognition technology</t>
  </si>
  <si>
    <t>artificial intelligence;deep tech;computer vision</t>
  </si>
  <si>
    <t>computer vision;machine learning;artificial intelligence;deep tech;hardware</t>
  </si>
  <si>
    <t>hardware;deep tech;iot internetofthings</t>
  </si>
  <si>
    <t>machine learning;deep tech;big data;autonomous &amp; sensor tech;artificial intelligence</t>
  </si>
  <si>
    <t>hardware;deep tech;autonomous &amp; sensor tech;quantum technologies</t>
  </si>
  <si>
    <t>artificial intelligence;big data;deep tech;machine learning;computer vision;autonomous &amp; sensor tech;connected device</t>
  </si>
  <si>
    <t>quantum technologies;hardware;deep tech</t>
  </si>
  <si>
    <t>3d technology</t>
  </si>
  <si>
    <t>big data;deep tech;nanotech</t>
  </si>
  <si>
    <t>artificial intelligence;deep tech;machine learning;computer vision</t>
  </si>
  <si>
    <t>blockchain;big data;deep learning;recognition technology;iot internetofthings;artificial intelligence;deep tech</t>
  </si>
  <si>
    <t>hardware;computer vision;big data;deep tech;artificial intelligence</t>
  </si>
  <si>
    <t>artificial intelligence;hardware;deep tech</t>
  </si>
  <si>
    <t>deep learning;mobile app;computer vision;big data;deep tech;artificial intelligence</t>
  </si>
  <si>
    <t>deep tech;hardware;recognition technology</t>
  </si>
  <si>
    <t>mobile app;big data;deep tech</t>
  </si>
  <si>
    <t>3d technology;hardware;deep tech</t>
  </si>
  <si>
    <t>blockchain;artificial intelligence;deep tech</t>
  </si>
  <si>
    <t>deep tech;artificial intelligence;machine learning</t>
  </si>
  <si>
    <t>computer vision;deep tech;artificial intelligence</t>
  </si>
  <si>
    <t>artificial intelligence;big data;deep tech;computer vision</t>
  </si>
  <si>
    <t>augmented reality;connected device;deep tech;3d technology;computer vision;artificial intelligence</t>
  </si>
  <si>
    <t>hardware;big data;deep tech;nanotech;autonomous &amp; sensor tech</t>
  </si>
  <si>
    <t>computer vision;machine learning;artificial intelligence</t>
  </si>
  <si>
    <t>artificial intelligence;machine learning;computer vision</t>
  </si>
  <si>
    <t>blockchain;quantum technologies;deep tech</t>
  </si>
  <si>
    <t>iot internetofthings;deep tech;artificial intelligence</t>
  </si>
  <si>
    <t>computer vision;augmented reality;virtual reality;machine learning;deep learning;big data;artificial intelligence;3d technology</t>
  </si>
  <si>
    <t>deep tech;quantum technologies;hardware;iot internetofthings</t>
  </si>
  <si>
    <t>hardware;quantum technologies;deep tech</t>
  </si>
  <si>
    <t>artificial intelligence;iot internetofthings</t>
  </si>
  <si>
    <t>computer vision;deep learning;machine learning;artificial intelligence</t>
  </si>
  <si>
    <t>deep tech;machine learning;recognition technology;iot internetofthings;artificial intelligence</t>
  </si>
  <si>
    <t>big data;deep tech;machine learning;artificial intelligence</t>
  </si>
  <si>
    <t>deep tech;computer vision;machine learning;artificial intelligence</t>
  </si>
  <si>
    <t>deep tech;artificial intelligence;computer vision</t>
  </si>
  <si>
    <t>deep tech;augmented reality;virtual reality</t>
  </si>
  <si>
    <t>machine learning;artificial intelligence</t>
  </si>
  <si>
    <t>autonomous &amp; sensor tech</t>
  </si>
  <si>
    <t>machine learning;artificial intelligence;hardware;deep tech;3d technology</t>
  </si>
  <si>
    <t>blockchain;artificial intelligence</t>
  </si>
  <si>
    <t>machine learning;deep tech;artificial intelligence</t>
  </si>
  <si>
    <t>hardware;deep tech;connected device;iot internetofthings</t>
  </si>
  <si>
    <t>artificial intelligence;deep tech;machine learning</t>
  </si>
  <si>
    <t>big data</t>
  </si>
  <si>
    <t>hardware;3d technology;deep tech</t>
  </si>
  <si>
    <t>5310907</t>
  </si>
  <si>
    <t>Aerleum</t>
  </si>
  <si>
    <t>https://app.dealroom.co/companies/aerleum_</t>
  </si>
  <si>
    <t>https://www.aerleum.com</t>
  </si>
  <si>
    <t>Aerleum created unique process that captures atmospheric CO2 and converts it into e-fuels, particularly e-methanol, in a single step</t>
  </si>
  <si>
    <t>3424</t>
  </si>
  <si>
    <t>Yoox Net-a-Porter</t>
  </si>
  <si>
    <t>https://app.dealroom.co/companies/yoox</t>
  </si>
  <si>
    <t>http://www.yoox.com</t>
  </si>
  <si>
    <t>The global Internet retailing partner for leading fashion and luxury brands</t>
  </si>
  <si>
    <t>1617665</t>
  </si>
  <si>
    <t>Mela Works</t>
  </si>
  <si>
    <t>https://app.dealroom.co/companies/mela_works</t>
  </si>
  <si>
    <t>https://mela.work</t>
  </si>
  <si>
    <t>The conversational ERP for construction and maintenance</t>
  </si>
  <si>
    <t>5437239</t>
  </si>
  <si>
    <t>Jinko</t>
  </si>
  <si>
    <t>https://app.dealroom.co/companies/jinko</t>
  </si>
  <si>
    <t>https://www.jinko.care/</t>
  </si>
  <si>
    <t>4681090</t>
  </si>
  <si>
    <t>Korint</t>
  </si>
  <si>
    <t>https://app.dealroom.co/companies/korint</t>
  </si>
  <si>
    <t>http://korint.io</t>
  </si>
  <si>
    <t>Core platform for insurance market players</t>
  </si>
  <si>
    <t>1484506</t>
  </si>
  <si>
    <t>Casavo</t>
  </si>
  <si>
    <t>https://app.dealroom.co/companies/casavo</t>
  </si>
  <si>
    <t>https://www.casavo.com/</t>
  </si>
  <si>
    <t>Casavo is the European next-generation platform that, thanks to an innovative and end-to-end experience, gives people the freedom to sell and buy homes anytime life changes</t>
  </si>
  <si>
    <t>3498889</t>
  </si>
  <si>
    <t>EYE4NIR</t>
  </si>
  <si>
    <t>https://app.dealroom.co/companies/eye4nir</t>
  </si>
  <si>
    <t>http://eye4nir.com</t>
  </si>
  <si>
    <t>EYE4NIR is a fabless semiconductor company creating advanced next-generation sensing solutions</t>
  </si>
  <si>
    <t>1880730</t>
  </si>
  <si>
    <t>Photonpath</t>
  </si>
  <si>
    <t>https://app.dealroom.co/companies/photonpath</t>
  </si>
  <si>
    <t>https://www.photon-path.com/</t>
  </si>
  <si>
    <t>Intelligent Photonic Integrated Circuits</t>
  </si>
  <si>
    <t>2927401</t>
  </si>
  <si>
    <t>C12</t>
  </si>
  <si>
    <t>https://app.dealroom.co/companies/c12_quantum_electronics</t>
  </si>
  <si>
    <t>http://c12qe.com</t>
  </si>
  <si>
    <t>Building reliable quantum computers using carbon nanotubes</t>
  </si>
  <si>
    <t>2729045</t>
  </si>
  <si>
    <t>Preligens</t>
  </si>
  <si>
    <t>https://app.dealroom.co/companies/preligens</t>
  </si>
  <si>
    <t>http://preligens.com</t>
  </si>
  <si>
    <t>Developing artificial intelligence solutions based on an automated analysis of geospatial intelligence (GEOINT) workflows</t>
  </si>
  <si>
    <t>865309</t>
  </si>
  <si>
    <t>Gama</t>
  </si>
  <si>
    <t>https://app.dealroom.co/companies/navya</t>
  </si>
  <si>
    <t>http://navya.tech</t>
  </si>
  <si>
    <t>Develops driverless automated electric vehicles</t>
  </si>
  <si>
    <t>2207632</t>
  </si>
  <si>
    <t>Aidexa</t>
  </si>
  <si>
    <t>https://app.dealroom.co/companies/aidexa</t>
  </si>
  <si>
    <t>https://www.aidexa.it</t>
  </si>
  <si>
    <t>The new fintech exclusively dedicated to small businesses and Italian VAT numbers</t>
  </si>
  <si>
    <t>906651</t>
  </si>
  <si>
    <t>Arbe Robotics</t>
  </si>
  <si>
    <t>https://app.dealroom.co/companies/arbe_robotics</t>
  </si>
  <si>
    <t>http://www.arberobotics.com</t>
  </si>
  <si>
    <t>Developed a high-resolution radar for ADAS and autonomous driving</t>
  </si>
  <si>
    <t>4657079</t>
  </si>
  <si>
    <t>Zefi</t>
  </si>
  <si>
    <t>https://app.dealroom.co/companies/zefi_ai</t>
  </si>
  <si>
    <t>https://www.zefi.ai/</t>
  </si>
  <si>
    <t>Transform user feedback into value</t>
  </si>
  <si>
    <t>1800395</t>
  </si>
  <si>
    <t>enspired</t>
  </si>
  <si>
    <t>https://app.dealroom.co/companies/enspired</t>
  </si>
  <si>
    <t>https://www.enspired-trading.com/</t>
  </si>
  <si>
    <t>AI-powered energy trading services for Europe’s intraday markets</t>
  </si>
  <si>
    <t>219929</t>
  </si>
  <si>
    <t>Sophia Genetics</t>
  </si>
  <si>
    <t>https://app.dealroom.co/companies/sophia_genetics</t>
  </si>
  <si>
    <t>http://sophiagenetics.com</t>
  </si>
  <si>
    <t>Helps clinicians and physicians predict genetic diseases better</t>
  </si>
  <si>
    <t>1883034</t>
  </si>
  <si>
    <t>Lithium Lasers</t>
  </si>
  <si>
    <t>https://app.dealroom.co/companies/lithium_lasers</t>
  </si>
  <si>
    <t>http://www.lithiumlasers.com</t>
  </si>
  <si>
    <t>Design and manufacture of cutting-edge lasers tailored for high precision applications</t>
  </si>
  <si>
    <t>891891</t>
  </si>
  <si>
    <t>Fotokite</t>
  </si>
  <si>
    <t>https://app.dealroom.co/companies/fotokite</t>
  </si>
  <si>
    <t>https://fotokite.com</t>
  </si>
  <si>
    <t>Tethered Aerial Systems for Firefighting &amp; Public Safety teams</t>
  </si>
  <si>
    <t>953956</t>
  </si>
  <si>
    <t>ID5</t>
  </si>
  <si>
    <t>https://app.dealroom.co/companies/id5</t>
  </si>
  <si>
    <t>https://www.id5.io/</t>
  </si>
  <si>
    <t>Provides premium publishers and ad tech platforms with a universal ID solution that enables user-level identification without relying on third-party cookies</t>
  </si>
  <si>
    <t>2912102</t>
  </si>
  <si>
    <t>900.care</t>
  </si>
  <si>
    <t>https://app.dealroom.co/companies/900_care</t>
  </si>
  <si>
    <t>https://900.care/</t>
  </si>
  <si>
    <t>Bathroom products designed for sustainability</t>
  </si>
  <si>
    <t>30288</t>
  </si>
  <si>
    <t>Coinbase</t>
  </si>
  <si>
    <t>https://app.dealroom.co/companies/coinbase</t>
  </si>
  <si>
    <t>https://www.coinbase.com/</t>
  </si>
  <si>
    <t>Bitcoin wallet and platform where merchants and consumers can transact with the new digital currency bitcoin</t>
  </si>
  <si>
    <t>5332360</t>
  </si>
  <si>
    <t>Talentware</t>
  </si>
  <si>
    <t>https://app.dealroom.co/companies/talentware_</t>
  </si>
  <si>
    <t>https://betalentware.com/</t>
  </si>
  <si>
    <t>Talentware is a talent management platform designed to help businesses effectively engage, develop, and retain talent using a skill-based approach</t>
  </si>
  <si>
    <t>2905569</t>
  </si>
  <si>
    <t>Regate</t>
  </si>
  <si>
    <t>https://app.dealroom.co/companies/regate_1</t>
  </si>
  <si>
    <t>https://www.regate.io/</t>
  </si>
  <si>
    <t>Simplifies the management and accounting of invoices and expense reports</t>
  </si>
  <si>
    <t>1460713</t>
  </si>
  <si>
    <t>Unseenlabs</t>
  </si>
  <si>
    <t>https://app.dealroom.co/companies/unseenlabs</t>
  </si>
  <si>
    <t>https://unseenlabs.space/</t>
  </si>
  <si>
    <t>Enables the tracking of maritime vessels at any location using satellite data</t>
  </si>
  <si>
    <t>874300</t>
  </si>
  <si>
    <t>Everli</t>
  </si>
  <si>
    <t>https://app.dealroom.co/companies/everli</t>
  </si>
  <si>
    <t>https://everli.com/</t>
  </si>
  <si>
    <t>Everli is on a mission to help people achieve peace of mind, simplifying life when shopping for groceries</t>
  </si>
  <si>
    <t>5087590</t>
  </si>
  <si>
    <t>Guidoio</t>
  </si>
  <si>
    <t>https://app.dealroom.co/companies/guidoio</t>
  </si>
  <si>
    <t>https://guidoio.com/</t>
  </si>
  <si>
    <t>Guidoio revolutionizes the Italian driving school experience, offering a streamlined enrollment process and app-based management of bookings and training</t>
  </si>
  <si>
    <t>4288920</t>
  </si>
  <si>
    <t>Voidless</t>
  </si>
  <si>
    <t>https://app.dealroom.co/companies/voidless</t>
  </si>
  <si>
    <t>http://voidless-packaging.com</t>
  </si>
  <si>
    <t>The new generation of box-on-demand packaging</t>
  </si>
  <si>
    <t>4648222</t>
  </si>
  <si>
    <t>Jampy</t>
  </si>
  <si>
    <t>https://app.dealroom.co/companies/jampy</t>
  </si>
  <si>
    <t>https://getjampy.com/</t>
  </si>
  <si>
    <t>Sustainable wellness for urban dogs</t>
  </si>
  <si>
    <t>1998385</t>
  </si>
  <si>
    <t>Caemate</t>
  </si>
  <si>
    <t>https://app.dealroom.co/companies/caemate</t>
  </si>
  <si>
    <t>http://www.caemate.com</t>
  </si>
  <si>
    <t>Structural Calculations and CAE Tools, Made Easy - CAEmate</t>
  </si>
  <si>
    <t>1478629</t>
  </si>
  <si>
    <t>Wakeo</t>
  </si>
  <si>
    <t>https://app.dealroom.co/companies/wakeo</t>
  </si>
  <si>
    <t>http://wakeo.co</t>
  </si>
  <si>
    <t>Wakeo brings real-time visibility on shipping flows (sea, air, road) in one consolidated platform</t>
  </si>
  <si>
    <t>4552026</t>
  </si>
  <si>
    <t>Callyope</t>
  </si>
  <si>
    <t>https://app.dealroom.co/companies/callyope</t>
  </si>
  <si>
    <t>https://callyope.com/</t>
  </si>
  <si>
    <t>Monitoring brain health through speech</t>
  </si>
  <si>
    <t>4750602</t>
  </si>
  <si>
    <t>Carpecarbon</t>
  </si>
  <si>
    <t>https://app.dealroom.co/companies/carpecarbon</t>
  </si>
  <si>
    <t>http://carpecarbon.com</t>
  </si>
  <si>
    <t>CarpeCarbon is a company that develops technologies for Direct Air Capture (DAC) to extract CO2 directly from the atmosphere</t>
  </si>
  <si>
    <t>964252</t>
  </si>
  <si>
    <t>GrAI Matter Labs</t>
  </si>
  <si>
    <t>https://app.dealroom.co/companies/grai_matter_labs</t>
  </si>
  <si>
    <t>http://www.graimatterlabs.ai/</t>
  </si>
  <si>
    <t>Life-Ready edge AI processors that enable devices to behave naturally, interact meaningfully and preserve resources</t>
  </si>
  <si>
    <t>2903665</t>
  </si>
  <si>
    <t>Energy Dome</t>
  </si>
  <si>
    <t>https://app.dealroom.co/companies/energydome</t>
  </si>
  <si>
    <t>https://energydome.com/</t>
  </si>
  <si>
    <t>Develops a low-cost and efficient system for long-duration electricity storage using liquid CO2</t>
  </si>
  <si>
    <t>2898525</t>
  </si>
  <si>
    <t>Via Sana</t>
  </si>
  <si>
    <t>https://app.dealroom.co/companies/via_sana</t>
  </si>
  <si>
    <t>https://centreviasana.com</t>
  </si>
  <si>
    <t>Better Health Starts Here</t>
  </si>
  <si>
    <t>964263</t>
  </si>
  <si>
    <t>Ez-wheel</t>
  </si>
  <si>
    <t>https://app.dealroom.co/companies/ez_wheel</t>
  </si>
  <si>
    <t>http://www.ez-wheel.com</t>
  </si>
  <si>
    <t>The company develops a range of industrial electric traction solutions dedicated to handling tools and soft mobility</t>
  </si>
  <si>
    <t>28009</t>
  </si>
  <si>
    <t>NHOA</t>
  </si>
  <si>
    <t>https://app.dealroom.co/companies/nhoa</t>
  </si>
  <si>
    <t>http://nhoa.energy/</t>
  </si>
  <si>
    <t>Clean, Smart, Decentralised Energy Storage with hydrogen batteries</t>
  </si>
  <si>
    <t>878065</t>
  </si>
  <si>
    <t>Innoviz Technologies</t>
  </si>
  <si>
    <t>https://app.dealroom.co/companies/innoviz_technologies</t>
  </si>
  <si>
    <t>http://www.innoviz.tech/</t>
  </si>
  <si>
    <t>High-performance solid-state LiDAR &amp; perception software</t>
  </si>
  <si>
    <t>1681926</t>
  </si>
  <si>
    <t>Isaac</t>
  </si>
  <si>
    <t>https://app.dealroom.co/companies/isaac_s_r_l_</t>
  </si>
  <si>
    <t>https://isaacantisismica.com/</t>
  </si>
  <si>
    <t>ISAAC – Respecting the Past and Embracing the Future</t>
  </si>
  <si>
    <t>1664377</t>
  </si>
  <si>
    <t>Beem energy</t>
  </si>
  <si>
    <t>https://app.dealroom.co/companies/beemenergy_fr</t>
  </si>
  <si>
    <t>http://beemenergy.fr</t>
  </si>
  <si>
    <t>Modular solar panels that are simple to install, with interesting customer experience</t>
  </si>
  <si>
    <t>394806</t>
  </si>
  <si>
    <t>ShopFully</t>
  </si>
  <si>
    <t>https://app.dealroom.co/companies/shopfully</t>
  </si>
  <si>
    <t>https://shopfully.com/</t>
  </si>
  <si>
    <t>Search for deals and information concerning shops around you</t>
  </si>
  <si>
    <t>4278483</t>
  </si>
  <si>
    <t>NEWTWEN</t>
  </si>
  <si>
    <t>https://app.dealroom.co/companies/newtwen</t>
  </si>
  <si>
    <t>https://www.newtwen.com</t>
  </si>
  <si>
    <t>Accelerating the large-scale deployment of digital twin technology in the automotive and automation industry</t>
  </si>
  <si>
    <t>2895901</t>
  </si>
  <si>
    <t>Agade</t>
  </si>
  <si>
    <t>https://app.dealroom.co/companies/agade</t>
  </si>
  <si>
    <t>https://agade-exoskeletons.com</t>
  </si>
  <si>
    <t>AGADE (Anti-Gravity Active Device for Exoskeletons) developed an exoskeleton that reduces muscle fatigue and the risk of injuries related to repetitive and dynamic activities</t>
  </si>
  <si>
    <t>1883113</t>
  </si>
  <si>
    <t>Kampaay</t>
  </si>
  <si>
    <t>https://app.dealroom.co/companies/kampaay</t>
  </si>
  <si>
    <t>http://www.kampaay.com</t>
  </si>
  <si>
    <t>Kampaay is an events management company offering personal assistance for virtual and in-person meetups</t>
  </si>
  <si>
    <t>884515</t>
  </si>
  <si>
    <t>Le Slip Français</t>
  </si>
  <si>
    <t>https://app.dealroom.co/companies/le_slip_fran_ais</t>
  </si>
  <si>
    <t>http://www.leslipfrancais.fr</t>
  </si>
  <si>
    <t>Underwear 100% Made in France</t>
  </si>
  <si>
    <t>867277</t>
  </si>
  <si>
    <t>Cubyn</t>
  </si>
  <si>
    <t>https://app.dealroom.co/companies/cubyn</t>
  </si>
  <si>
    <t>http://www.cubyn.com/</t>
  </si>
  <si>
    <t>The shipping solution for scaling e-commerce</t>
  </si>
  <si>
    <t>1692414</t>
  </si>
  <si>
    <t>Greyparrot</t>
  </si>
  <si>
    <t>https://app.dealroom.co/companies/greyparrot_ai</t>
  </si>
  <si>
    <t>https://greyparrot.ai</t>
  </si>
  <si>
    <t>Leading AI waste analytics platform for the circular economy</t>
  </si>
  <si>
    <t>1447876</t>
  </si>
  <si>
    <t>Exotrail</t>
  </si>
  <si>
    <t>https://app.dealroom.co/companies/exotrail</t>
  </si>
  <si>
    <t>http://exotrail.com</t>
  </si>
  <si>
    <t>Small satellite propulsion for an agile space</t>
  </si>
  <si>
    <t>105801</t>
  </si>
  <si>
    <t>Xceed</t>
  </si>
  <si>
    <t>https://app.dealroom.co/companies/xceed</t>
  </si>
  <si>
    <t>https://xceed.me</t>
  </si>
  <si>
    <t>Website and an app dedicated to night lovers who want to quickly reserve access to their preferred clubs.</t>
  </si>
  <si>
    <t>4134604</t>
  </si>
  <si>
    <t>Sinergy Flow</t>
  </si>
  <si>
    <t>https://app.dealroom.co/companies/sinergy_flow</t>
  </si>
  <si>
    <t>http://sinergyflow.com</t>
  </si>
  <si>
    <t>Sustainable and low-cost redox flow battery (RFB) for long-duration energy storage</t>
  </si>
  <si>
    <t>1913884</t>
  </si>
  <si>
    <t>Surfe</t>
  </si>
  <si>
    <t>https://app.dealroom.co/companies/leadjet</t>
  </si>
  <si>
    <t>https://www.surfe.com/</t>
  </si>
  <si>
    <t>Allows to source prospects faster and double efficiency by automating lead capturing and data entry</t>
  </si>
  <si>
    <t>2002558</t>
  </si>
  <si>
    <t>IriusRisk</t>
  </si>
  <si>
    <t>https://app.dealroom.co/companies/iriusrisk</t>
  </si>
  <si>
    <t>https://iriusrisk.com</t>
  </si>
  <si>
    <t>An automated Threat Modeling platform that performs a risk analysis and creates a threat model of a software application at the phase of design and maintains live it once in production</t>
  </si>
  <si>
    <t>1822576</t>
  </si>
  <si>
    <t>Plato</t>
  </si>
  <si>
    <t>https://app.dealroom.co/companies/plato_1</t>
  </si>
  <si>
    <t>https://www.platohq.com/</t>
  </si>
  <si>
    <t>Offering Tailored Leadership Mentorship for your engineering team members thanks to our seasoned mentors</t>
  </si>
  <si>
    <t>884438</t>
  </si>
  <si>
    <t>Prophesee</t>
  </si>
  <si>
    <t>https://app.dealroom.co/companies/prophesee_1</t>
  </si>
  <si>
    <t>http://www.prophesee.ai/</t>
  </si>
  <si>
    <t>Developed a breakthrough Event-Based Vision approach to machine vision</t>
  </si>
  <si>
    <t>965519</t>
  </si>
  <si>
    <t>Eataly Net</t>
  </si>
  <si>
    <t>https://app.dealroom.co/companies/eataly_net</t>
  </si>
  <si>
    <t>http://www.eataly.net</t>
  </si>
  <si>
    <t>High-end Italian food market and mall chain that comprises of restaurants, food, and beverage stations, bakeries, and retailers</t>
  </si>
  <si>
    <t>192919</t>
  </si>
  <si>
    <t>Specify</t>
  </si>
  <si>
    <t>https://app.dealroom.co/companies/specify</t>
  </si>
  <si>
    <t>https://specifyapp.com/</t>
  </si>
  <si>
    <t>Helps you to unify your brand identity by collecting, storing and distributing design tokens and assets — automatically</t>
  </si>
  <si>
    <t>1482404</t>
  </si>
  <si>
    <t>SiteFlow Solution</t>
  </si>
  <si>
    <t>https://app.dealroom.co/companies/siteflow_solution</t>
  </si>
  <si>
    <t>http://siteflow.fr</t>
  </si>
  <si>
    <t>Cloud-based field service management software for complex industrial operations</t>
  </si>
  <si>
    <t>2427399</t>
  </si>
  <si>
    <t>Beanstock</t>
  </si>
  <si>
    <t>https://app.dealroom.co/companies/beanstock_1</t>
  </si>
  <si>
    <t>http://beanstock.fr</t>
  </si>
  <si>
    <t>The incredibly simple rental investment</t>
  </si>
  <si>
    <t>2534</t>
  </si>
  <si>
    <t>Leetchi</t>
  </si>
  <si>
    <t>https://app.dealroom.co/companies/leetchi</t>
  </si>
  <si>
    <t>http://www.leetchi.com</t>
  </si>
  <si>
    <t>Allows you to easily collect and organize money for group payments</t>
  </si>
  <si>
    <t>919639</t>
  </si>
  <si>
    <t>HeyTeam</t>
  </si>
  <si>
    <t>https://app.dealroom.co/companies/heyteam</t>
  </si>
  <si>
    <t>http://www.heyteam.com</t>
  </si>
  <si>
    <t>Innovative solution that helps to manage onboarding/offboarding process in a new way</t>
  </si>
  <si>
    <t>27031</t>
  </si>
  <si>
    <t>Docker</t>
  </si>
  <si>
    <t>https://app.dealroom.co/companies/docker</t>
  </si>
  <si>
    <t>https://docker.com/</t>
  </si>
  <si>
    <t>A set of platform as a service products that use OS-level virtualization to deliver software in packages called containers</t>
  </si>
  <si>
    <t>1967035</t>
  </si>
  <si>
    <t>Heroes</t>
  </si>
  <si>
    <t>https://app.dealroom.co/companies/makeheroes</t>
  </si>
  <si>
    <t>http://makeheroes.co</t>
  </si>
  <si>
    <t>Heroes is a technology-driven ecommerce company that acquires, operates, and scales small and medium-sized brands with category-winning products on global marketplaces</t>
  </si>
  <si>
    <t>886347</t>
  </si>
  <si>
    <t>Exotec</t>
  </si>
  <si>
    <t>https://app.dealroom.co/companies/exotec_solutions</t>
  </si>
  <si>
    <t>https://www.exotec.com/</t>
  </si>
  <si>
    <t>Mobile robots to help in warehouse management</t>
  </si>
  <si>
    <t>79368</t>
  </si>
  <si>
    <t>Qapa</t>
  </si>
  <si>
    <t>https://app.dealroom.co/companies/qapa</t>
  </si>
  <si>
    <t>http://qapa.com</t>
  </si>
  <si>
    <t>Connecting job seekers and recruiters with a matching algorithm</t>
  </si>
  <si>
    <t>211896</t>
  </si>
  <si>
    <t>Ipanema Technologies</t>
  </si>
  <si>
    <t>https://app.dealroom.co/companies/ipanema_technologies</t>
  </si>
  <si>
    <t>http://ipanematech.com</t>
  </si>
  <si>
    <t>The leading provider of cost-effective network performance orchestration solutions for a better connected and collaborative world</t>
  </si>
  <si>
    <t>873671</t>
  </si>
  <si>
    <t>Bergamotte</t>
  </si>
  <si>
    <t>https://app.dealroom.co/companies/bergamotte</t>
  </si>
  <si>
    <t>https://www.bergamotte.com/</t>
  </si>
  <si>
    <t>Express fresh flowers delivery</t>
  </si>
  <si>
    <t>75074</t>
  </si>
  <si>
    <t>TVTY</t>
  </si>
  <si>
    <t>https://app.dealroom.co/companies/tvty_1</t>
  </si>
  <si>
    <t>http://www.tvty.tv/</t>
  </si>
  <si>
    <t>Optimizes the timing and context of digital campaigns</t>
  </si>
  <si>
    <t>3134585</t>
  </si>
  <si>
    <t>Aramis Group</t>
  </si>
  <si>
    <t>https://app.dealroom.co/companies/aramis_group</t>
  </si>
  <si>
    <t>http://aramis.group</t>
  </si>
  <si>
    <t>Reinventing how Europe buys cars</t>
  </si>
  <si>
    <t>158469</t>
  </si>
  <si>
    <t>Neurala</t>
  </si>
  <si>
    <t>https://app.dealroom.co/companies/neurala</t>
  </si>
  <si>
    <t>http://neurala.com</t>
  </si>
  <si>
    <t>Leverages its proprietary AI platform to empower companies to automate visual inspections</t>
  </si>
  <si>
    <t>238721</t>
  </si>
  <si>
    <t>GIROPTIC</t>
  </si>
  <si>
    <t>https://app.dealroom.co/companies/giroptic</t>
  </si>
  <si>
    <t>http://www.giroptic.com/</t>
  </si>
  <si>
    <t>Develops 360 imaging and video cameras</t>
  </si>
  <si>
    <t>124985</t>
  </si>
  <si>
    <t>TradingScreen</t>
  </si>
  <si>
    <t>https://app.dealroom.co/companies/tradingscreen</t>
  </si>
  <si>
    <t>http://tradingscreen.com</t>
  </si>
  <si>
    <t>SaaS provider of trading &amp; investment software solutions</t>
  </si>
  <si>
    <t>867600</t>
  </si>
  <si>
    <t>21 Buttons</t>
  </si>
  <si>
    <t>https://app.dealroom.co/companies/21_buttons</t>
  </si>
  <si>
    <t>http://www.21buttons.com</t>
  </si>
  <si>
    <t>Fashion social and shopping network</t>
  </si>
  <si>
    <t>3202263</t>
  </si>
  <si>
    <t>ADAPTA studio</t>
  </si>
  <si>
    <t>https://app.dealroom.co/companies/adapta_studio</t>
  </si>
  <si>
    <t>https://adapta.studio/</t>
  </si>
  <si>
    <t>ADAPTA studio - efficient and accurate: real-time ready objects in the cloud</t>
  </si>
  <si>
    <t>2931061</t>
  </si>
  <si>
    <t>360 Disruptech EU</t>
  </si>
  <si>
    <t>https://app.dealroom.co/companies/360_disruptech_eu</t>
  </si>
  <si>
    <t>20347</t>
  </si>
  <si>
    <t>Linkfluence</t>
  </si>
  <si>
    <t>https://app.dealroom.co/companies/linkfluence</t>
  </si>
  <si>
    <t>http://linkfluence.com</t>
  </si>
  <si>
    <t>Helping you understand your customers better</t>
  </si>
  <si>
    <t>1880712</t>
  </si>
  <si>
    <t>Inxpect</t>
  </si>
  <si>
    <t>https://app.dealroom.co/companies/inxpect</t>
  </si>
  <si>
    <t>https://www.inxpect.com</t>
  </si>
  <si>
    <t>Sense the world in 3D</t>
  </si>
  <si>
    <t>923651</t>
  </si>
  <si>
    <t>Alsid</t>
  </si>
  <si>
    <t>https://app.dealroom.co/companies/alsid</t>
  </si>
  <si>
    <t>https://www.alsid.com/</t>
  </si>
  <si>
    <t>Helps companies secure their active directory infrastructures through prevention and monitoring</t>
  </si>
  <si>
    <t>221020</t>
  </si>
  <si>
    <t>Tiller</t>
  </si>
  <si>
    <t>https://app.dealroom.co/companies/tiller_systems</t>
  </si>
  <si>
    <t>https://www.tillersystems.com/</t>
  </si>
  <si>
    <t>An end-to-end point-of-sale solution that brings together on-side &amp; online ordering, payment, delivery, stock management, loyalty, reservations and analytics</t>
  </si>
  <si>
    <t>5059661</t>
  </si>
  <si>
    <t>Bi-rex</t>
  </si>
  <si>
    <t>https://app.dealroom.co/companies/bi_rex_</t>
  </si>
  <si>
    <t>https://www.bi-rex.net/</t>
  </si>
  <si>
    <t>Bi-rex developed a sustainable process to transform agricultural waste into cellulose and chitin</t>
  </si>
  <si>
    <t>1992425</t>
  </si>
  <si>
    <t>Pallon (formerly Hades)</t>
  </si>
  <si>
    <t>https://app.dealroom.co/companies/pallon_formerly_hades__1</t>
  </si>
  <si>
    <t>http://pallon.com</t>
  </si>
  <si>
    <t>Using machine learning to detect defects in sewer inspection videos –  faster, more objective and less error-prone</t>
  </si>
  <si>
    <t>899343</t>
  </si>
  <si>
    <t>In&amp;motion</t>
  </si>
  <si>
    <t>https://app.dealroom.co/companies/in_motion</t>
  </si>
  <si>
    <t>https://www.inemotion.com/</t>
  </si>
  <si>
    <t>Proposes smart and wearable airbags, efficient suitable, and accessible with one goal: save lives of people in motion</t>
  </si>
  <si>
    <t>1512079</t>
  </si>
  <si>
    <t>Phononic Vibes</t>
  </si>
  <si>
    <t>https://app.dealroom.co/companies/phononic_vibes</t>
  </si>
  <si>
    <t>https://phononic-vibes.com/</t>
  </si>
  <si>
    <t>Introduces a new patented technology for vibration and noise control and isolation, with a circular economy approach</t>
  </si>
  <si>
    <t>72816</t>
  </si>
  <si>
    <t>Signaturit</t>
  </si>
  <si>
    <t>https://app.dealroom.co/companies/signaturit</t>
  </si>
  <si>
    <t>https://www.signaturit.com</t>
  </si>
  <si>
    <t>Electronic signature and document management software platform to send and sign documents</t>
  </si>
  <si>
    <t>3388</t>
  </si>
  <si>
    <t>Withings</t>
  </si>
  <si>
    <t>https://app.dealroom.co/companies/withings</t>
  </si>
  <si>
    <t>http://www.withings.com</t>
  </si>
  <si>
    <t>Creates smart products and apps to take care of yourself and your loved ones in a new and easy way</t>
  </si>
  <si>
    <t>882707</t>
  </si>
  <si>
    <t>Milkman Deliveries</t>
  </si>
  <si>
    <t>https://app.dealroom.co/companies/milkman_deliveries</t>
  </si>
  <si>
    <t>http://www.milkman.it/</t>
  </si>
  <si>
    <t>Entitles everyone to schedule the delivery of his own parcels</t>
  </si>
  <si>
    <t>891862</t>
  </si>
  <si>
    <t>Qopius</t>
  </si>
  <si>
    <t>https://app.dealroom.co/companies/qopius</t>
  </si>
  <si>
    <t>https://www.qopius.com/</t>
  </si>
  <si>
    <t>Constructing the world’s biggest AI-powered image recognition engine for digitizing supermarket shelves, that means detecting and recognizing every consumer goods product from images and video, to finally achieve the fully connected store</t>
  </si>
  <si>
    <t>949114</t>
  </si>
  <si>
    <t>Traefik</t>
  </si>
  <si>
    <t>https://app.dealroom.co/companies/traefik</t>
  </si>
  <si>
    <t>http://traefik.io/</t>
  </si>
  <si>
    <t>Modern HTTP reverse proxy and load balancer made to deploy microservices with ease</t>
  </si>
  <si>
    <t>901214</t>
  </si>
  <si>
    <t>Containous</t>
  </si>
  <si>
    <t>https://app.dealroom.co/companies/containous</t>
  </si>
  <si>
    <t>https://containo.us/</t>
  </si>
  <si>
    <t>Open source infrastructure software for datacenters</t>
  </si>
  <si>
    <t>153164</t>
  </si>
  <si>
    <t>CharityStars</t>
  </si>
  <si>
    <t>https://app.dealroom.co/companies/charitystars</t>
  </si>
  <si>
    <t>http://charitystars.com</t>
  </si>
  <si>
    <t>Charity auction platform opened to non-profit organizations, artists, and private collectors</t>
  </si>
  <si>
    <t>1678087</t>
  </si>
  <si>
    <t>PocketStudio</t>
  </si>
  <si>
    <t>https://app.dealroom.co/companies/pocketstudio</t>
  </si>
  <si>
    <t>https://www.pocketstudio.io/</t>
  </si>
  <si>
    <t>Is designed to allow filmmakers to easily create, play, and stream 3D animation sequences in real time</t>
  </si>
  <si>
    <t>894779</t>
  </si>
  <si>
    <t>Otherwise Insurance</t>
  </si>
  <si>
    <t>https://app.dealroom.co/companies/otherwise_insurance</t>
  </si>
  <si>
    <t>http://www.otherwise.fr</t>
  </si>
  <si>
    <t>Otherwise transforms into Lovys, a digital pet insurance company in France, providing comprehensive insurance for cats and dogs, with a 100% digital platform, quick claims, and a mission to improve the pet insurance industry</t>
  </si>
  <si>
    <t>964260</t>
  </si>
  <si>
    <t>Neutrino</t>
  </si>
  <si>
    <t>https://app.dealroom.co/companies/neutrino</t>
  </si>
  <si>
    <t>https://www.neutrino.nu/</t>
  </si>
  <si>
    <t>Developing a comprehensive platform for analyzing, tracking and investigating bitcoins’ blockchain and other virtual currencies</t>
  </si>
  <si>
    <t>893871</t>
  </si>
  <si>
    <t>Balyo</t>
  </si>
  <si>
    <t>https://app.dealroom.co/companies/balyo</t>
  </si>
  <si>
    <t>https://www.balyo.com/</t>
  </si>
  <si>
    <t>Robotic solutions for the automated transportation of pallets</t>
  </si>
  <si>
    <t>884681</t>
  </si>
  <si>
    <t>heycater!</t>
  </si>
  <si>
    <t>https://app.dealroom.co/companies/heycater_</t>
  </si>
  <si>
    <t>http://heycater.com</t>
  </si>
  <si>
    <t>The marketplace for ordering quality business catering online</t>
  </si>
  <si>
    <t>3027805</t>
  </si>
  <si>
    <t>https://app.dealroom.co/companies/bergamotte_1</t>
  </si>
  <si>
    <t>http://bergamotte.fr</t>
  </si>
  <si>
    <t>French online flower delivery service</t>
  </si>
  <si>
    <t>865638</t>
  </si>
  <si>
    <t>EnerBee</t>
  </si>
  <si>
    <t>https://app.dealroom.co/companies/enerbee</t>
  </si>
  <si>
    <t>http://enerbee.fr/</t>
  </si>
  <si>
    <t>An industrial start-up developing energy harvesters</t>
  </si>
  <si>
    <t>29585</t>
  </si>
  <si>
    <t>Musement</t>
  </si>
  <si>
    <t>https://app.dealroom.co/companies/musement</t>
  </si>
  <si>
    <t>http://www.musement.com/</t>
  </si>
  <si>
    <t>Find and book guided tours at top city attractions</t>
  </si>
  <si>
    <t>906875</t>
  </si>
  <si>
    <t>Waykonect</t>
  </si>
  <si>
    <t>https://app.dealroom.co/companies/waykonect</t>
  </si>
  <si>
    <t>http://waykonect.com/</t>
  </si>
  <si>
    <t>Waykonect is a SaaS that optimizes and simplifies the vehicle fleet management.</t>
  </si>
  <si>
    <t>877429</t>
  </si>
  <si>
    <t>Tediber</t>
  </si>
  <si>
    <t>https://app.dealroom.co/companies/tediber</t>
  </si>
  <si>
    <t>https://www.tediber.com/</t>
  </si>
  <si>
    <t>A Teddy Bear-inspired bedding brand offering comfortable and cozy sleep solutions for all ages</t>
  </si>
  <si>
    <t>868614</t>
  </si>
  <si>
    <t>Quitoque</t>
  </si>
  <si>
    <t>https://app.dealroom.co/companies/quitoque</t>
  </si>
  <si>
    <t>https://www.quitoque.fr</t>
  </si>
  <si>
    <t>Food delivery platform with many recipies</t>
  </si>
  <si>
    <t>945530</t>
  </si>
  <si>
    <t>Bruno</t>
  </si>
  <si>
    <t>https://app.dealroom.co/companies/bruno</t>
  </si>
  <si>
    <t>https://www.hibruno.com/</t>
  </si>
  <si>
    <t>Personal assistant on Messenger, which encourages the user to save amounts less than 50 euros</t>
  </si>
  <si>
    <t>3368400</t>
  </si>
  <si>
    <t>New Flow Technology</t>
  </si>
  <si>
    <t>https://app.dealroom.co/companies/new_flow_technology</t>
  </si>
  <si>
    <t>http://nflow.cn</t>
  </si>
  <si>
    <t>A technology company that focuses on providing technical empowerment for financial institutions</t>
  </si>
  <si>
    <t>882571</t>
  </si>
  <si>
    <t>FoodChéri</t>
  </si>
  <si>
    <t>https://app.dealroom.co/companies/foodch_ri</t>
  </si>
  <si>
    <t>https://www.foodcheri.com/</t>
  </si>
  <si>
    <t>Balanced meals every day prepared by professional cooks</t>
  </si>
  <si>
    <t>33933</t>
  </si>
  <si>
    <t>BeMyEye</t>
  </si>
  <si>
    <t>https://app.dealroom.co/companies/bemyeye</t>
  </si>
  <si>
    <t>https://www.bemyeye.com/</t>
  </si>
  <si>
    <t>We identify gaps in execution across thousands of stores, putting this directly in the hands of field reps &amp; managers so they can take action where and when it matters</t>
  </si>
  <si>
    <t>892585</t>
  </si>
  <si>
    <t>Invendo medical</t>
  </si>
  <si>
    <t>https://app.dealroom.co/companies/invendo_medical</t>
  </si>
  <si>
    <t>http://www.invendo-medical.com</t>
  </si>
  <si>
    <t>Developer and distributor of sterile, single-use and light-weight robotically-assisted HD endoscopy products.</t>
  </si>
  <si>
    <t>75025</t>
  </si>
  <si>
    <t>Save</t>
  </si>
  <si>
    <t>https://app.dealroom.co/companies/save_my_smartphone</t>
  </si>
  <si>
    <t>https://www.save.co/</t>
  </si>
  <si>
    <t>Repairs smartphones in a very short period of time</t>
  </si>
  <si>
    <t>4999</t>
  </si>
  <si>
    <t>Boomlagoon</t>
  </si>
  <si>
    <t>https://app.dealroom.co/companies/boomlagoon</t>
  </si>
  <si>
    <t>http://www.boomlagoon.com</t>
  </si>
  <si>
    <t>Mobile game developer creating free-to-play social and engaging games</t>
  </si>
  <si>
    <t>20386</t>
  </si>
  <si>
    <t>Infinit</t>
  </si>
  <si>
    <t>https://app.dealroom.co/companies/infinit</t>
  </si>
  <si>
    <t>https://infinit.sh/</t>
  </si>
  <si>
    <t>The Most Easiest-est Way to Send Files</t>
  </si>
  <si>
    <t>30081</t>
  </si>
  <si>
    <t>Unilend</t>
  </si>
  <si>
    <t>https://app.dealroom.co/companies/unilend</t>
  </si>
  <si>
    <t>https://www.unilend.fr/</t>
  </si>
  <si>
    <t>Crowdlending platform for SMEs</t>
  </si>
  <si>
    <t>399680</t>
  </si>
  <si>
    <t>BFINANCE</t>
  </si>
  <si>
    <t>https://app.dealroom.co/companies/bfinance_uk_limited</t>
  </si>
  <si>
    <t>http://www.bfinance.com</t>
  </si>
  <si>
    <t>Europe’s leading technology-enabled broker of non-quoted financial services.</t>
  </si>
  <si>
    <t>11394</t>
  </si>
  <si>
    <t>DoveConviene - Shopfully</t>
  </si>
  <si>
    <t>https://app.dealroom.co/companies/doveconviene</t>
  </si>
  <si>
    <t>http://www.doveconviene.it</t>
  </si>
  <si>
    <t>Discounts and addresses of local stores</t>
  </si>
  <si>
    <t>394532</t>
  </si>
  <si>
    <t>Chictypes</t>
  </si>
  <si>
    <t>https://app.dealroom.co/companies/chictypes</t>
  </si>
  <si>
    <t>https://www.hockerty.fr</t>
  </si>
  <si>
    <t>Personal clothing shopping service for men</t>
  </si>
  <si>
    <t>3382</t>
  </si>
  <si>
    <t>Windeln.de</t>
  </si>
  <si>
    <t>https://app.dealroom.co/companies/windeln_de</t>
  </si>
  <si>
    <t>http://www.windeln.de</t>
  </si>
  <si>
    <t>Germany's online shop for the daily required baby products</t>
  </si>
  <si>
    <t>204764</t>
  </si>
  <si>
    <t>Evergig</t>
  </si>
  <si>
    <t>https://app.dealroom.co/companies/evergig</t>
  </si>
  <si>
    <t>http://evergig.com</t>
  </si>
  <si>
    <t>Concerts’ massively multi-pov videos</t>
  </si>
  <si>
    <t>212458</t>
  </si>
  <si>
    <t>InfoVista</t>
  </si>
  <si>
    <t>https://app.dealroom.co/companies/infovista</t>
  </si>
  <si>
    <t>http://infovista.com</t>
  </si>
  <si>
    <t>A unified platform for network performance, application performance, and sla management</t>
  </si>
  <si>
    <t>13872</t>
  </si>
  <si>
    <t>E-Blink</t>
  </si>
  <si>
    <t>https://app.dealroom.co/companies/e_blink</t>
  </si>
  <si>
    <t>http://www.e-blink.com</t>
  </si>
  <si>
    <t>Designs and develops alternative solutions for the deployment of mobile network base stations</t>
  </si>
  <si>
    <t>78872</t>
  </si>
  <si>
    <t>Telit Wireless Solutions</t>
  </si>
  <si>
    <t>https://app.dealroom.co/companies/telit_wireless_solutions</t>
  </si>
  <si>
    <t>http://www.telit.com</t>
  </si>
  <si>
    <t>Global leader in Internet of Things enablement</t>
  </si>
  <si>
    <t>892648</t>
  </si>
  <si>
    <t>THERESON</t>
  </si>
  <si>
    <t>https://app.dealroom.co/companies/thereson</t>
  </si>
  <si>
    <t>http://www.thereson.com</t>
  </si>
  <si>
    <t>Proprietary technology and method to treat acute and chronic skin wounds and orthopaedic disorders.</t>
  </si>
  <si>
    <t>20958</t>
  </si>
  <si>
    <t>Jobmetoo</t>
  </si>
  <si>
    <t>https://app.dealroom.co/companies/jobmetoo</t>
  </si>
  <si>
    <t>http://www.jobmetoo.com</t>
  </si>
  <si>
    <t>Online recruitment service specially for disabled people.</t>
  </si>
  <si>
    <t>160263</t>
  </si>
  <si>
    <t>Yellow Korner</t>
  </si>
  <si>
    <t>https://app.dealroom.co/companies/yellow_korner</t>
  </si>
  <si>
    <t>http://en.yellowkorner.com</t>
  </si>
  <si>
    <t>YellowKorner S.A. is engaged in sale of art photographs online. It offers a panorama of contemporary photography worldwide related to</t>
  </si>
  <si>
    <t>3979</t>
  </si>
  <si>
    <t>What's In My Handbag</t>
  </si>
  <si>
    <t>https://app.dealroom.co/companies/what_s_in_my_handbag</t>
  </si>
  <si>
    <t>http://www.whatsinmyhandbag.com</t>
  </si>
  <si>
    <t>An online network helping you to discover and try luxury beauty products</t>
  </si>
  <si>
    <t>1481995</t>
  </si>
  <si>
    <t>Sojeans</t>
  </si>
  <si>
    <t>https://app.dealroom.co/companies/sojeans</t>
  </si>
  <si>
    <t>http://sojeans.com</t>
  </si>
  <si>
    <t>Concept store e-shop, passionate about denim and fashion with latest trends</t>
  </si>
  <si>
    <t>8838</t>
  </si>
  <si>
    <t>BMEYE</t>
  </si>
  <si>
    <t>https://app.dealroom.co/companies/bmeye</t>
  </si>
  <si>
    <t>http://www.bmeye.com</t>
  </si>
  <si>
    <t>Acquired by Edwards Lifesciences</t>
  </si>
  <si>
    <t>11891</t>
  </si>
  <si>
    <t>Euroffice</t>
  </si>
  <si>
    <t>https://app.dealroom.co/companies/euroffice</t>
  </si>
  <si>
    <t>http://www.euroffice.co.uk</t>
  </si>
  <si>
    <t>Office supplies e-commerce</t>
  </si>
  <si>
    <t>79384</t>
  </si>
  <si>
    <t>Smartdate</t>
  </si>
  <si>
    <t>https://app.dealroom.co/companies/smartdate</t>
  </si>
  <si>
    <t>http://smartdate.com</t>
  </si>
  <si>
    <t>Smartdate is an international online dating platform that is fully integrated with Facebook and features collaborative matching.</t>
  </si>
  <si>
    <t>4111760</t>
  </si>
  <si>
    <t>Nse Industry</t>
  </si>
  <si>
    <t>https://app.dealroom.co/companies/nse_industry_1</t>
  </si>
  <si>
    <t>http://nseindustry.com</t>
  </si>
  <si>
    <t>The new Waste to Energy Company</t>
  </si>
  <si>
    <t>892587</t>
  </si>
  <si>
    <t>Newlisi</t>
  </si>
  <si>
    <t>https://app.dealroom.co/companies/neslisi</t>
  </si>
  <si>
    <t>http://www.newlisi.com/en/</t>
  </si>
  <si>
    <t>Chemical Sludge Reduction technology.</t>
  </si>
  <si>
    <t>101296</t>
  </si>
  <si>
    <t>MutuiOnline Group</t>
  </si>
  <si>
    <t>https://app.dealroom.co/companies/mutuionline</t>
  </si>
  <si>
    <t>http://mutuionline.it</t>
  </si>
  <si>
    <t>Leading retail credit and insurance broker through remote channels and a leading provider of credit-related outsourcing services to lenders in Italy</t>
  </si>
  <si>
    <t>965605</t>
  </si>
  <si>
    <t>Similar Pages</t>
  </si>
  <si>
    <t>https://app.dealroom.co/companies/similar_pages</t>
  </si>
  <si>
    <t>http://www.similarpages.com</t>
  </si>
  <si>
    <t>SimilarPages.com - Search Similar. Find More</t>
  </si>
  <si>
    <t>1483584</t>
  </si>
  <si>
    <t>VUPEN Security</t>
  </si>
  <si>
    <t>https://app.dealroom.co/companies/vupen_security</t>
  </si>
  <si>
    <t>http://vupen.com</t>
  </si>
  <si>
    <t>Defensive and offensive cyber security intelligence and advanced in-house vulnerability research</t>
  </si>
  <si>
    <t>88403</t>
  </si>
  <si>
    <t>Monte Cristo</t>
  </si>
  <si>
    <t>https://app.dealroom.co/companies/monte_cristo</t>
  </si>
  <si>
    <t>http://montecristogames.com</t>
  </si>
  <si>
    <t>montecristogames.com - Deze website is te koop! - de beste bron van informatie over montecristogames.</t>
  </si>
  <si>
    <t>16116</t>
  </si>
  <si>
    <t>Sien</t>
  </si>
  <si>
    <t>https://app.dealroom.co/companies/iminent</t>
  </si>
  <si>
    <t>http://www.iminent.com/en</t>
  </si>
  <si>
    <t>community and content based services over the most used instant messaging networks.</t>
  </si>
  <si>
    <t>908143</t>
  </si>
  <si>
    <t>Tradus</t>
  </si>
  <si>
    <t>https://app.dealroom.co/companies/tradus_com</t>
  </si>
  <si>
    <t>http://Tradus.com</t>
  </si>
  <si>
    <t>Global marketplace for used commercial vehicles and pre-owned equipment. Part of OLX Group</t>
  </si>
  <si>
    <t>892583</t>
  </si>
  <si>
    <t>Erenis</t>
  </si>
  <si>
    <t>https://app.dealroom.co/companies/erenis</t>
  </si>
  <si>
    <t>https://www.fibreoptique.neuf.fr/</t>
  </si>
  <si>
    <t>Triple play telecommunication operator in the Paris area.</t>
  </si>
  <si>
    <t>1478034</t>
  </si>
  <si>
    <t>Smartjog</t>
  </si>
  <si>
    <t>https://app.dealroom.co/companies/smartjog</t>
  </si>
  <si>
    <t>http://cognacqjayimage.com</t>
  </si>
  <si>
    <t>Digital delivery, file transfer, and cloud storage services</t>
  </si>
  <si>
    <t>15148</t>
  </si>
  <si>
    <t>Freever</t>
  </si>
  <si>
    <t>https://app.dealroom.co/companies/freever</t>
  </si>
  <si>
    <t>http://freever.eu</t>
  </si>
  <si>
    <t>892582</t>
  </si>
  <si>
    <t>Adomos</t>
  </si>
  <si>
    <t>https://app.dealroom.co/companies/adomos</t>
  </si>
  <si>
    <t>http://www.adomos.com</t>
  </si>
  <si>
    <t>French leader of the online brokerage in Real Estate industry.</t>
  </si>
  <si>
    <t>892645</t>
  </si>
  <si>
    <t>Soamai</t>
  </si>
  <si>
    <t>https://app.dealroom.co/companies/soamai</t>
  </si>
  <si>
    <t>https://www.asg.com</t>
  </si>
  <si>
    <t>Software solutions that can enhance their IT assets.</t>
  </si>
  <si>
    <t>980241</t>
  </si>
  <si>
    <t>Co.Import</t>
  </si>
  <si>
    <t>https://app.dealroom.co/companies/co_import</t>
  </si>
  <si>
    <t>http://www.coimport.com</t>
  </si>
  <si>
    <t>Co.Import is a leading distributor of house accessories and has approximately 40 selling points in Italy</t>
  </si>
  <si>
    <t>2024590</t>
  </si>
  <si>
    <t>https://app.dealroom.co/companies/erenis_1</t>
  </si>
  <si>
    <t>http://erenis.com.tr</t>
  </si>
  <si>
    <t>Offers high quality of textiles</t>
  </si>
  <si>
    <t>5182735</t>
  </si>
  <si>
    <t>Phononic vibes srl</t>
  </si>
  <si>
    <t>https://app.dealroom.co/companies/phononic_vibes_srl</t>
  </si>
  <si>
    <t>http://phononicvibes.com</t>
  </si>
  <si>
    <t>4803343</t>
  </si>
  <si>
    <t>https://app.dealroom.co/companies/beanstock_2</t>
  </si>
  <si>
    <t>http://beanstock.com</t>
  </si>
  <si>
    <t>Find profitable rental investment projects in Paris and everywhere in France</t>
  </si>
  <si>
    <t>2987744</t>
  </si>
  <si>
    <t>Doveconviene.it</t>
  </si>
  <si>
    <t>https://app.dealroom.co/companies/doveconviene_it</t>
  </si>
  <si>
    <t>http://corporate.shopfully.com</t>
  </si>
  <si>
    <t>1832158</t>
  </si>
  <si>
    <t>The socialite family</t>
  </si>
  <si>
    <t>https://app.dealroom.co/companies/the_socialite_family</t>
  </si>
  <si>
    <t>https://www.thesocialitefamily.com/</t>
  </si>
  <si>
    <t>Thinking globally and collectively in architecture</t>
  </si>
  <si>
    <t>892586</t>
  </si>
  <si>
    <t>Selftrade</t>
  </si>
  <si>
    <t>https://app.dealroom.co/companies/selftrade</t>
  </si>
  <si>
    <t>http://selftrade.co.uk</t>
  </si>
  <si>
    <t>Execution-only stockbroker offering online and telephone services.</t>
  </si>
  <si>
    <t>892584</t>
  </si>
  <si>
    <t>Arkena</t>
  </si>
  <si>
    <t>https://app.dealroom.co/companies/arkena</t>
  </si>
  <si>
    <t>http://www.arkena.com</t>
  </si>
  <si>
    <t>Video Hosting &amp; Media Asset Management.</t>
  </si>
  <si>
    <t>Strasbourg</t>
  </si>
  <si>
    <t>Milan</t>
  </si>
  <si>
    <t>Paris</t>
  </si>
  <si>
    <t>Nanterre</t>
  </si>
  <si>
    <t>Villeurbanne</t>
  </si>
  <si>
    <t>Tel Aviv-Yafo</t>
  </si>
  <si>
    <t>Austria</t>
  </si>
  <si>
    <t>Vienna</t>
  </si>
  <si>
    <t>Saint-Sulpice</t>
  </si>
  <si>
    <t>Rovereto</t>
  </si>
  <si>
    <t>Rennes</t>
  </si>
  <si>
    <t>Bolzano</t>
  </si>
  <si>
    <t>Neuilly-sur-Seine</t>
  </si>
  <si>
    <t>Turin</t>
  </si>
  <si>
    <t>Tours</t>
  </si>
  <si>
    <t>La Couronne</t>
  </si>
  <si>
    <t>Rosh Haayin</t>
  </si>
  <si>
    <t>Gaggiano</t>
  </si>
  <si>
    <t>Nantes</t>
  </si>
  <si>
    <t>Sestu</t>
  </si>
  <si>
    <t>Padova</t>
  </si>
  <si>
    <t>Massy</t>
  </si>
  <si>
    <t>Huesca</t>
  </si>
  <si>
    <t>Florence</t>
  </si>
  <si>
    <t>Saint-Mandé</t>
  </si>
  <si>
    <t>Santa Clara</t>
  </si>
  <si>
    <t>Croix</t>
  </si>
  <si>
    <t>Fontenay-aux-Roses</t>
  </si>
  <si>
    <t>Arcueil</t>
  </si>
  <si>
    <t>Lille</t>
  </si>
  <si>
    <t>Brescia</t>
  </si>
  <si>
    <t>Annecy</t>
  </si>
  <si>
    <t>Issy-les-Moulineaux</t>
  </si>
  <si>
    <t>Verona</t>
  </si>
  <si>
    <t>Lyon</t>
  </si>
  <si>
    <t>Saint-Ouen-sur-Seine</t>
  </si>
  <si>
    <t>Berlin</t>
  </si>
  <si>
    <t>Levallois-Perret</t>
  </si>
  <si>
    <t>Grenoble</t>
  </si>
  <si>
    <t>China</t>
  </si>
  <si>
    <t>Yuexiu District</t>
  </si>
  <si>
    <t>Sucy-en-Brie</t>
  </si>
  <si>
    <t>Kissing</t>
  </si>
  <si>
    <t>Puteaux</t>
  </si>
  <si>
    <t>Vénissieux</t>
  </si>
  <si>
    <t>Nancy</t>
  </si>
  <si>
    <t>Cento</t>
  </si>
  <si>
    <t>Aubervilliers</t>
  </si>
  <si>
    <t>Grünwald</t>
  </si>
  <si>
    <t>Boussy-Saint-Antoine</t>
  </si>
  <si>
    <t>Irvine</t>
  </si>
  <si>
    <t>Vimercate</t>
  </si>
  <si>
    <t>Amsterdam</t>
  </si>
  <si>
    <t>San Miniato</t>
  </si>
  <si>
    <t>Montpellier</t>
  </si>
  <si>
    <t>Le Versoud</t>
  </si>
  <si>
    <t>Ivry-sur-Seine</t>
  </si>
  <si>
    <t>Slovenia</t>
  </si>
  <si>
    <t>Ljubno ob Savinji</t>
  </si>
  <si>
    <t>Türkiye</t>
  </si>
  <si>
    <t>Osmangazi</t>
  </si>
  <si>
    <t>Sébastien Fiedorow (CEO,Co-Founder)</t>
  </si>
  <si>
    <t>Steven Bardey (CTO,Co-Founder)</t>
  </si>
  <si>
    <t>Marble studio;Norrsken VC;Bpifrance;Marblesstudio;360 Capital;High-Tech Gründerfonds;SEMIA</t>
  </si>
  <si>
    <t>incubator;venture_capital;venture_capital,sovereign_wealth_fund;corporate;venture_capital;venture_capital;accelerator</t>
  </si>
  <si>
    <t>5.5</t>
  </si>
  <si>
    <t>6.05</t>
  </si>
  <si>
    <t>radar de l'innovation;tech for business;greentech;observatoire deeptech;energy and greentech;methanol;carbon removal;carbon capture and storage;direct air capture;zero emission fuel;e-fuel;sustainable development goals;climate tech;carbon utilisation</t>
  </si>
  <si>
    <t>Federico Marchetti (CEO,Founder);Nicola Junior Vitto;Vincenzo Longo;Vincenzo Longo;Marco Deseri;Marco Credendino (CEO);Natalie Massenet (Co-Founder)</t>
  </si>
  <si>
    <t>Balderton Capital;360 Capital;Net-a-Porter;Alabbar Enterprises;Richemont;Farfetch;Alessandra Farnum;Mytheresa</t>
  </si>
  <si>
    <t>venture_capital;venture_capital;corporate;corporate;corporate;corporate;angel;corporate</t>
  </si>
  <si>
    <t>jan/2000</t>
  </si>
  <si>
    <t>Subsidiary;Public;Angel;Venture Capital</t>
  </si>
  <si>
    <t>verified unicorns and $1b exits;post ipo $1b;woman founder</t>
  </si>
  <si>
    <t>Francesco Putignano (Co-Founder)</t>
  </si>
  <si>
    <t>Emanuele Zamponi (Co-Founder);Riccardo Chiarelli (Co-Founder)</t>
  </si>
  <si>
    <t>Techstars;TechItalia:Lab;Startupbootcamp;360 Capital;CDP Venture Capital;Terna</t>
  </si>
  <si>
    <t>accelerator;accelerator;accelerator;venture_capital;venture_capital,sovereign_wealth_fund;corporate</t>
  </si>
  <si>
    <t>4.4</t>
  </si>
  <si>
    <t>4.84</t>
  </si>
  <si>
    <t>2.4</t>
  </si>
  <si>
    <t>industrial technology;construction tech</t>
  </si>
  <si>
    <t>Anthony Miossec</t>
  </si>
  <si>
    <t>AFI Ventures;Ventech;360 Capital</t>
  </si>
  <si>
    <t>2.2</t>
  </si>
  <si>
    <t>chronic disease;digital therapeutics</t>
  </si>
  <si>
    <t>Sophie Cornay;Jean-Baptiste L. (CEO,Founder)</t>
  </si>
  <si>
    <t>360 Capital;Ventech</t>
  </si>
  <si>
    <t>7.7</t>
  </si>
  <si>
    <t>insurtech admin tech;tech for business;radar de l'innovation</t>
  </si>
  <si>
    <t>Italy;Milan</t>
  </si>
  <si>
    <t>Lara Bonalume;Sergio Almagro Sotelo;Francisco Sierra (Director);chiara chimenti</t>
  </si>
  <si>
    <t>Giorgio Tinacci (CEO,Founder);Andrea Ballarini;Giovanni Barillari;Giuseppe Donvito (Board Observer);Marco Polenta (Board Member);Chiara Angori;Edoardo Ribichesu;Giulia Michieletto;Lorenzo Marzullo (Software Engineer)</t>
  </si>
  <si>
    <t>Picus Capital;Project A;360 Capital;Rancilio Cube;Rödl &amp; Partner;Amundi Private Equity Funds;iStarter;Exor Ventures;Greenoaks Capital Partners;Goldman Sachs;JPKE;Phillip Eissing;Exor;D.E. Shaw Group;Viola Credit;Intesa Sanpaolo;Loric Ventures;UniCredit;B Heroes;NEVA SGR;P101 Ventures;Bonsai Partners;Sébastien de Lafond;Fuse Venture Partners;Salica;Endeavor Catalyst;Kervis Asset Management;Boost Heroes</t>
  </si>
  <si>
    <t>venture_capital;venture_capital;venture_capital;family_office;corporate;private_equity;accelerator;corporate_venture_fund;venture_capital;venture_capital;venture_capital;angel;corporate;venture_capital;investment fund;corporate;venture_capital;corporate;venture_capital;venture_capital;venture_capital;venture_capital;angel;venture_capital;venture_capital;venture_capital;venture_capital;venture_capital</t>
  </si>
  <si>
    <t>239.95</t>
  </si>
  <si>
    <t>263.95</t>
  </si>
  <si>
    <t>sep/2017</t>
  </si>
  <si>
    <t>property management;ibuying;rumoured $1b</t>
  </si>
  <si>
    <t>Andrea Ballabio (CEO,Co-Founder);Jacopo Frigerio (Co-Founder)</t>
  </si>
  <si>
    <t>POLIMI Graduate School of Management;Eureka! Venture;360 Capital;Polytechnic University of Milan;EIC Fund;European Innovation Council</t>
  </si>
  <si>
    <t>university;venture_capital;venture_capital;university;venture_capital;government</t>
  </si>
  <si>
    <t>14.1</t>
  </si>
  <si>
    <t>15.51</t>
  </si>
  <si>
    <t>spinout;sensors;semiconductor designers and manufacturers;hard tech;eicfund;sensor tech;fabless;horizon europe</t>
  </si>
  <si>
    <t>Douglas Aguiar (CEO,Co-Founder);Emanuele Guglielmi (CTO,Co-Founder)</t>
  </si>
  <si>
    <t>360 Capital;Polytechnic University of Milan;Brembo;CDP Venture Capital;Levante Capital</t>
  </si>
  <si>
    <t>venture_capital;university;corporate;venture_capital,sovereign_wealth_fund;venture_capital</t>
  </si>
  <si>
    <t>future of computing;photonic sensors;semiconductor designers and manufacturers;photonic chips and processors;photonics tech;hard tech;spinout</t>
  </si>
  <si>
    <t>France;Paris</t>
  </si>
  <si>
    <t>Juliette Ginies (Chief of Staff);Olivier Rameil (Board Member,Investor);Aziz Rifi</t>
  </si>
  <si>
    <t>Pierre Desjardins (CEO,Co-Founder);Matthieu Desjardins (Managing Director,CTO,Co-Founder);Takis Kontos;Matthieu Delbecq;Jérémie Viennot;Pierre Desjardins (CEO,Co-Founder);Matthieu Desjardins (CTO,Co-Founder)</t>
  </si>
  <si>
    <t>360 Capital;Bpifrance;Airbus Ventures;BNP Paribas Développement;Octave Klaba;Agoranov;École normale supérieure;French National Centre for Scientific Research;Creative Destruction Lab;Stake Capital;Verve Ventures;European Innovation Council;EIC Fund;French Ministry of Defence;France 2030;Varsity;Olivier Rameil</t>
  </si>
  <si>
    <t>venture_capital;venture_capital,sovereign_wealth_fund;corporate_venture_fund;corporate_venture_fund;angel;accelerator;university;government &amp; non-profit;accelerator;venture_capital;venture_capital;government;venture_capital;government &amp; non-profit;investment fund;venture_capital;angel</t>
  </si>
  <si>
    <t>29.59</t>
  </si>
  <si>
    <t>32.55</t>
  </si>
  <si>
    <t>18</t>
  </si>
  <si>
    <t>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t>
  </si>
  <si>
    <t>Sophie Hue;Margherita Issoire;Laura Chouzy</t>
  </si>
  <si>
    <t>Arnaud Guerin (CEO);Arnaud Guérin (CEO,Co-Founder);Renaud Allioux (Co-Founder,Chief Innovation Officer);Sophie Hue;Francois Lavaste (Board Observer);Amaury Larreur de Farcy;Jerome Razniewski;Kiel Guédec (CTO);Wilfried De Kerchove De Denterghem;François Bourrier-Soifer (CEO);Nicolas Meijers;Jean-Yves COURTOIS (CEO)</t>
  </si>
  <si>
    <t>Tikehau Ace Capital;Bpifrance;360 Capital;Agoranov;ESA BIC SUD FRANCE;EUSPA;CASSINI Initiative;EIT Climate-KIC;Wendel;Safran</t>
  </si>
  <si>
    <t>private_equity,venture_capital;venture_capital,sovereign_wealth_fund;venture_capital;accelerator;accelerator;government;accelerator;accelerator;family_office;corporate</t>
  </si>
  <si>
    <t>38</t>
  </si>
  <si>
    <t>41.8</t>
  </si>
  <si>
    <t>220</t>
  </si>
  <si>
    <t>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t>
  </si>
  <si>
    <t>Clément HUBER;Jean-Baptiste Latil d'Albertas</t>
  </si>
  <si>
    <t>Christophe Sapet (CEO);Benedicte Gagnere (CFO);Sri Raghavan (CTO);Pascal Lecuyot (R&amp;D Director);Frédéric SARTOU (Head of Central);Etienne Hermite (CEO);Sophie Desormiere (CEO);Lies Haddad</t>
  </si>
  <si>
    <t>Orkos Capital;Keolis;Group8;Valeo;360 Capital;Bruno Bonnell;Gravitation;European Investment Bank;EIT Digital Accelerator;Robolution Capital;Karista;Welcome City Lab;BloombergNEF;Gaussin;Macnica Ventures</t>
  </si>
  <si>
    <t>investment fund;corporate;venture_capital;corporate;venture_capital;angel;venture_capital;government &amp; non-profit;accelerator;private_equity,venture_capital;venture_capital;venture_capital;corporate;corporate;venture_capital</t>
  </si>
  <si>
    <t>64.1</t>
  </si>
  <si>
    <t>70.51</t>
  </si>
  <si>
    <t>oct/2015</t>
  </si>
  <si>
    <t>Private Equity;Subsidiary;Public;Angel;Venture Capital;accelerator</t>
  </si>
  <si>
    <t>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t>
  </si>
  <si>
    <t>Federico Sforza (CEO,Co-Founder);Roberto Nicastro (Co-Founder,Chairman);Elena Adorno (Co-Founder,COO);Alessio Marras (Co-Founder,Chief Strategy);Federico Provinciali (Co-Founder);Andrea Correale (CFO,Co-Founder);Giovanni Beninati (Co-Founder,Chief Risk Officer);Ludovico Besana</t>
  </si>
  <si>
    <t>Generali;Banca IFIS;360 Capital;Gruppo Bertoldi;Banca Sella;Umberto Bottesini</t>
  </si>
  <si>
    <t>corporate;corporate;venture_capital;venture_capital;corporate;angel</t>
  </si>
  <si>
    <t>LENDING CAPITAL</t>
  </si>
  <si>
    <t>16</t>
  </si>
  <si>
    <t>business lending;sme;sme business loans;woman founder;challenger bank</t>
  </si>
  <si>
    <t>Kobi Marenko (CEO,Co-Founder);Noam Arkind (CTO,Co-Founder);Bill Latino (Sr. Director of Sales);Amos Baron (VP Hardware);Yoram Stettiner (Chief Scientific Officer,VP R&amp;D);Danny Klein (CFO);Ronit Fuchs (Head of Research,Algorithm,Head of Research and Algorithm);Shlomit Hacohen (CMO);Karine Pinto-Flomenboim (CFO);Ram Machness (VP Product,CBO);Gonen Barkan (Founder);OZ FIXMAN (COO);Mor Assia (Board Observer);Scott Crist (Board Member)</t>
  </si>
  <si>
    <t>OurCrowd;Canaan;Taya Ventures;O.G. Tech Ventures;360 Capital;Catalyst CEL Fund;BAIC;Hyundai Motor Company;SK Telecom;Hanwha Corporation;Canaan Partners Israel;Industrial Tech Acquisitions;M&amp;G Investments;Varana Capital;Texas Ventures;Eyal Waldman;O.G. Tech Ventures;Arc Ventures;LoftyInc Capital Management;Climate First;MissionBlue Capital Partners;iAngels;high-house.vc;Dan Bennett;Maniv Mobility</t>
  </si>
  <si>
    <t>crowdfunding;venture_capital;venture_capital;venture_capital;venture_capital;private_equity,venture_capital;corporate;corporate;corporate;corporate;venture_capital;corporate;corporate;venture_capital;private_equity,venture_capital;angel;venture_capital;venture_capital;venture_capital;accelerator;venture_capital;angel_fund,venture_capital;corporate;angel;venture_capital</t>
  </si>
  <si>
    <t>140.14</t>
  </si>
  <si>
    <t>154.15</t>
  </si>
  <si>
    <t>Public;Angel;Venture Capital;Crowdfunded;accelerator</t>
  </si>
  <si>
    <t>automotive;av radar;autonomous mobility;radar technology;hard tech;spac target;spac ipo announced;core ai;ai applications</t>
  </si>
  <si>
    <t>Leonardo Vezzati (Co-Founder);Aurora;Leonardo Vezzati (Co-Founder);Daniele Borlizzi;Leonardo Vezzati</t>
  </si>
  <si>
    <t>Aticco Ventures;B Heroes;Lakestar;360 Capital;14Peaks Capital;BIT - Believe in Tech;Secways;Growth Engine;Vento Ventures;Exor Ventures</t>
  </si>
  <si>
    <t>venture_capital;venture_capital;private_equity,venture_capital;venture_capital;venture_capital;angel_fund;venture_capital;venture_capital;corporate_venture_fund,venture_capital;corporate_venture_fund</t>
  </si>
  <si>
    <t>1.6</t>
  </si>
  <si>
    <t>1.76</t>
  </si>
  <si>
    <t>customer service;customer behaviour analytics;generative ai;genai applications;product development;productivity tools</t>
  </si>
  <si>
    <t>Jürgen Mayerhofer (CEO,Co-Founder);Maximiliane Resch (Marketing)</t>
  </si>
  <si>
    <t>Wolfgang Eichberger (Co-Founder,Co-owner,Chief Technology Officer);Cornelia Habetler (CFO);Johann Schutz (COO,CIO);Henri Isohanni (Board Observer)</t>
  </si>
  <si>
    <t>Emerald Technology Ventures;360 Capital;A2A;Helen Ventures;HEC Incubator;Zouk Capital;PUSH Ventures;Banpu NEXT;Vopak;Presidio Ventures;EnBW NewVentures;Terhi Vapola;Crispin Leick</t>
  </si>
  <si>
    <t>venture_capital;venture_capital;corporate;corporate_venture_fund;incubator;advisor,private_equity;venture_capital;corporate;corporate;corporate_venture_fund;venture_capital;angel;angel</t>
  </si>
  <si>
    <t>33.41</t>
  </si>
  <si>
    <t>36.75</t>
  </si>
  <si>
    <t>25.5</t>
  </si>
  <si>
    <t>algorithmic trading;climate tech;sustainable development goals;hard tech;fev et;core ai;ai applications;energy trading;grid technology</t>
  </si>
  <si>
    <t>Jurgi Camblong (CEO,Co-Founder);Lars Steinmetz (Co-Founder,President);Pierre Hutter (CSO and Co-Founder);Marylin Mermod (CFO);Tarik Dlala (VP Marketing);Damien Lapray (CCO);Kevin Puylaert (Territory Manager Outside of Europe);Zhenyu Xu (CTO);Esteban Czwan (VP Business Development);Adam Molyneaux (CIO);Dragos Constantin (Director);Abhimanyu Verma (CTO)</t>
  </si>
  <si>
    <t>Invoke Capital;Endeavour Vision;Marc Coucke;Balderton Capital;360 Capital;Alychlo;Swisscom Ventures;Generation Investment Management;Eurazeo;aMoon Fund;Hitachi;Credit Suisse;Pictet Alternative Advisors;MH Innov';Lars Fjeldsoe-Nielsen;Swiss Federal Institute of Technology Lausanne;ACE and Company;Fondation FIT;G4A;Perceptive Advisors;Zoe Fabian</t>
  </si>
  <si>
    <t>venture_capital;private_equity,venture_capital;angel;venture_capital;venture_capital;venture_capital;corporate_venture_fund;private_equity,venture_capital;private_equity,venture_capital;venture_capital;corporate;corporate;corporate;corporate_venture_fund;angel;university;private_equity,venture_capital;venture_capital;corporate_venture_fund;private_equity,venture_capital;angel</t>
  </si>
  <si>
    <t>223.62</t>
  </si>
  <si>
    <t>245.98</t>
  </si>
  <si>
    <t>45.45</t>
  </si>
  <si>
    <t>jan/2011</t>
  </si>
  <si>
    <t>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t>
  </si>
  <si>
    <t>Alessandro Greborio (CEO,Founder)</t>
  </si>
  <si>
    <t>Polihub;360 Capital;Polytechnic University of Milan;Primo Ventures</t>
  </si>
  <si>
    <t>accelerator;venture_capital;university;venture_capital</t>
  </si>
  <si>
    <t>4.24</t>
  </si>
  <si>
    <t>4.66</t>
  </si>
  <si>
    <t>hard tech;lithium-ion batteries;spinout;advanced materials</t>
  </si>
  <si>
    <t>Antonio Avitabile (Board Observer);Costantino Mariella (Board Observer);Nils Granath (Board Member,Investor)</t>
  </si>
  <si>
    <t>Sergei Lupashin (CTO,Founder,Chairman);Chris McCall (CEO);Christian Fuessinger;Cyril Halter (Board Member)</t>
  </si>
  <si>
    <t>Robolution Capital;Qualcomm Ventures;GoBeyond;European Innovation Council;Swiss ICT Investor Club (SICTIC);Credit Suisse Entrepreneur Capital;Techstars;GENIUS NY;Sony Innovation Fund;360 Capital;ETH Zurich;Gentian Investments;MSA Safety;The Tech Garden;XTX Ventures;Alexandre Perrin;VentureLab;Carbyne Partners;Nils Granath;Swisscanto Invest;Credit Suisse</t>
  </si>
  <si>
    <t>private_equity,venture_capital;corporate_venture_fund;venture_capital;government;venture_capital;corporate_venture_fund;accelerator;accelerator;corporate_venture_fund;venture_capital;university;private_equity,venture_capital;corporate;accelerator;corporate_venture_fund;angel;venture_capital;venture_capital;angel;venture_capital;corporate</t>
  </si>
  <si>
    <t>27.1</t>
  </si>
  <si>
    <t>29.81</t>
  </si>
  <si>
    <t>spinout;public safety;industrial drones;drones;eic;consumer electronics;industrial technology;industrial robotics;hard tech;broadcast;aerial photography;horizon europe</t>
  </si>
  <si>
    <t>Mathieu Roche (CEO,Co-Founder);Scott Menzer (COO,Founder);Pierre-Antoine Durgeat (CTO,Founder)</t>
  </si>
  <si>
    <t>360 Capital;Aperiam Ventures;Alliance Entreprendre;Progress Ventures;TransUnion;S4S Ventures;Seventure Partners;AXIO Capital</t>
  </si>
  <si>
    <t>venture_capital;venture_capital;venture_capital;venture_capital;corporate;investment fund;venture_capital;private_equity</t>
  </si>
  <si>
    <t>24.64</t>
  </si>
  <si>
    <t>Arnaud Chemineau</t>
  </si>
  <si>
    <t>Aymeric Grange (Co-Founder);Aude du Colombier (Board Member);Matthieu Lattes (Board Member);Marc Menase (Board Member,Investor);Marc Menasé (Board Member,Investor);Thomas Arnaudo (Co-Founder);Duong Phan;Romain Briand (Private Investor)</t>
  </si>
  <si>
    <t>Thibault Lamarque;Lawrence Leuschner;Founders Future;360 Capital;Anne-Carole Coen;White Star Capital;Blue Impact Ventures;Blue Oceans Partners;1000 Ocean Startups;Sarah Corne;Marc Menasé;Marc Menase;Guillaume Lestrade;Théodore Chastel</t>
  </si>
  <si>
    <t>angel;angel;venture_capital;venture_capital;angel;venture_capital;venture_capital;venture_capital;accelerator;angel;angel;angel;angel;angel</t>
  </si>
  <si>
    <t>31.77</t>
  </si>
  <si>
    <t>34.95</t>
  </si>
  <si>
    <t>21</t>
  </si>
  <si>
    <t>b corp;sustainable development goals;climate tech;waste reduction;circular economy</t>
  </si>
  <si>
    <t>Cyril Mathew</t>
  </si>
  <si>
    <t>Brian Armstrong (CEO,Co-Founder);Olaf Carlson-Wee;Barry Kwok;Charlie Lee;Dan Romero (Banking,International Expansion,International Expansion &amp; Banking);Adam White (Vice President,General Manager,Vice President and General Manager);Rob Witoff (Director);Daniel Coffman (Software Engineer);John Collins (Head of Government Affairs);Kristen Stone (Business Development);Nick Tomaino (Business Development Manager);Mircea Pasoi (Engineering Manager);Emilie Choi (Vice President,Business Development,Corporate,Corporate and Business Development);Connie Yang (Director of Design);Soups Ranjan (Director of Data Science);Adrienne Allen (Security Lead);Kari Sears (Compliance Product Manager);Tina Bhatnagar (Technology,VP,Operations,Operations and Technology);Luke Demi (Software Engineer);Peter Jihoon Kim (Head of Engineering,Wallet);Christian Mladenov;Steijn Pelle (Product Lead);Rose Kuan (Product,Intern,Design);Andres Uribe Gonzalez;Mario Bozic (CEO,Founder);Mike Armstrong (Chief of Staff);Moheeth Alvi (Product Manager,Product Management);Gokul Rajaram (Board Member);Vishal Gupta;AJ Asver;Surojit Chatterjee (CPO);Adam Traidman (Director);Kamran Ansari (Private Investor);Rob Witoff;Mei Liu;Nikhil Srinivasan;Nathalie McGrath (President);Harsha Bhat (Director);Emmanuel Goh;Akash Budhia</t>
  </si>
  <si>
    <t>Y Combinator;Union Square Ventures;Red Swan Ventures;SV Angel;Andreessen Horowitz;BBVA Ventures;Ribbit Capital;Greg Kidd;Garry Tan;FundersClub;Interplay;Jonathan Golden;Bobby Goodlatte;Digital Currency Group;Anthony Saleh;Queensbridge Venture Partners;Propel Venture Partners;USAA;BBVA;Threshold Ventures;Valor Capital Group;Blockchain Capital;Vayner/RSE;Fueled;Mitsubishi UFJ Capital;Sozo Ventures;DFJ Growth;Euronext;Battery Ventures;Greylock Partners;Spark Capital;Institutional Venture Partners;Draper Associates;Section 32;Wouter Kneepkens;Wellington Management;Tiger Global;Polychain Capital;Wonder Ventures;USAA Corporate Development;Initialized Capital;9Yards Capital;360 Capital;Nelstone Ventures;Next Ventures UK;Blockchain Fund Chelyabinsk;Notation Capital;Pritzker Group Venture Capital;Tusk Ventures;Kindred Ventures;Master Ventures;Pantera Capital;K2 Global;Version One Ventures;TechSquare Labs;Pegasus Tech Ventures;Proioxis Ventures;Paradigm;TRUE Capital Management;Manhattan Venture Partners;Fundamental Labs;Chainfund Capital;Ozi Amanat;Next Play Capital;Kingsley Advani;Marco Valta;Bracket Capital;S Ventures;Thirty Five Ventures;Shanti Bergel;Expanding Capital;Balyasny Asset Management;Digital Currency Group;Refactor Capital;A_Capital;Bonds Investment Group;Hard Yaka;Migration Capital;Perle Ventures;Reinventure;Trousdale Ventures;SquareOne Capital;ACrew Capital;Notable Capital;Homebrew;Inertia Ventures;ARK Invest;Pictet Asset Management;Starling Ventures;Mustafa Korkmaz;EQUIAM;Form Capital;Klaus Hommels;The National Pension Service of Korea;11-11 Ventures;Serena Ventures;Zachary Ginsburg;Leyden Ventures;David Mort;Nick Zagonis</t>
  </si>
  <si>
    <t>accelerator;venture_capital;venture_capital;venture_capital;venture_capital;corporate_venture_fund;venture_capital;angel;angel;venture_capital;family_office,venture_capital;angel;angel;corporate;angel;venture_capital;venture_capital;corporate;corporate;venture_capital;venture_capital;venture_capital;venture_capital;corporate;venture_capital;venture_capital;venture_capital;corporate;private_equity,venture_capital;venture_capital;venture_capital;private_equity,venture_capital;venture_capital;venture_capital;angel;private_equity,venture_capital;private_equity,venture_capital;venture_capital;venture_capital;corporate;venture_capital;venture_capital;venture_capital;venture_capital;venture_capital;family_office,venture_capital;venture_capital;private_equity,venture_capital;venture_capital;venture_capital;venture_capital;venture_capital;venture_capital;venture_capital;venture_capital,incubator;venture_capital;venture_capital;venture_capital;venture_capital;advisor,venture_capital;venture_capital;venture_capital;angel;venture_capital;angel;angel;private_equity,venture_capital;venture_capital;venture_capital;angel;venture_capital;venture_capital;corporate_venture_fund;venture_capital;venture_capital;venture_capital;venture_capital;venture_capital;venture_capital;venture_capital;venture_capital;family_office,venture_capital;venture_capital;venture_capital;venture_capital;venture_capital;corporate;corporate;venture_capital;angel;investment fund;venture_capital;angel;investment fund;venture_capital;venture_capital;angel;venture_capital;angel;angel</t>
  </si>
  <si>
    <t>575.82</t>
  </si>
  <si>
    <t>633.4</t>
  </si>
  <si>
    <t>909.09</t>
  </si>
  <si>
    <t>sep/2012</t>
  </si>
  <si>
    <t>Private Equity;Public;Angel;Venture Capital;accelerator</t>
  </si>
  <si>
    <t>decentralised applications;bitcoin;dapp;crypto exchange;crypto custodian;verified unicorns and $1b exits;currency;ethereum;hard tech;personal finance;cefi;crypto and web3;yc s12</t>
  </si>
  <si>
    <t>Andrea Raimondo (Co-Founder)</t>
  </si>
  <si>
    <t>Christian Varisco (CTO);Gabriele Fenoglio (Investor)</t>
  </si>
  <si>
    <t>0.8</t>
  </si>
  <si>
    <t>human resources</t>
  </si>
  <si>
    <t>Alexis Renard (Co-Founder);Emanuele Levi (Board Member);Laura Pallier (Co-Founder);Jean-Baptiste Escoyez (CTO);Romain Brunner;Jérémy Daubresse;Valentin Tjoncke</t>
  </si>
  <si>
    <t>360 Capital;Financière Saint James;Valar Ventures;Qonto;Yannis Yahiaoui;Yannis Yahiaoui</t>
  </si>
  <si>
    <t>venture_capital;family_office,venture_capital;venture_capital;corporate;angel;angel</t>
  </si>
  <si>
    <t>29.7</t>
  </si>
  <si>
    <t>accounting;cfo tech;woman founder;tech for business;radar de l'innovation</t>
  </si>
  <si>
    <t>Hugo Hubert (Board Observer)</t>
  </si>
  <si>
    <t>Jonathan GALIC (CTO,Co-Founder);Clément Galic (CEO,Co-Founder)</t>
  </si>
  <si>
    <t>Bpifrance;Nexeya;Breizh Up;Breizh Capital;Sofimac Innovation;360 Capital;Omnes Capital;Blue Oceans Partners;ESA BIC Nord France;S2G Ventures;FCP Innovacion SP;Unexo;Supernova Invest;ISALT Gestion;Ouest Valorisation;EUSPA;Cassini Business Accelerator;CASSINI Initiative;1000 Ocean Startups</t>
  </si>
  <si>
    <t>venture_capital,sovereign_wealth_fund;corporate;venture_capital;venture_capital;venture_capital;venture_capital;private_equity,venture_capital;venture_capital;accelerator;venture_capital;venture_capital;private_equity,venture_capital;venture_capital;advisor,venture_capital;advisor,incubator;government;accelerator;accelerator;accelerator</t>
  </si>
  <si>
    <t>95.61</t>
  </si>
  <si>
    <t>105.17</t>
  </si>
  <si>
    <t>61.63</t>
  </si>
  <si>
    <t>maritime;earth observation satellites;industry 4.0: robotics and iot;space tech;observatoire deeptech;french tech 2030;space tech for maritime;image recognition;space tech for energy;satellites;space tech for finance;space;space downstream;space upstream;geopositioning;bluetech;marine;hard tech;esa bic;esa;space dt;defence applications;esa sme;euspa;bluetech and ocean observation;dual-use tech;tech for business;participations bpifrance;radar de l'innovation</t>
  </si>
  <si>
    <t>Federico Sargenti (CEO);Marco Risi (CTO);Alessandro Angelini;Gianluca Parisi;Ivan Cogliati (Chief Marketing Analytics Product Officer);Michele Arisi;Marco Pierazzoli;Francesco Zanin;Sara Bernasconi;Salvatore Avveduto (CEO);Mattia Montepara</t>
  </si>
  <si>
    <t>Ivan Cogliati;Anna Podkowinska (CEO);Francesca Polo (Product Manager);Tomasz Chodorowicz (Associate);Simone Biagiotti;Riccardo Cirillo (Board Member);Francesca Polo (Head of Product);Alexandros Kazantzidis;Claudio La Barbera;Marco Lanza (Director,Head of Product)</t>
  </si>
  <si>
    <t>Innogest Capital;360 Capital;Club degli Investitori;Italian Angels for Growth;Boost Heroes;Custodi di Successo;Enrico Pandian;R-301 Capital;Ithaca Investments;DIP Capital;CDP Venture Capital;Verlinvest;Luxor Capital;DN Capital;C4 Ventures;Convivialité Ventures;Platina Partners;Fondo Italiano d'Investimento;Endeavor Catalyst;United Ventures;Rancilio Cube;Palella;B Heroes;3LB Seed Capital</t>
  </si>
  <si>
    <t>venture_capital;venture_capital;angel_fund,venture_capital;angel_fund,venture_capital;venture_capital;venture_capital;angel;venture_capital;family_office;venture_capital;venture_capital,sovereign_wealth_fund;family_office;investment fund;venture_capital;venture_capital;corporate_venture_fund;family_office,private_equity;private_equity,venture_capital;venture_capital;venture_capital;family_office;corporate;venture_capital;venture_capital</t>
  </si>
  <si>
    <t>135.56</t>
  </si>
  <si>
    <t>149.12</t>
  </si>
  <si>
    <t>0</t>
  </si>
  <si>
    <t>Private Equity;Subsidiary;Angel;Venture Capital</t>
  </si>
  <si>
    <t>b2b online marketplace;food delivery;groceries;woman founder</t>
  </si>
  <si>
    <t>Franz Uhl (Co-Founder)</t>
  </si>
  <si>
    <t>B4i - Bocconi for innovation;Growth Engine;360 Capital;Vesper Holding</t>
  </si>
  <si>
    <t>Mattia Bertolani</t>
  </si>
  <si>
    <t>Guglielmo Riva (COO,Founder);Carlo Villani (CEO,Founder);Daniel Kaidanovic (CTO,Founder)</t>
  </si>
  <si>
    <t>360 Capital;CDP Venture Capital</t>
  </si>
  <si>
    <t>venture_capital;venture_capital,sovereign_wealth_fund</t>
  </si>
  <si>
    <t>2.8</t>
  </si>
  <si>
    <t>3.08</t>
  </si>
  <si>
    <t>hard tech;packaging and containers;packaging solutions</t>
  </si>
  <si>
    <t>Rosa Scelsa (Co-Founder);Federica Signoriello (Co-Founder)</t>
  </si>
  <si>
    <t>360 Capital;Claudio Bellinzona;Nicola Drago;Fabio Zecchini</t>
  </si>
  <si>
    <t>venture_capital;angel;angel;angel</t>
  </si>
  <si>
    <t>1.1</t>
  </si>
  <si>
    <t>pets;pet food;woman founder</t>
  </si>
  <si>
    <t>Matti Kuivalainen (Board Member);Massimo Penasa (Co-Founder)</t>
  </si>
  <si>
    <t>CDP Venture Capital;Matti Kuivalainen;360 Capital</t>
  </si>
  <si>
    <t>venture_capital,sovereign_wealth_fund;angel;venture_capital</t>
  </si>
  <si>
    <t>3.3</t>
  </si>
  <si>
    <t>hard tech;industrial drones;industrial robotics;industrial technology</t>
  </si>
  <si>
    <t>Julien COTE (CEO,Co-Founder);Jeremy Teboul (Board Observer)</t>
  </si>
  <si>
    <t>Loic Marzin (CTO,Co-Founder);William Brachini (Customer Success Manager);Julien Coulon (Board Member);Loïc Marzin (CTO,Founder)</t>
  </si>
  <si>
    <t>Techstars;50 Partners;Sap.io;Promus Ventures;360 Capital;Statkraft Ventures</t>
  </si>
  <si>
    <t>accelerator;venture_capital;corporate_venture_fund,incubator;venture_capital;venture_capital;venture_capital</t>
  </si>
  <si>
    <t>29.69</t>
  </si>
  <si>
    <t>32.66</t>
  </si>
  <si>
    <t>17.8</t>
  </si>
  <si>
    <t>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t>
  </si>
  <si>
    <t>Xuan-Nga Cao (COO,Founder);Martin Denais (CEO,Co-Founder)</t>
  </si>
  <si>
    <t>360 Capital;Bpifrance;No Label Ventures;Thomas Clozel;Adrien Montfort</t>
  </si>
  <si>
    <t>venture_capital;venture_capital,sovereign_wealth_fund;venture_capital;angel;angel</t>
  </si>
  <si>
    <t>2.42</t>
  </si>
  <si>
    <t>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t>
  </si>
  <si>
    <t>Edoardo Monaco;Chiara D'Adamo (Co-Founder,COO)</t>
  </si>
  <si>
    <t>360 Capital;Club degli Investitori;CDP Venture Capital;PiemonteNext Fund</t>
  </si>
  <si>
    <t>venture_capital;angel_fund,venture_capital;venture_capital,sovereign_wealth_fund;venture_capital</t>
  </si>
  <si>
    <t>1.77</t>
  </si>
  <si>
    <t>1.95</t>
  </si>
  <si>
    <t>sustainable development goals;climate tech;carbon capture and storage;direct air capture;carbon removal;hard tech</t>
  </si>
  <si>
    <t>Atul Sinha;Giacomo Indiveri. (Co-Founder);Ingolf Held (CEO);Giacomo Indiveri (Co-Founder)</t>
  </si>
  <si>
    <t>360 Capital;IBionext;3T Finance;Bpifrance;Celeste Management;Institut de la Vision;3t Portugal;Snap;SATT LUTECH</t>
  </si>
  <si>
    <t>venture_capital;venture_capital;corporate;venture_capital,sovereign_wealth_fund;family_office;non-profit;venture_capital;corporate;investment fund</t>
  </si>
  <si>
    <t>29</t>
  </si>
  <si>
    <t>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t>
  </si>
  <si>
    <t>Claudio Spadacini (CEO,Founder);Dario Rizzi (CTO,Co-Founder);Francesco Oppici (CPO,Co-Founder)</t>
  </si>
  <si>
    <t>Plug and Play;Barclays;360 Capital;Novum Capital;A2A;CDP Venture Capital;European Innovation Council;NEVA SGR;Eni Next;Invitalia;Novum Capital Partners;Elemental Excelerator;Japan Energy Fund;Vopak;IDO Investments;SAGANA;Oman Investment Authority;EIC Fund;BloombergNEF</t>
  </si>
  <si>
    <t>venture_capital;corporate;venture_capital;private_equity,venture_capital;corporate;venture_capital,sovereign_wealth_fund;government;venture_capital;corporate_venture_fund,venture_capital;corporate;corporate;accelerator;venture_capital;corporate;venture_capital,sovereign_wealth_fund;venture_capital;sovereign_wealth_fund;venture_capital;corporate</t>
  </si>
  <si>
    <t>82.5</t>
  </si>
  <si>
    <t>90.75</t>
  </si>
  <si>
    <t>energy management system;novel energy;sustainable development goals;stationary energy storage;climate tech;hard tech;grid energy storage;long duration energy storage;eicfund;horizon europe;nif security and resilience;nif energy</t>
  </si>
  <si>
    <t>Luna Dacquet;Louis;Louis;John SLMJZ;Fosse Louis</t>
  </si>
  <si>
    <t>Louis Fosse (Co-Founder)</t>
  </si>
  <si>
    <t>Super Capital;360 Capital;Gregoire Mercier</t>
  </si>
  <si>
    <t>venture_capital;venture_capital;angel</t>
  </si>
  <si>
    <t>6.6</t>
  </si>
  <si>
    <t>preventive care;tech for business;radar de l'innovation</t>
  </si>
  <si>
    <t>Louis Bô (Board Member);Louis Bô (Board Member)</t>
  </si>
  <si>
    <t>Antoine Juan (CEO)</t>
  </si>
  <si>
    <t>Bpifrance;Ecomobility Ventures;Robolution Capital;Alto Invest;Poitou Charentes Innovation - PCI;360 Capital;Aquiti;Aqui-Invest;Ecomobility Ventures;IDEC</t>
  </si>
  <si>
    <t>venture_capital,sovereign_wealth_fund;venture_capital;private_equity,venture_capital;private_equity,venture_capital;investment fund;venture_capital;venture_capital;venture_capital;investment fund;corporate</t>
  </si>
  <si>
    <t>7.4</t>
  </si>
  <si>
    <t>8.14</t>
  </si>
  <si>
    <t>jul/2012</t>
  </si>
  <si>
    <t>innovation management;hard tech;mobility;industrial electrification;participations bpifrance;radar de l'innovation</t>
  </si>
  <si>
    <t>Carlalberto Guglielminotti (CEO,Co-Founder);Andrea Rossi (CBO);Paolo Bonetti (CFO);Ilaria Rosso (Co-Founder,Chief Innovation Officer);Emiliano Novo (Project Manager);Massimo Prelz;Giuseppe Artizzu (Director,Global Energy Strategy);Michela Costa (Executive Vice President of Operations);Sonia Levy-Odier (Director);Emanuela Banfi (Deputy Chairman);Nicola Vaninetti (R&amp;D,Vice President Products,Vice President Products &amp; R&amp;D);Paolo Morandi (Chief Operating Officer);Davide Peiretti (Director);Artela Filipi (Director of the CEO Office);Gabriele Marchegiani (Senior Vice President);Cesare Maifredi (Director);Daniele Rosati (Vice President Engineering);Cesare Maifredi (Director)</t>
  </si>
  <si>
    <t>360 Capital;Intesa Sanpaolo;UniCredit;Four Partners;Ersel Asset Management;Engie;Taiwan Cement;Caisse des Dépôts;European Union</t>
  </si>
  <si>
    <t>venture_capital;corporate;corporate;venture_capital;venture_capital;corporate;corporate;sovereign_wealth_fund;government &amp; non-profit</t>
  </si>
  <si>
    <t>96.8</t>
  </si>
  <si>
    <t>106.48</t>
  </si>
  <si>
    <t>70</t>
  </si>
  <si>
    <t>Subsidiary;Public;Venture Capital</t>
  </si>
  <si>
    <t>novel energy;woman founder;ev charging;sustainable development goals;ev charging hardware;stationary energy storage;battery;climate tech;electric mobility;hard tech;ev charging infrastructure;hydrogen;energy trading;grid technology;nif security and resilience;nif energy</t>
  </si>
  <si>
    <t>Omer David Keilaf (CEO,Co-Founder);Oren Buskila (Co-Founder,VP R&amp;D &amp; Co-Founder);Oren Rosenzweig (Board Member,Co Founder and Chief Business Officer);David Elooz (Chief Photonics Officer);Ronit Maor (Board Member);Nir Osiroff (Director);Andrew Klaus;Ophir Eisen (Director)</t>
  </si>
  <si>
    <t>Vertex Holdings;Magma Venture Partners;Amiti Ventures;Delek Group;360 Capital;Delphi;Magna International;Naver;Zohar Zisapel;Glory Ventures;Samsung Catalyst Fund;SBVA;China Merchants Capital;Shenzhen Capital Group;New Alliance Capital;Harel Group;Aptiv;Kunlun;Delek Motors;T Fund;7GC;Collective Growth Corporation;Plug and Play;OurCrowd;The Phoenix Company;Antara Capital;Cerca Partners;Vertex Ventures Israel;Sherman Li;Nicolas Autret</t>
  </si>
  <si>
    <t>venture_capital;venture_capital;venture_capital;corporate;venture_capital;corporate;corporate;corporate;angel;venture_capital;corporate_venture_fund;venture_capital;venture_capital;venture_capital;venture_capital;venture_capital;corporate;corporate;corporate;venture_capital;venture_capital;corporate;venture_capital;crowdfunding;corporate;investment fund;venture_capital;venture_capital;angel;angel</t>
  </si>
  <si>
    <t>440.96</t>
  </si>
  <si>
    <t>485.06</t>
  </si>
  <si>
    <t>59.09</t>
  </si>
  <si>
    <t>Public;Angel;Venture Capital;Crowdfunded</t>
  </si>
  <si>
    <t>remote sensing;spac ipo closed;automotive;mobility;autonomous mobility;verified unicorns and $1b exits;sensors;silicon photonics;lidar tech;semiconductor designers and manufacturers;lidar;photonics tech;from $1b exit to zebra;spac target;hard tech;core ai;sensor tech;ai applications</t>
  </si>
  <si>
    <t>Alberto Bussini (Chief Operating Officer);Andrea Boeri (CFO)</t>
  </si>
  <si>
    <t>European Innovation Council;Polihub;CDP Venture Capital;Plug and Play;360 Capital;Nova Capital</t>
  </si>
  <si>
    <t>government;accelerator;venture_capital,sovereign_wealth_fund;venture_capital;venture_capital;venture_capital</t>
  </si>
  <si>
    <t>5.05</t>
  </si>
  <si>
    <t>hard tech;horizon europe</t>
  </si>
  <si>
    <t>Nicolas Mondollot;Rob Spiro (Board Member,Founder);Alexandre Jais;Alexandre Jais;Pierre-Emmanuel Roger (CTO,Founder);Arthur Kenzo (Founder);Ralph Feghali (CEO,Founder)</t>
  </si>
  <si>
    <t>Kima Ventures;360 Capital;Alter Equity;BNP Paribas Développement;Bpifrance;David Sloo;Imagination machine;Cathay Innovation</t>
  </si>
  <si>
    <t>private_equity,venture_capital;venture_capital;private_equity,venture_capital;corporate_venture_fund;venture_capital,sovereign_wealth_fund;angel;accelerator;venture_capital</t>
  </si>
  <si>
    <t>31.9</t>
  </si>
  <si>
    <t>green buildings;sustainable development goals;solar energy;urban tech;climate tech;hard tech;residential solar;renewable energy</t>
  </si>
  <si>
    <t>Marco Brambilla (CTO)</t>
  </si>
  <si>
    <t>Davide Emiro</t>
  </si>
  <si>
    <t>360 Capital;Highland Europe;CDP Venture Capital;MEDIA Central</t>
  </si>
  <si>
    <t>venture_capital;venture_capital;venture_capital,sovereign_wealth_fund;corporate</t>
  </si>
  <si>
    <t>local search;group buying;social commerce;deal comparison;performance management;retail;pay per result</t>
  </si>
  <si>
    <t>Milo De Soricellis</t>
  </si>
  <si>
    <t>Piergiorgio Alotto (Co-Founder);Francesco Toso (CEO,Founder)</t>
  </si>
  <si>
    <t>Vertis;CDP- Acceleratore Imprese;Plug and Play;360 Capital;CDP Venture Capital;Startup Autobahn;University of Padua;Obloo Ventures;MK Venture Capital;Join Capital</t>
  </si>
  <si>
    <t>private_equity,venture_capital;accelerator;venture_capital;venture_capital;venture_capital,sovereign_wealth_fund;accelerator;university;venture_capital;angel_fund;venture_capital</t>
  </si>
  <si>
    <t>9.9</t>
  </si>
  <si>
    <t>smart sensor;embedding technology;hard tech;digital twin;software development;spinout;sustainable development goals;climate tech;ev battery;battery management system;ev motor</t>
  </si>
  <si>
    <t>Valentino</t>
  </si>
  <si>
    <t>Lorenzo Aquilante (CEO,Co-Founder,Founder);Mattia Tabaglio (CTO,Co-Founder);Daniele Ramirez (Co-Founder,COO,Founder);Stefano Dalla Gasperina (Co-Founder);Sofia Paganelli (Co-Founder)</t>
  </si>
  <si>
    <t>360 Capital;Polytechnic University of Milan;European Innovation Council;AVM Gestioni;Kilometro Rosso;Cysero VC;EIC Fund;Brembo Ventures;Genera;CDP Venture Capital</t>
  </si>
  <si>
    <t>venture_capital;university;government;venture_capital;corporate;venture_capital;venture_capital;corporate_venture_fund,venture_capital;venture_capital;venture_capital,sovereign_wealth_fund</t>
  </si>
  <si>
    <t>5.82</t>
  </si>
  <si>
    <t>6.4</t>
  </si>
  <si>
    <t>spinout;tech for hospitals &amp; clinics;hard tech;exoskeleton;woman founder;eicfund;horizon europe;medical robots</t>
  </si>
  <si>
    <t>Marco Alba (CFO,Co-Founder);Alessandro Chiaffredo (Advisor);Ivan Cogliati (Shareholder)</t>
  </si>
  <si>
    <t>Daniele Arduini (CEO,Co-Founder);Stefano Brigli Bongi (Co-Founder,Chairman);Enrico Berto (Co-Founder,Head of Product);Marco Alba (CFO,Founder);Enrico Berto (Founder);Stefano Brigli Bongi (Founder);Stefano Monolo</t>
  </si>
  <si>
    <t>360 Capital;SG Company;Francesco Inguscio;Michele Giliberti;Azimut Libera Impresa</t>
  </si>
  <si>
    <t>venture_capital;corporate;angel;angel;corporate</t>
  </si>
  <si>
    <t>9.47</t>
  </si>
  <si>
    <t>10.42</t>
  </si>
  <si>
    <t>Guillaume Gibault (President);sophie bernstein (Chief Customer Officer);Julien Wouters (Partner,CFO);Guillaume Gibault;Emanuele Levi (Board Member);Maximilian Ebrard;Clément Avice (CTO)</t>
  </si>
  <si>
    <t>360 Capital;Experienced Capital;Lita.co;Frederic Mazzella</t>
  </si>
  <si>
    <t>venture_capital;venture_capital;crowdfunding;angel</t>
  </si>
  <si>
    <t>5.59</t>
  </si>
  <si>
    <t>3.59</t>
  </si>
  <si>
    <t>ft 1000;b corp</t>
  </si>
  <si>
    <t>Thomas Pedegaye (Business Developer);Ethel Gosset;Louis Bô (Board Member);Louis Bô (Board Member)</t>
  </si>
  <si>
    <t>Mathieu Lemaire (CTO,Co-Founder);Adrien Fernandez Baca (CEO);Pierre Canard (Operations);Adrien Baca (CEO);Emanuele Levi (Board Member);Olivier Mathiot (Private Investor);Ning Lu;Aymeric Bouzy;Antoine Izsak (Board Member);Olivier Mathiot (Private Investor);David Macro</t>
  </si>
  <si>
    <t>360 Capital;Partech;Thierry Petit;DN Capital;Olivier Mathiot;BNP Paribas Développement;Bpifrance;First Bridge Ventures;Fuse Venture Partners;Eurazeo;Wilco;HEC Ventures;Harbert Growth Partners;Sébastien Fiedorow;Spyro Korsanos;Laura Roguet</t>
  </si>
  <si>
    <t>venture_capital;venture_capital;angel;venture_capital;angel;corporate_venture_fund;venture_capital,sovereign_wealth_fund;venture_capital;venture_capital;private_equity,venture_capital;accelerator;venture_capital;venture_capital;angel;angel;angel</t>
  </si>
  <si>
    <t>68.43</t>
  </si>
  <si>
    <t>75.27</t>
  </si>
  <si>
    <t>15</t>
  </si>
  <si>
    <t>shipping;supply chain management;inventory management;retail;ecommerce shipping;logistics tech;ecommerce logistics;industrial technology;tech for business;participations bpifrance;radar de l'innovation</t>
  </si>
  <si>
    <t>Alisa Pritchard (Head of Marketing);Nikola Sivacki (Senior Engineer,Co-Founder et COO chez MyTrooperS);Harry Davies</t>
  </si>
  <si>
    <t>Mikela Druckman (CEO,Co-Founder);Marco Paladini (Co-Founder,Senior Engineer);Ambarish Mitra (Co-Founder);Jochen Alt (Senior Advisor)</t>
  </si>
  <si>
    <t>Speedinvest;A2A;Plug and Play;Creative Destruction Lab;Unreasonable Group;Tech Nation;Home;Una Terra;Closed Loop Partners;Kinled Holding;Regeneration.VC;360 Capital;Planet Fund;Saber Capital;Cell VC;Amcor Corporate Venturing;Innovate UK;Kickstart Accelerator;Qatalyst Ventures;TiCapital;Tejo Ventures;Marie Outtier;Blue Taiga Ventures;Archipelago Ventures;Candy Ventures;Bollegraaf;Unreasonable Impact;Investbridge Capital;Amcor;Force Over Mass Capital</t>
  </si>
  <si>
    <t>venture_capital;corporate;venture_capital;accelerator;corporate;accelerator;corporate;venture_capital;private_equity,venture_capital;venture_capital;venture_capital;venture_capital;venture_capital;family_office;venture_capital;corporate_venture_fund,venture_capital;government;accelerator;corporate;venture_capital;venture_capital;angel;venture_capital;venture_capital;venture_capital;corporate;accelerator;venture_capital;corporate;venture_capital</t>
  </si>
  <si>
    <t>16.27</t>
  </si>
  <si>
    <t>17.9</t>
  </si>
  <si>
    <t>1.45</t>
  </si>
  <si>
    <t>recycling;waste reduction;woman founder;sustainable development goals;plastic pollution;industrial technology;climate tech;industrial analytics;hard tech;circular economy;plastic;ai applications;core ai</t>
  </si>
  <si>
    <t>Olivier Rameil (Board Member,Investor);Maxime Jambon;Estelle C;Segolene Battandier</t>
  </si>
  <si>
    <t>Paul Lascombes 1 (Co-Founder,Chief Scientific Officer);David Henri (CPO,Co-Founder);Nicolas Heitz (Co-Founder,COO (Directeur général délégué));Jean-Luc Maria (CEO,CTO,Co-Founder);Paul Lascombes (Co-Founder,Chief Scientist);Tyler Browder</t>
  </si>
  <si>
    <t>Bpifrance;360 Capital;European Innovation Council;Innovacom;iXO Private Equity;NCI;Normandie Capital Investissement;Karista;Wilco;Irdi Capital Investissement;Eurazeo;BNP Paribas;Banque Populaire Occitane;Celad;Institut Polytechnique de Paris;École Polytechnique de Paris;Olivier Rameil;Armand Thiberge;Turenne Capital;SATT Paris-Saclay</t>
  </si>
  <si>
    <t>venture_capital,sovereign_wealth_fund;venture_capital;government;venture_capital;private_equity,venture_capital;accelerator;private_equity,venture_capital;venture_capital;accelerator;private_equity,venture_capital;private_equity,venture_capital;corporate;corporate;corporate;university;university;angel;angel;venture_capital;investment fund</t>
  </si>
  <si>
    <t>67.65</t>
  </si>
  <si>
    <t>74.42</t>
  </si>
  <si>
    <t>52.73</t>
  </si>
  <si>
    <t>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t>
  </si>
  <si>
    <t>Davide Villano;Luca Papaleo (Co-Founder,COO);Mattia Franco (CEO);David Pilco (Regional Director Italy);Reima Linnanvirta (Board Observer)</t>
  </si>
  <si>
    <t>360 Capital;Trind Ventures;Andreas Mihalovits;Superhero Capital;Lasse Laaksonen;Best Nights VC;Fernando Herrera;Alessandro Fracassi</t>
  </si>
  <si>
    <t>venture_capital;venture_capital;angel;venture_capital;angel;corporate_venture_fund;angel;angel</t>
  </si>
  <si>
    <t>nightclubs;ticketing;music;nightlife</t>
  </si>
  <si>
    <t>Matteo Salerno (Co-Founder,COO,Founder);Alessandra Accogli (CEO,Co-Founder);Gabriele Panzeri (CTO,Co-Founder)</t>
  </si>
  <si>
    <t>A+360;360 Capital;Tech4Planet;Polytechnic University of Milan</t>
  </si>
  <si>
    <t>venture_capital;venture_capital;corporate;university</t>
  </si>
  <si>
    <t>1.98</t>
  </si>
  <si>
    <t>novel energy;sustainable development goals;large scale energy storage;stationary energy storage;climate tech;hard tech;grid energy storage;nif security and resilience;nif energy</t>
  </si>
  <si>
    <t>François-Pierre Bruiet</t>
  </si>
  <si>
    <t>Romain Ginestou (CTO,Co-Founder);David Maurice Chevalier (CEO,Co-Founder);David Chevalier (Founder);David Chevalier (Founder)</t>
  </si>
  <si>
    <t>360 Capital;TS Ventures;Tim Schumacher;Stephan Jacquemot;HEC Incubator</t>
  </si>
  <si>
    <t>venture_capital;venture_capital;angel;angel;incubator</t>
  </si>
  <si>
    <t>6.8</t>
  </si>
  <si>
    <t>7.48</t>
  </si>
  <si>
    <t>tech for business;radar de l'innovation</t>
  </si>
  <si>
    <t>Samuel Gil (Board Observer)</t>
  </si>
  <si>
    <t>Stephen de Vries (CEO,Founder);Jose Guijarro;Cristina Bentue (COO);Chloe Kettell;Paul Santapau (CTO);Victor Cañizares (Lead Developer)</t>
  </si>
  <si>
    <t>Paladin Capital Group;360 Capital;JME Ventures;Swanlaab Venture Factory;Bright Pixel Capital;LORCA;Sonae IM;Inveready;Eduardo Piedade</t>
  </si>
  <si>
    <t>venture_capital;venture_capital;venture_capital;venture_capital;corporate_venture_fund,venture_capital;accelerator;venture_capital;venture_capital;angel</t>
  </si>
  <si>
    <t>33.95</t>
  </si>
  <si>
    <t>37.35</t>
  </si>
  <si>
    <t>nov/2017</t>
  </si>
  <si>
    <t>cybersecurity;industrial technology;risk management;industrial cybersecurity</t>
  </si>
  <si>
    <t>Quang Hoang (CEO,Co-Founder);Nicolas Dupont (Mentor)</t>
  </si>
  <si>
    <t>Pedro Góes (Mentor);Neshay Ahmed (Mentor);Jean-Baptiste Coger (CPO,Co-Founder);Quang Hoang (CEO,Founder);Pukar C. Hamal (Investor,Advisor);Prasad G. (Mentor);Graham McNicoll;Jerome Basdevant (Mentor);David Rasch;Aurélien Pelletier;Wouter Schinkel;Tasneem Gould (Mentor);Hilfi Alkaff;Alessandro Shehata;Ahmad Marafi (Mentor);Staszek Kolarzowski;Morgan Craft (Mentor);Eduardo Rodrigues (Mentor);Maulik Bengali;Bimlesh Gundurao (Mentor);Jerome Basdevant (Mentor);Murali Bala (Mentor);Benjamin Retourne;Arnaud Camus;Sebastian Honores Espejo;Duncan Grazier (Mentor);Jason De Oliveira (Mentor);Cristina S. (Mentor);Brandon Sedgwick (Mentor);Shridharan Muthu;Melanie Zens (Mentor);Nimrod Vered (Mentor);Pierre B;Vagan K (Board Observer);Manish Ranade (Mentor);Jason Oh;Narayanan (Nash) Seshan;Sébastien Chauffray;Srinath Kuruvadi (Mentor)</t>
  </si>
  <si>
    <t>Angelsquare;Partech;360 Capital;SaaStr;Renn Ventures;Y Combinator;SAAStr Fund;2.12 Angels;NUMA;Jason Lemkin;Slack;Tekton Ventures;Institut Polytechnique de Paris;École Polytechnique de Paris;Sun Choi;Jai Choi;Pukar C. Hamal;Eric YUAN;FundersClub</t>
  </si>
  <si>
    <t>venture_capital;venture_capital;venture_capital;corporate;venture_capital;accelerator;venture_capital;venture_capital;accelerator;angel;corporate;venture_capital;university;university;angel;angel;angel;angel;venture_capital</t>
  </si>
  <si>
    <t>4.82</t>
  </si>
  <si>
    <t>mentoring;corporate learning;steam;human resources;yc w16</t>
  </si>
  <si>
    <t>caojian;Antonio Avitabile (Board Observer)</t>
  </si>
  <si>
    <t>Luca Verre (CEO,Co-Founder);Christoph Posch (CTO,Co-Founder);Xavier Lagorce (Head of Software,Computer Vision,Head of Software and Computer Vision);Vítor Schwambach (Senior Embedded Software Engineer);Ludovic Chotard (Head of System development);Davide Migliore (Senior Computer Vision Engineer);Volodymyr Karpiv (Computer Vision Engineer);Daniel Matolin (Director,Co-Founder);Abdul Guefor (Board Member);Ohad Biron;Sylvie Murgo (Director);Régis Saleur (Board Member);Sumat Mehra (President)</t>
  </si>
  <si>
    <t>360 Capital;Intel Capital;CEA Investissement;Bosch Ventures;IBionext;Renault Group;Supernova Invest;European Investment Bank;Sinovation Ventures;Xiaomi;In-Q-Tel;Intel Corporation;Prosperity7vc;SATT LUTECH;Heribert Uhl</t>
  </si>
  <si>
    <t>venture_capital;corporate_venture_fund;venture_capital;corporate_venture_fund;venture_capital;corporate;venture_capital;government &amp; non-profit;venture_capital;corporate;venture_capital;corporate;corporate_venture_fund,venture_capital;investment fund;angel</t>
  </si>
  <si>
    <t>81.44</t>
  </si>
  <si>
    <t>89.58</t>
  </si>
  <si>
    <t>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t>
  </si>
  <si>
    <t>Franco Denari (CEO);Adam Saper (CFO);Oscar Farinetti (Owner);Daniele Ferrero (Non Executive Director);Nicola Farinetti (CEO)</t>
  </si>
  <si>
    <t>L Catterton;InvestIndustrial;Tamburi Investment Partners;Club degli Investitori;360 Capital</t>
  </si>
  <si>
    <t>private_equity,venture_capital;private_equity;venture_capital;angel_fund,venture_capital;venture_capital</t>
  </si>
  <si>
    <t>apr/2013</t>
  </si>
  <si>
    <t>retail;beverage</t>
  </si>
  <si>
    <t>Valentin Chrétien</t>
  </si>
  <si>
    <t>Pierre-Antoine Lemaître (CPO,Co-Founder);Valentin Chrétien (CEO,Co-Founder);Louis Chenais (Co-Founder,Lead Front-end Developer);Antoine Moreaux (CTO,Co-Founder)</t>
  </si>
  <si>
    <t>jean-patrice anciaux;Eurazeo;Bpifrance;360 Capital;Seedcamp;Clément Vouillon;Didier Forest</t>
  </si>
  <si>
    <t>angel;private_equity,venture_capital;venture_capital,sovereign_wealth_fund;venture_capital;venture_capital;angel;angel</t>
  </si>
  <si>
    <t>developer tools;web design;product development;tech for business;participations bpifrance;radar de l'innovation</t>
  </si>
  <si>
    <t>Etienne Barrault (CPO,Co-Founder);Louis Hauvette (CEO,Co-Founder);Samed Jalouali (CTO,Co-Founder);Timothée Piette (Co-Founder,COO);Louis Hauvette (CEO,Co-Founder);Etienne BARRAULT (CPO,Co-Founder);Timothy PIETTE (Co-Founder,COO);Samed Jalouali (CTO,Co-Founder);Timothee Piette (Co-Founder,COO)</t>
  </si>
  <si>
    <t>Agoranov;360 Capital;A2A;Wilco;Bpifrance</t>
  </si>
  <si>
    <t>accelerator;venture_capital;corporate;accelerator;venture_capital,sovereign_wealth_fund</t>
  </si>
  <si>
    <t>12.65</t>
  </si>
  <si>
    <t>industry 4.0;task management;industrial automation;industrial technology;shopfloor workflow management;tech for business;participations bpifrance;radar de l'innovation</t>
  </si>
  <si>
    <t>Eric Burdier (Board Member)</t>
  </si>
  <si>
    <t>Emma Malha (Co-Founder);Alexandre Fitussi (CEO,Co-Founder);Alexandre Fitussi (CEO,Co-Founder);Emma Malha (Co-Founder);Alexandre Fitussi (CEO,Co-Founder,Founder);Sleiman Sleiman (CTO);Elodie Setruk</t>
  </si>
  <si>
    <t>Axeleo Capital (AXC);Realty Corporation;Oscar Pierre;Jean-Charles Samuelian;360 Capital;Entrée Capital;PT1;FJ Labs;Realty Corporation;Giorgio Tinacci;Alister Moreno;Pablo Fernandez;Victor Lugger;Jan Hase;Vincent Huguet;Raphaël Di Meglio;PT1</t>
  </si>
  <si>
    <t>investment fund;corporate;angel;angel;venture_capital;venture_capital;venture_capital;venture_capital;venture_capital;angel;angel;angel;angel;angel;angel;angel;venture_capital</t>
  </si>
  <si>
    <t>14.5</t>
  </si>
  <si>
    <t>15.95</t>
  </si>
  <si>
    <t>real estate investments;woman founder</t>
  </si>
  <si>
    <t>Anastasia Heilmann (Social Marketing Manager)</t>
  </si>
  <si>
    <t>Jordan Bartel (Developer);Benjamin Bianchet (CMO);Laurent DESSERREY (Entrepreneur);Eric Doughty-Papassideris (Developer);Alexis Dueymes (Designer);Florian Guerrier (BtoB Product manager);Geoffroy Lorieux (Developer);Nicolas Martin (Entrepreneur);Romain Mazeries (CFO);Augustin Ohannessian (Designer);Etienne Pierrot (Developer);Matthieu Pozza (VP Product);Laure Némée (CTO);Alix Poulet (CEO);Martin Casalis;Meryl Job;Frédéric Diverrez (Board Member);Jordan Bartel (CTO);Celine Lazorthes (Founder)</t>
  </si>
  <si>
    <t>Kima Ventures;360 Capital;Eurazeo;Credit Mutuel Arkea;Emanuele Levi;François Tison;Paul Degueuse;Groupe M6;Adelie Capital;Advent International;HEC Incubator;Jeremie Berrebi;Oleg Tscheltzoff</t>
  </si>
  <si>
    <t>private_equity,venture_capital;venture_capital;private_equity,venture_capital;corporate;angel;angel;angel;corporate;venture_capital;private_equity;incubator;angel;angel</t>
  </si>
  <si>
    <t>5.65</t>
  </si>
  <si>
    <t>6.22</t>
  </si>
  <si>
    <t>BUYOUT</t>
  </si>
  <si>
    <t>feb/2010</t>
  </si>
  <si>
    <t>crowdfunding;charity;money management;woman founder</t>
  </si>
  <si>
    <t>Nathaniel Philippe (CEO,Founder);Tony Caron (CTO,Co-Founder);Jonathan Azoulay (Board Member,Investor);Maud Arditti</t>
  </si>
  <si>
    <t>360 Capital;Acurio Ventures;Axel Manoukian;Olivier Severyns;Jonathan Azoulay;Sabina Tommasi;Hugo Manoukian</t>
  </si>
  <si>
    <t>venture_capital;venture_capital;angel;angel;angel;angel;angel</t>
  </si>
  <si>
    <t>6.85</t>
  </si>
  <si>
    <t>7.54</t>
  </si>
  <si>
    <t>5.1</t>
  </si>
  <si>
    <t>human resources;tech for business;radar de l'innovation</t>
  </si>
  <si>
    <t>Sam Alba (Director of Engineering);Jesse Andrews (Advisor);Julien Barbier (Community,Sr Director of Marketing);Eric Bardin (CFO);Randy Bias (Advisor);Jerry Chen;Ken Cochrane (Engineering Manager);Roger Egan (VP of revenue,channels);Peter Fenton;Benjamin Golub;Ben Golub (CEO);Adam Gross (Advisor);Solomon Hykes (CTO,Co-Founder);Yannis Peyret (Finance Manager);Daniel Scholnick (Board of Directors);Marc Verstaen;Jerry Yang (Board of Directors);Steven Singh (CEO,Chairman and CEO);Mike Gupta (CFO);Scott Johnston (COO);David Messina (VP of Enterprise Marketing);Marianna Tessel (SVP Engineering);Tycho Andersen (Engineer);Drew Erny (Software Engineer);Maxime Heckel (Software Engineer);Mark Church (Technical Account Manager);Evan Hazlett (Sr. Software Engineer);Eric Smalling (Solution Architect);Brian Donaldson (Lead Data Engineer);Weston Davis (Operations Manager);John Harris (Technical Account Manager);Aanand Prasad (Software Engineer);Mehdi Ghazizadeh (Senior Director of Engineering,SaaS,Cloud,Cloud and SaaS);Jerome Petazzoni (Tinkerer Extraordinaire);David Gageot (Software Engineer);Marcus Martins (Software Engineer);Brandon Royal (Solution Architect);Patrick Chanezon (Chief Developer Advocate);Ying Li (Security Engineer);Harish Jayakumar (Lead Solutions Engineer);Borja Burgos (Director of Product Management);Natanael Copa (Software Engineer);Krishna Garimella (Sr. Director of Engineering);Michael Crosby (Engineer);David Lawrence (Security Team);Ian Murdock (Member of Technical Staff);Annie Shin (Software Engineer);Victor Vieux (Software Engineer);Anusha Ragunathan (Software Engineer);Nassim Eddequiouaq (Security Engineer);Mike Goelzer (Open Source Product Management);Patrick Devine (Product Manager);Jon Chu (Enterprise Product);Fernando Mayo Fernandez (Senior Engineering Manager);Tibor Vass (Software Engineer);Brett Inman (Infrastructure Engineer);Christopher Hines (Product Marketing Manager);Suzanne Panoplos (Director of Corporate Marketing);Tonis Tiigi (Software Engineer);Madhu Venugopal (Senior Director Networking);John M. Willis (Evangelist);Derek McGowan (Software Engineer);Lee Namba (Solutions Architect);Chinmayee Nirmal (Senior Product Manager);Daniel Finneran (Solutions Architect);Andy Clemenko (Lead Solutions Architect);Jeff Anderson (Developer Support Engineer);Iain Gray (SVP,Customer Success);Nicola Kabar (Solution Architect);Joao Fernandes (Tech Writer);Daniel Hiltgen (Software Engineer);Patrick Camacho (Senior Software Engineer);Nandhini Santhanam (Engineering Manager);Paul Novarese (Customer Success);CJ Hersh (Product Design);Mike Coleman (Sr. Technical Marketing Engineer);Vivek Saraswat (Sr. Product Manager);Roberto Hashioka (Software Engineer);Diogo Mónica (Security Lead);Nick Stinemates (VP,Business Development,Technical Alliances,Business Development &amp; Technical Alliances);Arnaud Porterie (Sr. Engineering Manager);Sophia Parafina (Developer Relations Engineer);Amir Chaudhry (Member of Technical Staff);Banjot Chanana (Senior Director Enterprise Product Management);Nishant Totla (Software Engineer);Quentin Hocquet (Software Engineer);Justin Cormack (Software Engineer);Hans-Frederick Brown (Sr. Director User Experience);Alfred Landrum (Developer);Rolf Neugebauer (Member of Technical Staff);Nathan McCauley (Director,Docker Security);David Chung (Infrastructure Engineering);Stephen Day (Senior Software Engineer);Elton Stoneman (Developer Advocate);Mindy Preston (Software Engineer);Dash Victor (Controller);Patrick van der Bleek (Solutions Engineer);Riyaz Faizullabhoy (Security Engineer);Ashwini Oruganti (Security Engineer)</t>
  </si>
  <si>
    <t>Insight Partners;Benchmark;Greylock Partners;Sequoia Capital;Goldman Sachs;Coatue Management;Brainchild;Y Combinator;Trinity Ventures;Kenny Van Zant;Roger Dickey;Raymond Tonsing;Jerry Yang;Chris Sacca;Ron Conway;The Family;SharesPost Investment Mangement;Salesforce Ventures;Greenspring Associates;Base Partners;Kima Ventures;Aster Capital;Lightspeed Venture Partners;Tribe Capital;360 Capital;CBC Capital;ACE and Company;Bain Capital Ventures;Atlassian Ventures;Citi Ventures;Four Rivers Group;FJ Labs;Caffeinated Capital;Conconi Growth Partners;Vertex Ventures US;AyBe</t>
  </si>
  <si>
    <t>private_equity,venture_capital;venture_capital;venture_capital;venture_capital;venture_capital;private_equity;venture_capital;accelerator;venture_capital;angel;angel;angel;angel;angel;angel;accelerator;family_office;corporate_venture_fund;venture_capital;venture_capital;private_equity,venture_capital;venture_capital;venture_capital;venture_capital;venture_capital;venture_capital;private_equity,venture_capital;venture_capital;corporate_venture_fund;corporate_venture_fund;venture_capital;venture_capital;venture_capital;venture_capital;venture_capital;private_equity,venture_capital</t>
  </si>
  <si>
    <t>452.6</t>
  </si>
  <si>
    <t>497.86</t>
  </si>
  <si>
    <t>95.45</t>
  </si>
  <si>
    <t>sep/2010</t>
  </si>
  <si>
    <t>open source;cloud computing;developer tools;content management;supply chain management;verified unicorns and $1b exits;yc s10</t>
  </si>
  <si>
    <t>Rowan Lawson</t>
  </si>
  <si>
    <t>Alessio Bruni (Co-Founder);Riccardo Bruni (Co-Founder)</t>
  </si>
  <si>
    <t>Fuel Ventures;360 Capital;Upper90;Matt Robinson;Carlos Gonzalez- Cadenas;Perivoli Innovations;Crayhill Capital Management;DIP Capital;HOF Capital;PROOF;D4 Ventures;Platina Partners;CandyVC</t>
  </si>
  <si>
    <t>venture_capital;venture_capital;private_equity;angel;angel;venture_capital;venture_capital;venture_capital;private_equity,venture_capital;venture_capital;venture_capital;family_office,private_equity;venture_capital</t>
  </si>
  <si>
    <t>81.36</t>
  </si>
  <si>
    <t>89.5</t>
  </si>
  <si>
    <t>51.82</t>
  </si>
  <si>
    <t>e-commerce marketplace aggregators</t>
  </si>
  <si>
    <t>France;Croix</t>
  </si>
  <si>
    <t>Julien-David Nitlech (Board Member,Investor)</t>
  </si>
  <si>
    <t>Romain Moulin (CEO,Co-Founder);Renaud Heitz (CTO,Co-Founder);Jean-Gérard Galvez (Member of the Strategic Committee);Gilles Baulard (CSO);Cybele Negris (CFO);Laurel Bowden (Director);CybÃ¨le ROLLAND (CFO);Scott Darling (Board Observer)</t>
  </si>
  <si>
    <t>360 Capital;IRIS;83North;Dell Technologies Capital;Goldman Sachs Asset Management;Bpifrance;Breega;Antoine Izsak;Julien-David Nitlech;Laura Roguet</t>
  </si>
  <si>
    <t>venture_capital;venture_capital;venture_capital;corporate_venture_fund;private_equity,venture_capital;venture_capital,sovereign_wealth_fund;venture_capital;angel;angel;angel</t>
  </si>
  <si>
    <t>404.66</t>
  </si>
  <si>
    <t>445.13</t>
  </si>
  <si>
    <t>304.55</t>
  </si>
  <si>
    <t>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t>
  </si>
  <si>
    <t>Noam Bouyacoub-Menut;Olivier Croce (sales director);Pierre Josseaux (Marketing Manager);Yann Depoys (COO);Laurent Delaporte (CEO,Managing Director);Julien Ros (CTO)</t>
  </si>
  <si>
    <t>360 Capital;Partech;Index Ventures;Adecco</t>
  </si>
  <si>
    <t>12.7</t>
  </si>
  <si>
    <t>13.97</t>
  </si>
  <si>
    <t>65</t>
  </si>
  <si>
    <t>b2b online marketplace;woman founder;matchmaking;pay per result;digital: ai and quantum computer;on-demand services;career;observatoire deeptech;recruitment enabler;performance management;tech in fab;tech for business;radar de l'innovation</t>
  </si>
  <si>
    <t>Rogier van der Wal (VP Cloud Services);Jean-Yves Leclerc (CEO);Véronique Coulmann (VP,Finance);Alain Dupont (VP Technical Operations);Jim Darragh (CEO);David White (President North America);Michel Agopian (VP,Europe);Jerome Soistier (VP Sales Operations);Reza Mahdavi (President);François Lecerf (VP,Engineering);Thierry Messmer (Director Strategic Global Partners Sales);Thierry Grenot (CTO);Beatrice Piquer Durand (VP Marketing);Beatrice Piquer-Durand (President);John Dixon;Mark Burton (President)</t>
  </si>
  <si>
    <t>InfoVista;360 Capital;Molten Ventures;Noble Fund Managers;Nestor;Vertex Holdings;3i Group;DTCP;Cipio Partners;Extreme Networks</t>
  </si>
  <si>
    <t>corporate;venture_capital;venture_capital;corporate;corporate;venture_capital;private_equity,venture_capital;private_equity,venture_capital;private_equity,venture_capital;corporate</t>
  </si>
  <si>
    <t>12.09</t>
  </si>
  <si>
    <t>13.3</t>
  </si>
  <si>
    <t>66.36</t>
  </si>
  <si>
    <t>aug/2000</t>
  </si>
  <si>
    <t>Angelique ELIZE (Board Observer)</t>
  </si>
  <si>
    <t>Romain RAFFARD (CEO,Co-Founder);Félix Deschatelets (Principal);Loic Reperant (CTO,Founder);Romain Raffard (CEO,Founder)</t>
  </si>
  <si>
    <t>360 Capital;XAnge;Siparex;Bloom &amp; Wild;R-301 Capital</t>
  </si>
  <si>
    <t>venture_capital;venture_capital;private_equity;corporate;venture_capital</t>
  </si>
  <si>
    <t>6.2</t>
  </si>
  <si>
    <t>jun/2016</t>
  </si>
  <si>
    <t>flower delivery</t>
  </si>
  <si>
    <t>Eliott Reilhac (COO)</t>
  </si>
  <si>
    <t>Paul Meunier (CEO);Antoine Kermel (Managing Director EMEA);Maxime Delgado</t>
  </si>
  <si>
    <t>360 Capital;Partech;Nielsen;Patricia Niego</t>
  </si>
  <si>
    <t>venture_capital;venture_capital;corporate;angel</t>
  </si>
  <si>
    <t>11.83</t>
  </si>
  <si>
    <t>13.01</t>
  </si>
  <si>
    <t>jun/2010</t>
  </si>
  <si>
    <t>Nicolas Chartier (Co-Founder,Co-President);Guillaume Paoli (Co-Founder,Co-President)</t>
  </si>
  <si>
    <t>PSA Group;360 Capital</t>
  </si>
  <si>
    <t>9.5</t>
  </si>
  <si>
    <t>sep/2009</t>
  </si>
  <si>
    <t>online car purchasing;used vehicles</t>
  </si>
  <si>
    <t>Anatoli Gorchet (CTO,Co-Founder);Heather Ames Versace (Co-Founder,COO);Massimiliano Versace (CEO,Co-Founder,President);Kota Weaver;Robert DiLoreto (Advisor);Ben Lambert (Director)</t>
  </si>
  <si>
    <t>Techstars;Right Side Capital Management;Robolution Capital;SK Ventures;Tim Draper;Pelion Venture Partners;BYU Cougar Capital;Eurazeo;Draper Associates;360 Capital;Motorola Solutions;Haiyin Capital;Antares Vision;ACME Capital;Zebra Ventures;Addvalue Technologies;Cougar Capital;IMA Group;Friulia Finanziaria FVG;Julien Mialaret</t>
  </si>
  <si>
    <t>accelerator;venture_capital;private_equity,venture_capital;venture_capital;angel;venture_capital;private_equity,venture_capital;private_equity,venture_capital;venture_capital;venture_capital;corporate;venture_capital;corporate;venture_capital;corporate_venture_fund,venture_capital;corporate;investment fund;corporate;private_equity;angel</t>
  </si>
  <si>
    <t>24.73</t>
  </si>
  <si>
    <t>27.2</t>
  </si>
  <si>
    <t>automotive;drones;geopositioning;hard tech;neural networks;core ai;ai applications</t>
  </si>
  <si>
    <t>Richard Ollier (CEO,Co-Founder);Jose COSTA;Sylvie Lamblin;Benjamin Ray (Digital Marketing Manager);Matthieu Grosselin (Chief Product Officer - Interactive);Guillaume Hugot (Android Developer)</t>
  </si>
  <si>
    <t>360 Capital;Oleg Tscheltzoff;Partech;Pascal Cagni;C4 Ventures;SOSV;OpenFrame;Eurasanté</t>
  </si>
  <si>
    <t>venture_capital;angel;venture_capital;angel;venture_capital;venture_capital;corporate;government</t>
  </si>
  <si>
    <t>5.36</t>
  </si>
  <si>
    <t>5.9</t>
  </si>
  <si>
    <t>product development;hard tech;immersive technologies;consumer electronics</t>
  </si>
  <si>
    <t>Philippe Buhannic;John Gross (Chief Financial Officer);Chris Kingsbury (Chief Architect Officer);Brian Nadzan (Chief Development Officer)</t>
  </si>
  <si>
    <t>360 Capital;Francisco Partners;Imagine Software;Technology Crossover Ventures</t>
  </si>
  <si>
    <t>venture_capital;private_equity;corporate;private_equity</t>
  </si>
  <si>
    <t>apr/2005</t>
  </si>
  <si>
    <t>Private Equity;Venture Capital</t>
  </si>
  <si>
    <t>trading;wealth management;algorithmic trading;hedge funds;derivatives;asset management;analytics;foreign exchange</t>
  </si>
  <si>
    <t>Jaime Farres Rocabert (Co-Founder,COO);Marc Soler Obradors (CEO,Co-Founder);Eulàlia Vergés Canadell (CMO);Laura Pedragosa Badia (CFO);Alex Garcia (Head of Product);David Rio;Patricia Recarte (Director)</t>
  </si>
  <si>
    <t>Samaipata;Lanzame Capital;Kibo Ventures;JME Ventures;360 Capital;Sabadell Venture Capital;The Sputnik Group;Mediaset España;Eurazeo;Venturcap;Sputnik;Reus Capital Partners;Mediaset;Ad4Ventures;Intelectium;Sabadell Venture Debt;Jordi Altimira;Clara Pombo;Breega;Pere Mayol;Peoople</t>
  </si>
  <si>
    <t>venture_capital;venture_capital;venture_capital;venture_capital;venture_capital;corporate_venture_fund;venture_capital;corporate;private_equity,venture_capital;venture_capital;corporate;family_office;corporate;corporate_venture_fund;accelerator;corporate_venture_fund;angel;angel;venture_capital;angel;corporate</t>
  </si>
  <si>
    <t>27.09</t>
  </si>
  <si>
    <t>29.8</t>
  </si>
  <si>
    <t>lead generation;techscale200</t>
  </si>
  <si>
    <t>Leonardo Locatelli</t>
  </si>
  <si>
    <t>Simona Perotto (President,Founder);Francesco Clerici (Co-Founder);Leonardo Locatelli (CEO,Founder)</t>
  </si>
  <si>
    <t>360 Capital;Polytechnic University of Milan</t>
  </si>
  <si>
    <t>venture_capital;university</t>
  </si>
  <si>
    <t>0.56</t>
  </si>
  <si>
    <t>spinout;woman founder;hard tech</t>
  </si>
  <si>
    <t>250</t>
  </si>
  <si>
    <t>Public</t>
  </si>
  <si>
    <t>spac;outside tech</t>
  </si>
  <si>
    <t>Guilhem Fouetillou (Co-Founder);Camille Maussang (CTO);Arnould Moyne (CPO);Hervé Simonin (CEO);Hugo Zanghi (CTO);Elodie Nalis (Chief Finance Officer);Gareth Owens (Managing Director);Joei Chan (Head of Content);Adrien Bouillot 1 (Senior Consultant);Guilhem Fouetillou (Co-Founder,Chief Evangelist);Matthieu GAUTHIER;Vincent Demay;Pauline Bodart;Eliot Andres</t>
  </si>
  <si>
    <t>Orkos Capital;BNP Paribas;Hera Capital;Ring Capital;Tikehau Capital;Kreaxi;360 Capital;Rhone-Alpes Creation;Karista;Meltwater;Claret Capital Partners;BNP Paribas Investment Partners;Banexi Ventures Partners;Trail Solutions Patrimoine</t>
  </si>
  <si>
    <t>investment fund;corporate;venture_capital;private_equity;private_equity;venture_capital;venture_capital;venture_capital;venture_capital;corporate;investment fund;venture_capital;investment fund;private_equity,venture_capital</t>
  </si>
  <si>
    <t>48.18</t>
  </si>
  <si>
    <t>53</t>
  </si>
  <si>
    <t>analytics;retail;ai applications;core ai</t>
  </si>
  <si>
    <t>Italy;Brescia</t>
  </si>
  <si>
    <t>Luca Salgarelli (CEO,Co-Founder);Lorenzo Nava (CTO)</t>
  </si>
  <si>
    <t>Miki Granski;Marino Piotti (Co-Founder)</t>
  </si>
  <si>
    <t>360 Capital;Fondo Italiano d'Investimento;8A+ Investimenti SGR;Marco Streparava</t>
  </si>
  <si>
    <t>venture_capital;private_equity,venture_capital;venture_capital;angel</t>
  </si>
  <si>
    <t>30.53</t>
  </si>
  <si>
    <t>33.58</t>
  </si>
  <si>
    <t>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t>
  </si>
  <si>
    <t>Luc Delsalle (CTO,Co-Founder);Emmanuel Gras (CEO,Co-Founder);Romain Coltel (Lead Product Manager)</t>
  </si>
  <si>
    <t>360 Capital;Axeleo Capital (AXC);Eurazeo;Agoranov;Tenable;Wilco</t>
  </si>
  <si>
    <t>venture_capital;investment fund;private_equity,venture_capital;accelerator;corporate;accelerator</t>
  </si>
  <si>
    <t>89.09</t>
  </si>
  <si>
    <t>feb/2017</t>
  </si>
  <si>
    <t>cybersecurity;digital: ai and quantum computer;observatoire deeptech;hard tech;tech in fab;tech for business;radar de l'innovation</t>
  </si>
  <si>
    <t>Dimitri Farber</t>
  </si>
  <si>
    <t>Dimitri FARBER (Co-Founder);Scott Gordon (Co-Founder);Dimitri Garcia (Co-Founder);Valentin Quittot (Co-Founder);Hervé Louis;Valentin Quittot (Co-Founder);Tiphany Cosmao;Nolwenn Belliard;Marc Vidal;Dimitri Farber Garcia Caminati (Founder)</t>
  </si>
  <si>
    <t>360 Capital;M12;Ring Capital;Omnes Capital;Wilco;Bpifrance;SumUp;LABe Digital Gastronomy Lab;Marc Menasé;Nicolas Douay;Marc Menase;Eduardo Ronzano;Nicolas Sireyjol;Thierry Petit;Damien Guermonprez</t>
  </si>
  <si>
    <t>venture_capital;corporate_venture_fund;private_equity;private_equity,venture_capital;accelerator;venture_capital,sovereign_wealth_fund;corporate;accelerator;angel;angel;angel;angel;angel;angel;angel</t>
  </si>
  <si>
    <t>15.09</t>
  </si>
  <si>
    <t>16.6</t>
  </si>
  <si>
    <t>mar/2014</t>
  </si>
  <si>
    <t>point of sale;restaurant tech;techscale200;in-store retail tech;tech for business;radar de l'innovation</t>
  </si>
  <si>
    <t>Greta Colombo Dugoni (CEO,Co-Founder);Monica Ferro (CTO,Co-Founder)</t>
  </si>
  <si>
    <t>Polytechnic University of Milan;20Fund;360 Capital;Polihub</t>
  </si>
  <si>
    <t>university;venture_capital;venture_capital;accelerator</t>
  </si>
  <si>
    <t>spinout;woman founder;waste reduction;sustainable development goals;climate tech;circular economy;food waste;biomaterials;recycling;bioeconomy;eit supernovas</t>
  </si>
  <si>
    <t>Dominik Boller (Co-Founder);Christian Koch (Co-Founder);Anton Middelhaufe (Co-Founder,Software Engineer);Eric Wolf (CTO,Co-Founder)</t>
  </si>
  <si>
    <t>Venture Kick;Creative Destruction Lab;360 Capital;ETH Zurich;URBAN-X;VentureLab;Third Sphere;A2A</t>
  </si>
  <si>
    <t>venture_capital;accelerator;venture_capital;university;accelerator;venture_capital;venture_capital;corporate</t>
  </si>
  <si>
    <t>1.87</t>
  </si>
  <si>
    <t>2.06</t>
  </si>
  <si>
    <t>sustainable development goals;climate tech;hard tech;spinout</t>
  </si>
  <si>
    <t>Valentin Honore (CTO,Co-Founder);Pierre-Francois Tissot (Co-Founder,Marketing,VP sales);Remi THOMAS (CEO,Co-Founder);Didier Kuhn;Emanuele Levi (Board Member)</t>
  </si>
  <si>
    <t>European Innovation Council;360 Capital;Upfront Ventures;Bpifrance</t>
  </si>
  <si>
    <t>government;venture_capital;venture_capital;venture_capital,sovereign_wealth_fund</t>
  </si>
  <si>
    <t>10.05</t>
  </si>
  <si>
    <t>11.06</t>
  </si>
  <si>
    <t>sport equipment;event services;woman founder;tourism;motorcycle;training;sustainable development goals;wearable;hard tech;fitness;horizon europe</t>
  </si>
  <si>
    <t>Simone Mazzola</t>
  </si>
  <si>
    <t>Luca D'Alessandro (CEO);Stefano Caverni;Giovanni Capellari (Project Manager);Raffaele Ardito (Founder);Stefano Caverni (Founder);Andrea Boeri (Board Member,Founder)</t>
  </si>
  <si>
    <t>European Innovation Council;Eureka! Venture;Pantecnica;360 Capital;EIT Climate-KIC;Startup Autobahn;Polytechnic University of Milan;Berkeley SkyDeck</t>
  </si>
  <si>
    <t>government;venture_capital;corporate;venture_capital;accelerator;accelerator;university;accelerator</t>
  </si>
  <si>
    <t>8.92</t>
  </si>
  <si>
    <t>9.81</t>
  </si>
  <si>
    <t>spinout;eic;eit ecosystem;sustainable development goals;horizon europe;semiconductor designers and manufacturers;meta materials;material technology;hard tech;climate tech;circular economy</t>
  </si>
  <si>
    <t>Juan Zamora;Asmae Hadine;Esther Villanueva;Sergio Ruiz (CEO)</t>
  </si>
  <si>
    <t>Alexander Vargas (Front End Developer);Javier Fernandez (CTO,Co-Founder);Anindya Saha</t>
  </si>
  <si>
    <t>Startupbootcamp;Esade Ban;Boyser SRL;Faraday Venture Partners;Nero Ventures;European Innovation Council;Sabadell Venture Capital;360 Capital;Banco Sabadell;Draper B1;Bonsai Partners;InsurLab Germany;Providence Equity Partners;Keyword VC;Best Horizon;Clara Pombo;Jon Fatelevich;José Rey;European Commission;Marti Escursell;Juan Teijeiro</t>
  </si>
  <si>
    <t>accelerator;venture_capital;family_office;venture_capital;venture_capital;government;corporate_venture_fund;venture_capital;corporate;venture_capital;venture_capital;accelerator;private_equity,venture_capital;investment fund;venture_capital;angel;angel;angel;corporate;angel;angel</t>
  </si>
  <si>
    <t>10.27</t>
  </si>
  <si>
    <t>11.3</t>
  </si>
  <si>
    <t>Private Equity;Angel;Venture Capital;accelerator</t>
  </si>
  <si>
    <t>document management;security;human resources;risk management;legal tech;e-signatures;horizon europe</t>
  </si>
  <si>
    <t>Vincent Vercamer;Benoit tuc;François Force</t>
  </si>
  <si>
    <t>Thomas Vuchot (Product Manager);Alexis Normand (Healthcare Development Director);Reda Attahri (Healthcare Development Manager);Nicolas Schmidt (Head of Healthcare Products);Mathieu Letombe (CEO,Director);Lucie Broto (CMO);Haikel Balti;Reda Attahri;Alexis Normand;Pierre-Olivier Marec;Nicolas Villeneuve;François Force (CEO)</t>
  </si>
  <si>
    <t>Ventech;360 Capital;Eurazeo;Bpifrance;Nokia Corporation;Eric CARREEL;Eurostars SME programme;Gilde Healthcare;BNP Paribas Développement;ODDO BHF;Adelie Capital;Agoranov;2050;Emmanuel Cassimatis</t>
  </si>
  <si>
    <t>venture_capital;venture_capital;private_equity,venture_capital;venture_capital,sovereign_wealth_fund;corporate;angel;government;private_equity;corporate_venture_fund;corporate;venture_capital;accelerator;venture_capital;angel</t>
  </si>
  <si>
    <t>83.66</t>
  </si>
  <si>
    <t>92.03</t>
  </si>
  <si>
    <t>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t>
  </si>
  <si>
    <t>Antonio Perini (CEO);Adamo Dagradi (Head of Communications);Antonio Perini (CEO);Tommaso Baù (Co-Founder,COO)</t>
  </si>
  <si>
    <t>360 Capital;P101 Ventures;Mike Brennan;Vertis;Poste Italiane;Boox</t>
  </si>
  <si>
    <t>venture_capital;venture_capital;angel;private_equity,venture_capital;corporate;accelerator</t>
  </si>
  <si>
    <t>32.76</t>
  </si>
  <si>
    <t>36.04</t>
  </si>
  <si>
    <t>25</t>
  </si>
  <si>
    <t>may/2020</t>
  </si>
  <si>
    <t>delivery carrier;merchant tools;supply chain management;retail;industrial technology</t>
  </si>
  <si>
    <t>Roy Moussa</t>
  </si>
  <si>
    <t>50 Partners;Bpifrance;360 Capital;Trax;Sap.io;Plug and Play</t>
  </si>
  <si>
    <t>venture_capital;venture_capital,sovereign_wealth_fund;venture_capital;corporate;corporate_venture_fund,incubator;venture_capital</t>
  </si>
  <si>
    <t>merchant tools;analytics;vivatech2019;hard tech;visualization;tech for business;radar de l'innovation</t>
  </si>
  <si>
    <t>Alexis Frentz (Board Observer)</t>
  </si>
  <si>
    <t>Vincent Pineau (COO);Patricia Dugan (Head of community,Founder);Aymeric Bordet (CFO);Marc Rougier (Board Member);Massimiliano D'Elia</t>
  </si>
  <si>
    <t>Kima Ventures;Denis Lafont-Trevisan;360 Capital;Elaia Partners;Balderton Capital;Laura Roguet</t>
  </si>
  <si>
    <t>private_equity,venture_capital;angel;venture_capital;venture_capital;venture_capital;angel</t>
  </si>
  <si>
    <t>10.09</t>
  </si>
  <si>
    <t>11.1</t>
  </si>
  <si>
    <t>developer tools;woman founder;backend services;immersive technologies;hard tech;tech for business;radar de l'innovation</t>
  </si>
  <si>
    <t>France;Lyon</t>
  </si>
  <si>
    <t>Emile Vauge (CEO)</t>
  </si>
  <si>
    <t>Elaia Partners;Kima Ventures;360 Capital;Balderton Capital;Lars Fjeldsoe-Nielsen</t>
  </si>
  <si>
    <t>venture_capital;private_equity,venture_capital;venture_capital;venture_capital;angel</t>
  </si>
  <si>
    <t>open source;infrastructure services</t>
  </si>
  <si>
    <t>Francesco Nazari Fusetti (CEO,Co-Founder);Domenico Gravagno (Co-Founder);Manuela Ravalli (Co-Founder);Matthew Aubrey (Operations Manager);Manuela Cristina Ravalli (Co-Founder)</t>
  </si>
  <si>
    <t>360 Capital;Start-Up Chile;Italian Angels for Growth;Boost Heroes;Giovanni Gardelli;iStarter;Proximity Capital;B Heroes;Fabio Cannavale;Rancilio Cube;FocusFuturo</t>
  </si>
  <si>
    <t>venture_capital;accelerator;angel_fund,venture_capital;venture_capital;angel;accelerator;venture_capital;venture_capital;angel;family_office;venture_capital</t>
  </si>
  <si>
    <t>3.46</t>
  </si>
  <si>
    <t>3.81</t>
  </si>
  <si>
    <t>dec/2013</t>
  </si>
  <si>
    <t>online auctions;charity;celebrity;non-profit</t>
  </si>
  <si>
    <t>Jean-Colas Prunier (Founder)</t>
  </si>
  <si>
    <t>Elaia Partners;360 Capital</t>
  </si>
  <si>
    <t>animation;immersive technologies;hard tech</t>
  </si>
  <si>
    <t>Raphael Berger (Co-Founder);Cécile Merine (Co-Founder)</t>
  </si>
  <si>
    <t>Agoranov;360 Capital;Bpifrance;Mutualia;Avolta Partners</t>
  </si>
  <si>
    <t>accelerator;venture_capital;venture_capital,sovereign_wealth_fund;corporate;advisor</t>
  </si>
  <si>
    <t>woman founder;pets;brokerage;insurtech distribution and brokerage;pandc insurance;peer-to-peer;tech for business;radar de l'innovation</t>
  </si>
  <si>
    <t>Giancarlo Russo;Marco Valleri</t>
  </si>
  <si>
    <t>360 Capital;Coinbase</t>
  </si>
  <si>
    <t>venture_capital;corporate</t>
  </si>
  <si>
    <t>0.5</t>
  </si>
  <si>
    <t>0.55</t>
  </si>
  <si>
    <t>bitcoin;tracking;cybersecurity;hard tech;crypto and web3</t>
  </si>
  <si>
    <t>France;Moissy-Cramayel</t>
  </si>
  <si>
    <t>Fabien Bardinet (Board Member,CEO,Chairman);Eloise Duclos</t>
  </si>
  <si>
    <t>Pascal Rialland (CEO);Stanislas Piot (CFO);Karim Mokaddem (CTO);Quentin GUILLEUS</t>
  </si>
  <si>
    <t>Bpifrance;Robolution Capital;Seventure Partners;Amazon;Linde Material Handling;360 Capital</t>
  </si>
  <si>
    <t>venture_capital,sovereign_wealth_fund;private_equity,venture_capital;venture_capital;corporate;corporate;venture_capital</t>
  </si>
  <si>
    <t>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t>
  </si>
  <si>
    <t>Henrik Piroth (Co-CEO,Founder);Sophie Radtke;Therese Köhler (CEO,Co-Founder);Aline Tausch (CPO,Co-Founder);Sebastian Schlecht (Software Engineer);Janina Ahmed;Miriam Neubauer (CPO,Co-Founder);Michael Breuer</t>
  </si>
  <si>
    <t>360 Capital;IBB Ventures;Hevella Capital;Monkfish Equity;LMU Entrepreneurship Center;500 Global;FoodLabs;Sanabil 500 MENA Seed Accelerator;Laura Roguet</t>
  </si>
  <si>
    <t>venture_capital;venture_capital;venture_capital;venture_capital;accelerator;venture_capital;venture_capital,incubator;accelerator;angel</t>
  </si>
  <si>
    <t>catering;b2b online marketplace;food b2b;woman founder</t>
  </si>
  <si>
    <t>Loic Reperant (CTO,Co-Founder)</t>
  </si>
  <si>
    <t>360 Capital;RAISE</t>
  </si>
  <si>
    <t>venture_capital;angel_fund</t>
  </si>
  <si>
    <t>Jérôme Delamare (CTO);Sam Guilaume (Chairman of the Board);Didier Forget (CEO)</t>
  </si>
  <si>
    <t>Emertec Gestion;Robolution Capital;BNP Paribas;Crédit Agricole;Demeter Partners;360 Capital;Asahi Kasei;CEA;Crédit Agricole Alpes Développement</t>
  </si>
  <si>
    <t>investment fund;private_equity,venture_capital;corporate;corporate;private_equity,venture_capital;venture_capital;corporate;government;venture_capital</t>
  </si>
  <si>
    <t>4.7</t>
  </si>
  <si>
    <t>5.17</t>
  </si>
  <si>
    <t>spinout;energy and greentech;observatoire deeptech;sustainable development goals;battery;climate tech;hard tech;energy harvesting;greentech;radar de l'innovation</t>
  </si>
  <si>
    <t>Mauro Foti</t>
  </si>
  <si>
    <t>Claudio Bellinzona (VP Content);Paolo Giulini (VP Offer Portfolio Development);Alessandro Petazzi (CEO);Claudio Bellinzona (Co-Founder,COO);Paolo Giulini (Co-Founder,VP)</t>
  </si>
  <si>
    <t>360 Capital;P101 Ventures;Italian Angels for Growth;Francesco Micheli Associati;TUI Group;Giuseppe Donvito;InterWest Partners;Marco De Guzzis;Andrea Di Camillo</t>
  </si>
  <si>
    <t>venture_capital;venture_capital;angel_fund,venture_capital;angel;corporate;angel;venture_capital;angel;angel</t>
  </si>
  <si>
    <t>14.92</t>
  </si>
  <si>
    <t>16.41</t>
  </si>
  <si>
    <t>sep/2018</t>
  </si>
  <si>
    <t>leisure;travel;tourism;ticketing;ediscovery;speech recognition;arts &amp; culture</t>
  </si>
  <si>
    <t>Christophe LOSSOIS (Co-Founder,COO);Jonathan Schmidt (CTO,Co-Founder)</t>
  </si>
  <si>
    <t>Partech;360 Capital;Nicolas Douay;Eduardo Ronzano;Angelsquare;EuraTechnologies;Total Energies;Breega;Ronan Denoual</t>
  </si>
  <si>
    <t>venture_capital;venture_capital;angel;angel;venture_capital;accelerator;corporate;venture_capital;angel</t>
  </si>
  <si>
    <t>mobility;industry 4.0: robotics and iot;observatoire deeptech;fleet management;connected car;hard tech;tech for business;radar de l'innovation</t>
  </si>
  <si>
    <t>Aude du Colombier (Co-Founder);Julien SYLVAIN (Fondateur);Thibaut Gouny (Chief Operating Officer);Guillaume BIDAN (CTO);Kevin Foussadier (COO);Antoine Fine (Board Member)</t>
  </si>
  <si>
    <t>360 Capital;R-301 Capital;Eutopia;Otium Capital</t>
  </si>
  <si>
    <t>venture_capital;venture_capital;venture_capital;family_office,venture_capital</t>
  </si>
  <si>
    <t>9.2</t>
  </si>
  <si>
    <t>10.12</t>
  </si>
  <si>
    <t>missionfrenchtech;home improvement;woman founder</t>
  </si>
  <si>
    <t>Armelle Jozan</t>
  </si>
  <si>
    <t>Gregoire Roty (Co-Founder,Business Development,Head of Marketing);Anthony de Oliveira (CTO);Laure Lapostolle (CFO);Céline Nguyen (Co-Founder);Camille Davy;Théo Asknari-Moog</t>
  </si>
  <si>
    <t>ISAI Ventures;360 Capital;NCI Information Systems;Carrefour;Laura Roguet;Nicolas d'Audiffret;Sebastien Forest;Forest Sebastien</t>
  </si>
  <si>
    <t>venture_capital;venture_capital;corporate;corporate;angel;angel;angel;angel</t>
  </si>
  <si>
    <t>woman founder;meal kits</t>
  </si>
  <si>
    <t>Florent Robert</t>
  </si>
  <si>
    <t>Florent Robert (CEO);Louis Chavane (CTO)</t>
  </si>
  <si>
    <t>feb/2018</t>
  </si>
  <si>
    <t>intelligent systems</t>
  </si>
  <si>
    <t>SB China Capital;PICC Capital;360 Capital</t>
  </si>
  <si>
    <t>private_equity,venture_capital;venture_capital;venture_capital</t>
  </si>
  <si>
    <t>16.36</t>
  </si>
  <si>
    <t>Pierre Lejeune</t>
  </si>
  <si>
    <t>Christophe Lamy (Co-Founder);Julia Vernin (COO);Patrick Asdaghi (CEO);David Ginat (Co-Founder,Chief Technology Officer);Joanne Watanabe (CMO)</t>
  </si>
  <si>
    <t>Samaipata;360 Capital;Sodexo;Breega;Jeremie Manigne;Jérémie Manigne</t>
  </si>
  <si>
    <t>venture_capital;venture_capital;corporate;venture_capital;angel;angel</t>
  </si>
  <si>
    <t>meal kits</t>
  </si>
  <si>
    <t>Andrey Eliseev;Giuseppe Donvito (Board Member,Investor);carles ferrer roqueta (Board Member);Lucrezia Lucotti (Board Member)</t>
  </si>
  <si>
    <t>Gian Luca Petrelli (CEO,Executive Chairman,Founder);Luca Pagano (Group CEO);Imran Khan (Chief Financial Officer);David Miller (Chief Marketing Officer);Daniel Reilly (Vice President Sales);Victor Prim (Managing Director Spain);Livio Lumbroso (VP Product);Davide Vegetti (Vice President Sales);Giuseppe Donvito (Board Member,Investor);Federica Gregori;Simone Bronzin (CTO);Maximin D'Audiffret</t>
  </si>
  <si>
    <t>360 Capital;RedSeed Ventures;Nauta Capital;P101 Ventures;Capital Bank;Fondo Italiano d'Investimento;iStarter;Giuseppe Donvito;Giuseppe Donvito</t>
  </si>
  <si>
    <t>venture_capital;venture_capital;venture_capital;venture_capital;corporate;private_equity,venture_capital;accelerator;angel;angel</t>
  </si>
  <si>
    <t>17.5</t>
  </si>
  <si>
    <t>19.25</t>
  </si>
  <si>
    <t>data analytics;survey;analytics;crowdsourcing;market intelligence;retail;business intelligence;ai applications;core ai</t>
  </si>
  <si>
    <t>Konstantin Bob (Co-Founder &amp; Chief Technical Officer);Timo Hercegfi (CEO);Berthold Hackl (CEO);Martin Giersiepen (Chief Technology Officer)</t>
  </si>
  <si>
    <t>360 Capital;Xeraya Capital;TVM Capital Life Science;Wellington Partners;Ambu A/S</t>
  </si>
  <si>
    <t>venture_capital;venture_capital;venture_capital;venture_capital;corporate</t>
  </si>
  <si>
    <t>28</t>
  </si>
  <si>
    <t>225</t>
  </si>
  <si>
    <t>endoscopy;hard tech;tech for medical professionals;surgical equipment;surgery;medical robots;surgical robots;collaborative robots</t>
  </si>
  <si>
    <t>Damien Morin (CEO);Cyril Montanari (Partner,Executive VP,Executive VP &amp; Partner);Geoffroy Mercier (Partner,Buyer,Buyer &amp; Partner);Amaury Dumont (Partner,Sales Manager,Sales Manager &amp; Partner);Jean-Marc FRANCO;Grégoire Segretain</t>
  </si>
  <si>
    <t>360 Capital;Eurazeo;Remade Group;Cherry Ventures;Xavier Niel;The Family;Kima Ventures;ADIN;Edouard Petit</t>
  </si>
  <si>
    <t>venture_capital;private_equity,venture_capital;corporate;venture_capital;angel;accelerator;private_equity,venture_capital;accelerator;angel</t>
  </si>
  <si>
    <t>pay per result;performance management;hard tech</t>
  </si>
  <si>
    <t>Ilkka Halila (CTO,Co-Founder);Olli Laesvirta (Chief Product Officer)</t>
  </si>
  <si>
    <t>Northzone;360 Capital;Wargaming;Inventure;London Venture Partners;Paul Heydon</t>
  </si>
  <si>
    <t>venture_capital;venture_capital;corporate;venture_capital;venture_capital;angel</t>
  </si>
  <si>
    <t>3.27</t>
  </si>
  <si>
    <t>nov/2012</t>
  </si>
  <si>
    <t>game development;ride-sharing;cardiology</t>
  </si>
  <si>
    <t>Christopher Crone;Baptiste Fradin (Entrepreneur);Quentin Hocquet;Raphaël Londeix;Antony MECHIN (Software Engineer);Gaëtan Rochel (Developer);Upinder Zutshi (CEO,Managing Director);Matthieu Nottale (R&amp;D Engineer);Chris Crone (VP of Product);Patrick Perlmutter</t>
  </si>
  <si>
    <t>Alven;360 Capital;Docker;NUMA;Alive Ideas;Agoranov;Techstars</t>
  </si>
  <si>
    <t>venture_capital;venture_capital;corporate;accelerator;venture_capital;accelerator;accelerator</t>
  </si>
  <si>
    <t>feb/2012</t>
  </si>
  <si>
    <t>hosting;cloud services;file sharing;cloud computing;music;developer tools;observatoire deeptech;digital: ai and quantum computer;tech for business;radar de l'innovation</t>
  </si>
  <si>
    <t>Sabine Filias (Deputy CEO);Nicolas Lesur (CEO);David Raux (CTO);Alain Elkaim (CRO);Francois Prioux;Fabien Michel</t>
  </si>
  <si>
    <t>360 Capital;Ventech;Bpifrance;NewAlpha Asset Management;Ventech China;Julien Leroy</t>
  </si>
  <si>
    <t>venture_capital;venture_capital;venture_capital,sovereign_wealth_fund;venture_capital;venture_capital;angel</t>
  </si>
  <si>
    <t>crowdfunding;sme;p2p lending;tech for business;radar de l'innovation</t>
  </si>
  <si>
    <t>David Vafai (CEO,Co-Founder,COO,Chairman &amp; CEO);Mathias Neidert (CFA – Director &amp; Head of Public Markets Research,CFA – Director,Head of Public Markets Research);Christopher Jones (Managing Director,Head of Investment Advisory);Pal Sarai (Senior Director,Head of UK,Head of UK &amp; Ireland Client Coverage,Ireland Client Coverage);Derek Williams (Managing Director,Private Markets);Michel HASKI (Managing Director,Managing Director and Head of Institutional Coverage for EMEA region,Head of Institutional Coverage for EMEA region);Benjamin Legrand (Director,Head of Information Systems);Luigi Lubelli;Tony Tinnirello (CTO)</t>
  </si>
  <si>
    <t>360 Capital;The Carlyle Group;Net-Partners;Baird Capital</t>
  </si>
  <si>
    <t>venture_capital;private_equity;venture_capital;private_equity</t>
  </si>
  <si>
    <t>28.27</t>
  </si>
  <si>
    <t>31.1</t>
  </si>
  <si>
    <t>jan/1999</t>
  </si>
  <si>
    <t>1999</t>
  </si>
  <si>
    <t>brokerage</t>
  </si>
  <si>
    <t>Alessandro Palmieri (CEO);Nicola Junior Vitto (CTO,Head of Product);Stefano Portu (CEO);Luca Bettelli (Senior Android Engineer);George Alexandru Popa (Android Developer);Massimiliano Aroffo (Tech lead)</t>
  </si>
  <si>
    <t>360 Capital;XYence;Highland Capital Partners;Merifin Capital;Highland Europe;CDP Venture Capital</t>
  </si>
  <si>
    <t>venture_capital;venture_capital;venture_capital;venture_capital;venture_capital;venture_capital,sovereign_wealth_fund</t>
  </si>
  <si>
    <t>18.7</t>
  </si>
  <si>
    <t>20.57</t>
  </si>
  <si>
    <t>group buying;social commerce;deal comparison;performance management;pay per result</t>
  </si>
  <si>
    <t>360 Capital;Thierry Petit;C4 Ventures;Clipperton Finance;Kernel Capital</t>
  </si>
  <si>
    <t>venture_capital;angel;venture_capital;investment fund;venture_capital</t>
  </si>
  <si>
    <t>crm;style</t>
  </si>
  <si>
    <t>Tomasz Czechowicz (Board Member)</t>
  </si>
  <si>
    <t>Alexander Brand (Managing Director,Co-Founder);Dagmar Mahnel (Projects);Matthias Peuckert (CEO);Anna Katarzyna Tworek</t>
  </si>
  <si>
    <t>DN Capital;MCI Capital;360 Capital;Goldman Sachs;Deutsche Bank;High-Tech Gründerfonds;Acton Capital;VI Partners;Michael Grabner Media;FJ Labs</t>
  </si>
  <si>
    <t>venture_capital;private_equity;venture_capital;venture_capital;corporate;venture_capital;venture_capital;venture_capital;venture_capital;venture_capital</t>
  </si>
  <si>
    <t>77.27</t>
  </si>
  <si>
    <t>85</t>
  </si>
  <si>
    <t>211</t>
  </si>
  <si>
    <t>may/2015</t>
  </si>
  <si>
    <t>aug/2010</t>
  </si>
  <si>
    <t>Guillaume Jouannet (CEO,Co-Founder);Arthur Dagard (CEO,Co-Founder)</t>
  </si>
  <si>
    <t>Partech;360 Capital</t>
  </si>
  <si>
    <t>David Forlizzi (CFO);Cyril Doussau (Senior Director,Markets,Service Assurance Products,Service Assurance Products and Markets);Faisal Ghazaleh (Director,Delivery,Technical Sales,S&amp;M,Technical Sales &amp; Delivery);Rami Alnatsheh (Delivery Manager,Technical Sales,Technical Sales and Delivery Manager);Bernard Breton (CMO);Philippe Ozanian (CEO);Mark Delongis (Optimization,VP Pre Sales - Planning &amp; Optimization,VP Pre Sales - Planning);Anoop Bowdery (Product Manager);Yann Le Helloco (CTO);Francois Valdy;Gabriele Vitali;Matthieu Silbermann (Director);Jose Duarte (CEO);Nic Jones (Software Engineer);François Le Lirzin;Robert Strickland (CIO);Rick Hamilton (CEO)</t>
  </si>
  <si>
    <t>GE Capital;Ares Management;PAI Partners;Dassault Systemes;Innovacom;Vertex Technology;Sofinnova Ventures;Thoma Bravo;360 Capital;Creathor Ventures;Altamir</t>
  </si>
  <si>
    <t>corporate_venture_fund;private_equity;private_equity,venture_capital;corporate;venture_capital;corporate;venture_capital;private_equity;venture_capital;venture_capital;private_equity</t>
  </si>
  <si>
    <t>9.23</t>
  </si>
  <si>
    <t>46.5</t>
  </si>
  <si>
    <t>jul/2014</t>
  </si>
  <si>
    <t>data centers</t>
  </si>
  <si>
    <t>Francois Paulus (Board of Directors);Eric Sele (CEO);Alain Rolland (CEO,President,CSO);Christian Bittar (COO);Laurent Bellot (CTO);Frederic Leroudier (GM - North America);Michel Geneste (Chief Operating Officer);Jawad Sayed</t>
  </si>
  <si>
    <t>Seventure Partners;Alven;360 Capital;Sofimac Innovation;Bpifrance;Capital-E;Alcatel-Lucent Enterprise</t>
  </si>
  <si>
    <t>venture_capital;venture_capital;venture_capital;venture_capital;venture_capital,sovereign_wealth_fund;venture_capital;corporate</t>
  </si>
  <si>
    <t>31.45</t>
  </si>
  <si>
    <t>34.6</t>
  </si>
  <si>
    <t>jun/2014</t>
  </si>
  <si>
    <t>jan/2005</t>
  </si>
  <si>
    <t>home automation;5g;telecommunications;tech for business;radar de l'innovation</t>
  </si>
  <si>
    <t>Jim Wert (CTO);Omer Pesach (CTO)</t>
  </si>
  <si>
    <t>360 Capital;83North;Fortissimo Capital;In-Q-Tel;Riello Investimenti</t>
  </si>
  <si>
    <t>venture_capital;venture_capital;private_equity;venture_capital;private_equity</t>
  </si>
  <si>
    <t>23.18</t>
  </si>
  <si>
    <t>chips;value added services;gsm;ft 1000;retail;verification;testing;predictive analytics;fleet management;communications infrastructure;telecommunications;industry 4.0;geopositioning;supply chain management;space tech</t>
  </si>
  <si>
    <t>Enrico Fermi (Technical manager,Scientific,Scientific &amp; Technical Manager);Claudio Simmi (CEO)</t>
  </si>
  <si>
    <t>skin care;trading;hard tech</t>
  </si>
  <si>
    <t>Daniele Regolo (Co-Founder,President)</t>
  </si>
  <si>
    <t>360 Capital;iStarter;Stefano Bison</t>
  </si>
  <si>
    <t>venture_capital;accelerator;angel</t>
  </si>
  <si>
    <t>0.61</t>
  </si>
  <si>
    <t>apr/2014</t>
  </si>
  <si>
    <t>on-demand services</t>
  </si>
  <si>
    <t>Romain Sarfati (CEO);Pierre Kosciusko Morizet (Co-Founder);Andreas Bonnier (Co-Founder);Yana Ziablina (CEO);Joseph Chen (CEO);Sylvain Potemski (CEO);Nicolas VAN BEEK (Director)</t>
  </si>
  <si>
    <t>Audacia;360 Capital</t>
  </si>
  <si>
    <t>2.75</t>
  </si>
  <si>
    <t>interior design;arts &amp; culture;publishing</t>
  </si>
  <si>
    <t>Andy Chung (Co-Founder);Meera Innes;Richard Marr (Developer)</t>
  </si>
  <si>
    <t>Eden Ventures;Andrew Bredon;William Reeve;360 Capital</t>
  </si>
  <si>
    <t>venture_capital;angel;angel;venture_capital</t>
  </si>
  <si>
    <t>0.73</t>
  </si>
  <si>
    <t>apr/2012</t>
  </si>
  <si>
    <t>luxury;beauty;news and magazines</t>
  </si>
  <si>
    <t>Raphael Madar;Sebastien Mejean</t>
  </si>
  <si>
    <t>Entrepreneur Invest;Ventech;360 Capital</t>
  </si>
  <si>
    <t>private_equity;venture_capital;venture_capital</t>
  </si>
  <si>
    <t>Frank Wittgen (CFO);Adriaan Ligtenberg (Co-Founder)</t>
  </si>
  <si>
    <t>Edwards Lifesciences;Earlybird Venture Capital;360 Capital;EQT Life Sciences</t>
  </si>
  <si>
    <t>32.5</t>
  </si>
  <si>
    <t>oct/2012</t>
  </si>
  <si>
    <t>dec/2006</t>
  </si>
  <si>
    <t>cardiology;hard tech;biotechnology;surgery</t>
  </si>
  <si>
    <t>George Karibian (Co-Founder | Chairman);Chris Reilly</t>
  </si>
  <si>
    <t>360 Capital;Darwin Private Equity</t>
  </si>
  <si>
    <t>venture_capital;private_equity</t>
  </si>
  <si>
    <t>may/2001</t>
  </si>
  <si>
    <t>retail;office space</t>
  </si>
  <si>
    <t>Ariel Amato;Virginie BeaugÃ©-Allix (Marketing Manager);Damien BRZOSKA (Entrepreneur);Junior Joanis;Wissam Kahi (COO);William Keck (Entrepreneur);Laurie-Anne Moussier (Marketing Manager);Swann Robbes (Product Director);Matias Rojas;Matias Seijas (Designer);Hélène Chartier (CEO at SRI (the French syndicate for online media sales houses))</t>
  </si>
  <si>
    <t>7.02</t>
  </si>
  <si>
    <t>7.72</t>
  </si>
  <si>
    <t>4.5</t>
  </si>
  <si>
    <t>SICI Sgr;360 Capital</t>
  </si>
  <si>
    <t>private_equity,venture_capital;venture_capital</t>
  </si>
  <si>
    <t>360 Capital;Fondazione UNIMI;Indaco Venture Partners</t>
  </si>
  <si>
    <t>waste reduction;sustainable development goals;waste to biogas;climate tech;hard tech;circular economy;wastewater treatment;water management;bluetech;blue economy;water tech;water treatment;biotechnology</t>
  </si>
  <si>
    <t>Marco Pescarmona (Chairman of the Group and CEO of the Broking Division,Chairman of the Group,CEO of the Broking Division);Alessandro Fracassi (Co-Founder);Paolo Benazzi;Giovanni Patti Ll.M.;Stefano Gnocchi</t>
  </si>
  <si>
    <t>United Ventures;360 Capital;Index Ventures</t>
  </si>
  <si>
    <t>asset management;verified unicorns and $1b exits;brokerage;classifieds;post ipo $1b</t>
  </si>
  <si>
    <t>Peter Borradori (Founder)</t>
  </si>
  <si>
    <t>France;Montpellier</t>
  </si>
  <si>
    <t>nov/2008</t>
  </si>
  <si>
    <t>risk management;cybersecurity</t>
  </si>
  <si>
    <t>Vincent Vimont;David Hockley</t>
  </si>
  <si>
    <t>Arts Alliance;360 Capital;Innoven Partners</t>
  </si>
  <si>
    <t>family_office,venture_capital;venture_capital;venture_capital</t>
  </si>
  <si>
    <t>jul/2008</t>
  </si>
  <si>
    <t>George Ionita (Developer);Irina Marinescu (Marketing);Olivier Moreau;Ionut Neagu (Product Manager);Alexandre Grigorescu-Negri (Co-Founder);Marc Moulin-Roussel (Co-Founder,CMO);Francis Cohen (CEO);Stéphane Rocchiccioli</t>
  </si>
  <si>
    <t>Sofimac Innovation;360 Capital;Agoranov</t>
  </si>
  <si>
    <t>5.4</t>
  </si>
  <si>
    <t>5.94</t>
  </si>
  <si>
    <t>sep/2006</t>
  </si>
  <si>
    <t>Miguel Mascarenhas (General Manager)</t>
  </si>
  <si>
    <t>Prosus;Jerusalem Global Ventures;TX Group;Mike Chalfen;Lakestar;360 Capital;Piton Capital;SV Angel</t>
  </si>
  <si>
    <t>corporate;venture_capital;corporate;angel;private_equity,venture_capital;venture_capital;venture_capital;venture_capital</t>
  </si>
  <si>
    <t>11.82</t>
  </si>
  <si>
    <t>13</t>
  </si>
  <si>
    <t>1736.36</t>
  </si>
  <si>
    <t>mar/1998</t>
  </si>
  <si>
    <t>b2b online marketplace;commerce;waste reduction;second hand;deal comparison;consumer goods;sustainable development goals;auction;online auctions;climate tech;hard tech;collectibles;became $1b as subsidiary;circular economy</t>
  </si>
  <si>
    <t>360 Capital;Omnes Capital</t>
  </si>
  <si>
    <t>venture_capital;private_equity,venture_capital</t>
  </si>
  <si>
    <t>mar/2007</t>
  </si>
  <si>
    <t>telecommunications</t>
  </si>
  <si>
    <t>France;Ivry-sur-Seine</t>
  </si>
  <si>
    <t>Mats Andersson;Anthony Drogon;Jussi Karttila (CEO);Sébastien Wacquiez</t>
  </si>
  <si>
    <t>nov/2006</t>
  </si>
  <si>
    <t>jul/2002</t>
  </si>
  <si>
    <t>2002</t>
  </si>
  <si>
    <t>360 Capital;Buongiorno</t>
  </si>
  <si>
    <t>38.18</t>
  </si>
  <si>
    <t>oct/2000</t>
  </si>
  <si>
    <t>jan/2003</t>
  </si>
  <si>
    <t>ASG;360 Capital</t>
  </si>
  <si>
    <t>mar/2004</t>
  </si>
  <si>
    <t>data protection;content management;content</t>
  </si>
  <si>
    <t>jan/2004</t>
  </si>
  <si>
    <t>accessories;retail</t>
  </si>
  <si>
    <t>dec/2003</t>
  </si>
  <si>
    <t>360 Capital;Berkeley SkyDeck;Eureka! Venture;Startup Autobahn</t>
  </si>
  <si>
    <t>venture_capital;accelerator;venture_capital;accelerator</t>
  </si>
  <si>
    <t>outside tech;horizon europe;dealflow innovator</t>
  </si>
  <si>
    <t>360 Capital;PT1;Axeleo Capital (AXC);PT1</t>
  </si>
  <si>
    <t>venture_capital;venture_capital;investment fund;venture_capital</t>
  </si>
  <si>
    <t>Nicola Junior Vitto (Director);Roberto Pierri (Director);Davide Emiro;Alessandro Palmieri (Founder);Lea Venard-Combes</t>
  </si>
  <si>
    <t>360 Capital;Highland Europe</t>
  </si>
  <si>
    <t>Emanuele Levi (Board Member);Marianne Gosset (CEO,Co-Founder)</t>
  </si>
  <si>
    <t>woman founder;participations bpifrance;radar de l'innovation</t>
  </si>
  <si>
    <t>Elaine Garrett (Board Member)</t>
  </si>
  <si>
    <t>Antoine de Rochefort (Co-Founder);Anthony Hayes (Board Member)</t>
  </si>
  <si>
    <t>trading;telecommunications</t>
  </si>
  <si>
    <t>Reda Benzair (VP)</t>
  </si>
  <si>
    <t>Yves Coulomb (CFO,Human Resources,Deputy CEO,Chief Financial Officer &amp; Human Resources);Mats Fredriksson (Chief Technical Officer);Ivan Dulguerian (Chief Marketing Officer);Julien Seligmann (CEO);Jean-Sebastien Petit (COO);Thierry Carpentier (Chief Sales Officer,Deputy CEO,Deputy CEO &amp; Chief Sales Officer);Anthony Drogon;Jussi Karttila (CEO);Nicolas Basdevant (CEO);Niklas Hagelroth (CTO)</t>
  </si>
  <si>
    <t>hosting;content management</t>
  </si>
  <si>
    <t>2023, April</t>
  </si>
  <si>
    <t>2000</t>
  </si>
  <si>
    <t>fashion</t>
  </si>
  <si>
    <t>accessories;footwear;apparel</t>
  </si>
  <si>
    <t>construction</t>
  </si>
  <si>
    <t>wellness beauty</t>
  </si>
  <si>
    <t>2022, October</t>
  </si>
  <si>
    <t>real estate services;search, buy &amp; rent</t>
  </si>
  <si>
    <t>2019, July</t>
  </si>
  <si>
    <t>2016, February</t>
  </si>
  <si>
    <t>mortgages &amp; lending;banking</t>
  </si>
  <si>
    <t>navigation &amp; mapping;autonomous &amp; sensor tech</t>
  </si>
  <si>
    <t>marketing;enterprise software</t>
  </si>
  <si>
    <t>health;enterprise software</t>
  </si>
  <si>
    <t>energy storage</t>
  </si>
  <si>
    <t>2013, July</t>
  </si>
  <si>
    <t>media;robotics</t>
  </si>
  <si>
    <t>content production</t>
  </si>
  <si>
    <t>home living</t>
  </si>
  <si>
    <t>jobs recruitment</t>
  </si>
  <si>
    <t>marketplace &amp; ecommerce;saas</t>
  </si>
  <si>
    <t>legal;fintech</t>
  </si>
  <si>
    <t>financial management solutions</t>
  </si>
  <si>
    <t>2015, June</t>
  </si>
  <si>
    <t>food logistics &amp; delivery</t>
  </si>
  <si>
    <t>education;transportation</t>
  </si>
  <si>
    <t>2022, July</t>
  </si>
  <si>
    <t>engineering and manufacturing equipment</t>
  </si>
  <si>
    <t>logistics &amp; delivery</t>
  </si>
  <si>
    <t>2022, January</t>
  </si>
  <si>
    <t>2020, June</t>
  </si>
  <si>
    <t>health;real estate</t>
  </si>
  <si>
    <t>workspaces;search, buy &amp; rent</t>
  </si>
  <si>
    <t>2009, November</t>
  </si>
  <si>
    <t>maintenance;energy storage;energy efficiency;clean energy</t>
  </si>
  <si>
    <t>transportation;semiconductors</t>
  </si>
  <si>
    <t>real estate;energy</t>
  </si>
  <si>
    <t>clean energy;energy efficiency</t>
  </si>
  <si>
    <t>energy efficiency;vehicle production</t>
  </si>
  <si>
    <t>apparel</t>
  </si>
  <si>
    <t>2014, July</t>
  </si>
  <si>
    <t>2019, March</t>
  </si>
  <si>
    <t>waste solution</t>
  </si>
  <si>
    <t>music;event tech</t>
  </si>
  <si>
    <t>marketing analytics;crm &amp; sales</t>
  </si>
  <si>
    <t>2012, July</t>
  </si>
  <si>
    <t>education;jobs recruitment</t>
  </si>
  <si>
    <t>robotics;semiconductors</t>
  </si>
  <si>
    <t>innovative food;in-store retail &amp; restaurant tech;food logistics &amp; delivery</t>
  </si>
  <si>
    <t>2018, January</t>
  </si>
  <si>
    <t>jobs recruitment;enterprise software</t>
  </si>
  <si>
    <t>2013, January</t>
  </si>
  <si>
    <t>kids</t>
  </si>
  <si>
    <t>2011, June</t>
  </si>
  <si>
    <t>1999, October</t>
  </si>
  <si>
    <t>2001</t>
  </si>
  <si>
    <t>2001, January</t>
  </si>
  <si>
    <t>search, buy &amp; rent</t>
  </si>
  <si>
    <t>2006, January</t>
  </si>
  <si>
    <t>1999, April</t>
  </si>
  <si>
    <t>fashion;media</t>
  </si>
  <si>
    <t>social media</t>
  </si>
  <si>
    <t>2021, March</t>
  </si>
  <si>
    <t>2006, October</t>
  </si>
  <si>
    <t>2014, March</t>
  </si>
  <si>
    <t>in-store retail &amp; restaurant tech;payments</t>
  </si>
  <si>
    <t>food;energy</t>
  </si>
  <si>
    <t>waste solution;agritech</t>
  </si>
  <si>
    <t>sports</t>
  </si>
  <si>
    <t>sporting equipment</t>
  </si>
  <si>
    <t>2008, June</t>
  </si>
  <si>
    <t>health platform;medical devices</t>
  </si>
  <si>
    <t>transportation;enterprise software</t>
  </si>
  <si>
    <t>hosting;enterprise software</t>
  </si>
  <si>
    <t>media;enterprise software</t>
  </si>
  <si>
    <t>crypto and defi;wealth management</t>
  </si>
  <si>
    <t>logistics &amp; delivery;navigation &amp; mapping;vehicle production;mobility</t>
  </si>
  <si>
    <t>2014, January</t>
  </si>
  <si>
    <t>energy;home living</t>
  </si>
  <si>
    <t>2012, October</t>
  </si>
  <si>
    <t>travel;event tech</t>
  </si>
  <si>
    <t>booking &amp; search</t>
  </si>
  <si>
    <t>wellness beauty;home living</t>
  </si>
  <si>
    <t>2011, April</t>
  </si>
  <si>
    <t>2012, April</t>
  </si>
  <si>
    <t>mobile gaming</t>
  </si>
  <si>
    <t>wealth management;mortgages &amp; lending</t>
  </si>
  <si>
    <t>financial management solutions;wealth management</t>
  </si>
  <si>
    <t>ecommerce solutions</t>
  </si>
  <si>
    <t>kids;home living</t>
  </si>
  <si>
    <t>1996</t>
  </si>
  <si>
    <t>1986</t>
  </si>
  <si>
    <t>2006, April</t>
  </si>
  <si>
    <t>media;home living</t>
  </si>
  <si>
    <t>luxury</t>
  </si>
  <si>
    <t>apparel;accessories</t>
  </si>
  <si>
    <t>saas;marketplace &amp; ecommerce</t>
  </si>
  <si>
    <t>1999, November</t>
  </si>
  <si>
    <t>2010, March</t>
  </si>
  <si>
    <t>water;waste solution;clean energy</t>
  </si>
  <si>
    <t>mortgages &amp; lending</t>
  </si>
  <si>
    <t>1995</t>
  </si>
  <si>
    <t>1997</t>
  </si>
  <si>
    <t>1997, September</t>
  </si>
  <si>
    <t>1996, January</t>
  </si>
  <si>
    <t>accessories</t>
  </si>
  <si>
    <t>2020, May</t>
  </si>
  <si>
    <t>2011, January</t>
  </si>
  <si>
    <t>2013, March</t>
  </si>
  <si>
    <t>mature</t>
  </si>
  <si>
    <t>energy;chemicals;radar de l'innovation;tech for business;greentech;observatoire deeptech;energy and greentech;methanol;carbon removal;carbon capture and storage;direct air capture;zero emission fuel;e-fuel;sustainable development goals;climate tech;carbon utilisation;business;manufacturing</t>
  </si>
  <si>
    <t>fashion;verified unicorns and $1b exits;post ipo $1b;woman founder;consumer;marketplace &amp; ecommerce</t>
  </si>
  <si>
    <t>real estate;industrial technology;construction tech;business;saas</t>
  </si>
  <si>
    <t>wellness beauty;chronic disease;digital therapeutics;marketplace &amp; ecommerce</t>
  </si>
  <si>
    <t>fintech;insurtech admin tech;tech for business;radar de l'innovation;business;saas</t>
  </si>
  <si>
    <t>real estate;property management;ibuying;rumoured $1b;business;consumer;marketplace &amp; ecommerce</t>
  </si>
  <si>
    <t>semiconductors;spinout;sensors;semiconductor designers and manufacturers;hard tech;eicfund;sensor tech;fabless;horizon europe;business;manufacturing</t>
  </si>
  <si>
    <t>semiconductors;future of computing;photonic sensors;semiconductor designers and manufacturers;photonic chips and processors;photonics tech;hard tech;spinout;business;manufacturing</t>
  </si>
  <si>
    <t>enterprise software;future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quantum;business;manufacturing;saas</t>
  </si>
  <si>
    <t>security;space;digital: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l'innovation;business;saas</t>
  </si>
  <si>
    <t>transportation;novel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l'innovation;business;manufacturing</t>
  </si>
  <si>
    <t>fintech;business lending;sme;sme business loans;woman founder;challenger bank;business</t>
  </si>
  <si>
    <t>transportation;automotive;av radar;autonomous mobility;radar technology;hard tech;spac target;spac ipo announced;core ai;ai applications;business;saas;manufacturing</t>
  </si>
  <si>
    <t>marketing;enterprise software;customer service;customer behaviour analytics;generative ai;genai applications;product development;productivity tools;business;saas</t>
  </si>
  <si>
    <t>energy;algorithmic trading;climate tech;sustainable development goals;hard tech;fev et;core ai;ai applications;energy trading;grid technology;business;saas</t>
  </si>
  <si>
    <t>health;enterprise software;spinout;dna;biotechnology;analytics;genetics;from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pharma;business;saas</t>
  </si>
  <si>
    <t>energy;hard tech;lithium-ion batteries;spinout;advanced materials;business;manufacturing</t>
  </si>
  <si>
    <t>media;robotics;spinout;public safety;industrial drones;drones;eic;consumer electronics;industrial technology;industrial robotics;hard tech;broadcast;aerial photography;horizon europe;business;consumer;manufacturing</t>
  </si>
  <si>
    <t>marketing;business</t>
  </si>
  <si>
    <t>home living;b corp;sustainable development goals;climate tech;waste reduction;circular economy;consumer;marketplace &amp; ecommerce</t>
  </si>
  <si>
    <t>fintech;decentralised applications;bitcoin;dapp;crypto exchange;crypto custodian;verified unicorns and $1b exits;currency;ethereum;hard tech;personal finance;cefi;crypto and web3;yc s12;consumer;marketplace &amp; ecommerce</t>
  </si>
  <si>
    <t>jobs recruitment;human resources;business;saas</t>
  </si>
  <si>
    <t>legal;fintech;accounting;cfo tech;woman founder;tech for business;radar de l'innovation;business;marketplace &amp; ecommerce;saas</t>
  </si>
  <si>
    <t>transportation;space;maritime;earth observation satellites;industry 4.0: robotics and iot;space tech;observatoire deeptech;french tech 2030;space tech for maritime;image recognition;space tech for energy;satellites;space tech for finance;space downstream;space upstream;geopositioning;bluetech;marine;hard tech;esa bic;esa;space dt;defence applications;esa sme;euspa;bluetech and ocean observation;dual-use tech;tech for business;participations bpifrance;radar de l'innovation;business;saas</t>
  </si>
  <si>
    <t>food;b2b online marketplace;food delivery;groceries;woman founder;business;consumer;marketplace &amp; ecommerce</t>
  </si>
  <si>
    <t>education;transportation;business;consumer;saas</t>
  </si>
  <si>
    <t>engineering and manufacturing equipment;hard tech;packaging and containers;packaging solutions;business;manufacturing</t>
  </si>
  <si>
    <t>food;pets;pet food;woman founder;consumer;manufacturing</t>
  </si>
  <si>
    <t>robotics;hard tech;industrial drones;industrial robotics;industrial technology;business;manufacturing</t>
  </si>
  <si>
    <t>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l'innovation;business;saas</t>
  </si>
  <si>
    <t>health;biotech,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l'innovation;business</t>
  </si>
  <si>
    <t>energy;sustainable development goals;climate tech;carbon capture and storage;direct air capture;carbon removal;hard tech;business;manufacturing</t>
  </si>
  <si>
    <t>semiconductors;industrial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ai;business;manufacturing</t>
  </si>
  <si>
    <t>energy;energy management system;novel energy;sustainable development goals;stationary energy storage;climate tech;hard tech;grid energy storage;long duration energy storage;eicfund;horizon europe;nif security and resilience;nif energy;business;manufacturing</t>
  </si>
  <si>
    <t>health;real estate;preventive care;tech for business;radar de l'innovation;business;consumer;marketplace &amp; ecommerce</t>
  </si>
  <si>
    <t>energy;innovation management;hard tech;mobility;industrial electrification;participations bpifrance;radar de l'innovation;business</t>
  </si>
  <si>
    <t>energy;transportation;novel energy;woman founder;ev charging;sustainable development goals;ev charging hardware;stationary energy storage;battery;climate tech;electric mobility;hard tech;ev charging infrastructure;hydrogen;energy trading;grid technology;nif security and resilience;nif energy;business;manufacturing</t>
  </si>
  <si>
    <t>transportation;semiconductors;remote sensing;spac ipo closed;automotive;mobility;autonomous mobility;verified unicorns and $1b exits;sensors;silicon photonics;lidar tech;semiconductor designers and manufacturers;lidar;photonics tech;from $1b exit to zebra;spac target;hard tech;core ai;sensor tech;ai applications;business;manufacturing;saas</t>
  </si>
  <si>
    <t>security;hard tech;horizon europe;business;manufacturing</t>
  </si>
  <si>
    <t>real estate;energy;green buildings;sustainable development goals;solar energy;urban tech;climate tech;hard tech;residential solar;renewable energy;consumer;manufacturing</t>
  </si>
  <si>
    <t>food;local search;group buying;social commerce;deal comparison;performance management;retail;pay per result;consumer;marketplace &amp; ecommerce</t>
  </si>
  <si>
    <t>energy;transportation;smart sensor;embedding technology;hard tech;digital twin;software development;spinout;sustainable development goals;climate tech;ev battery;battery management system;ev motor;business;saas</t>
  </si>
  <si>
    <t>robotics;spinout;tech for hospitals &amp; clinics;hard tech;exoskeleton;woman founder;eicfund;horizon europe;medical robots;business;manufacturing</t>
  </si>
  <si>
    <t>event tech;business</t>
  </si>
  <si>
    <t>fashion;ft 1000;b corp;consumer;marketplace &amp; ecommerce</t>
  </si>
  <si>
    <t>transportation;shipping;supply chain management;inventory management;retail;ecommerce shipping;logistics tech;ecommerce logistics;industrial technology;tech for business;participations bpifrance;radar de l'innovation;business;saas</t>
  </si>
  <si>
    <t>energy;recycling;waste reduction;woman founder;sustainable development goals;plastic pollution;industrial technology;climate tech;industrial analytics;hard tech;circular economy;plastic;ai applications;core ai;business;saas</t>
  </si>
  <si>
    <t>space;in-space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space;business;manufacturing</t>
  </si>
  <si>
    <t>music;event tech;nightclubs;ticketing;nightlife;consumer;saas</t>
  </si>
  <si>
    <t>energy;novel energy;sustainable development goals;large scale energy storage;stationary energy storage;climate tech;hard tech;grid energy storage;nif security and resilience;nif energy;business;manufacturing</t>
  </si>
  <si>
    <t>marketing;tech for business;radar de l'innovation;business;saas</t>
  </si>
  <si>
    <t>security;enterprise software;cybersecurity;industrial technology;risk management;industrial cybersecurity;business;saas</t>
  </si>
  <si>
    <t>education;jobs recruitment;mentoring;corporate learning;steam;human resources;yc w16;business;consumer;marketplace &amp; ecommerce</t>
  </si>
  <si>
    <t>robotics;semiconductors;edge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ai;business;manufacturing</t>
  </si>
  <si>
    <t>food;retail;beverage;consumer;marketplace &amp; ecommerce</t>
  </si>
  <si>
    <t>enterprise software;developer tools;web design;product development;tech for business;participations bpifrance;radar de l'innovation;business;saas</t>
  </si>
  <si>
    <t>enterprise software;industry 4.0;task management;industrial automation;industrial technology;shopfloor workflow management;tech for business;participations bpifrance;radar de l'innovation;business;saas</t>
  </si>
  <si>
    <t>fintech;real estate;real estate investments;woman founder;consumer;marketplace &amp; ecommerce</t>
  </si>
  <si>
    <t>fintech;enterprise software;crowdfunding;charity;money management;woman founder;business;consumer;saas</t>
  </si>
  <si>
    <t>jobs recruitment;enterprise software;human resources;tech for business;radar de l'innovation;business;saas</t>
  </si>
  <si>
    <t>enterprise software;open source;cloud computing;developer tools;content management;supply chain management;verified unicorns and $1b exits;yc s10;business;saas</t>
  </si>
  <si>
    <t>kids;e-commerce marketplace aggregators;business;consumer;marketplace &amp; ecommerce</t>
  </si>
  <si>
    <t>robotics;industrial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l'innovation;business</t>
  </si>
  <si>
    <t>jobs recruitment;b2b online marketplace;woman founder;matchmaking;pay per result;digital: ai and quantum computer;on-demand services;career;observatoire deeptech;recruitment enabler;performance management;tech in fab;tech for business;radar de l'innovation;business;consumer;marketplace &amp; ecommerce</t>
  </si>
  <si>
    <t>home living;flower delivery;consumer;marketplace &amp; ecommerce</t>
  </si>
  <si>
    <t>transportation;online car purchasing;used vehicles;consumer;marketplace &amp; ecommerce</t>
  </si>
  <si>
    <t>robotics;enterprise software;automotive;drones;geopositioning;hard tech;neural networks;core ai;ai applications;business;saas</t>
  </si>
  <si>
    <t>media;product development;hard tech;immersive technologies;consumer electronics;consumer;marketplace &amp; ecommerce</t>
  </si>
  <si>
    <t>fintech;trading;wealth management;algorithmic trading;hedge funds;derivatives;asset management;analytics;foreign exchange;business;saas</t>
  </si>
  <si>
    <t>fashion;media;lead generation;techscale200;consumer;marketplace &amp; ecommerce</t>
  </si>
  <si>
    <t>gaming;spinout;woman founder;hard tech;business;manufacturing</t>
  </si>
  <si>
    <t>media;marketing;analytics;retail;ai applications;core ai;business;saas</t>
  </si>
  <si>
    <t>robotics;semiconductors;core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robotics;business</t>
  </si>
  <si>
    <t>security;enterprise software;cybersecurity;digital: ai and quantum computer;observatoire deeptech;hard tech;tech in fab;tech for business;radar de l'innovation;business;saas</t>
  </si>
  <si>
    <t>fintech;food;point of sale;restaurant tech;techscale200;in-store retail tech;tech for business;radar de l'innovation;business;saas</t>
  </si>
  <si>
    <t>food;energy;spinout;woman founder;waste reduction;sustainable development goals;climate tech;circular economy;food waste;biomaterials;recycling;bioeconomy;eit supernovas;business;manufacturing</t>
  </si>
  <si>
    <t>robotics;sustainable development goals;climate tech;hard tech;spinout;business;saas</t>
  </si>
  <si>
    <t>sports;sport equipment;event services;woman founder;tourism;motorcycle;training;sustainable development goals;wearable;hard tech;fitness;horizon europe;consumer;manufacturing</t>
  </si>
  <si>
    <t>semiconductors;spinout;eic;eit ecosystem;sustainable development goals;horizon europe;semiconductor designers and manufacturers;meta materials;material technology;hard tech;climate tech;circular economy;business;manufacturing</t>
  </si>
  <si>
    <t>legal;fintech;document management;security;human resources;risk management;legal tech;e-signatures;horizon europe;consumer</t>
  </si>
  <si>
    <t>health;wellness beauty;sport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l'innovation;consumer;manufacturing</t>
  </si>
  <si>
    <t>transportation;enterprise software;delivery carrier;merchant tools;supply chain management;retail;industrial technology;business;saas</t>
  </si>
  <si>
    <t>enterprise software;merchant tools;analytics;vivatech2019;hard tech;visualization;tech for business;radar de l'innovation;business;marketplace &amp; ecommerce;saas</t>
  </si>
  <si>
    <t>enterprise software;developer tools;woman founder;backend services;immersive technologies;hard tech;tech for business;radar de l'innovation;business;saas</t>
  </si>
  <si>
    <t>hosting;enterprise software;open source;infrastructure services;business;saas</t>
  </si>
  <si>
    <t>fintech;online auctions;charity;celebrity;non-profit;business;consumer;marketplace &amp; ecommerce</t>
  </si>
  <si>
    <t>media;enterprise software;animation;immersive technologies;hard tech;consumer;saas</t>
  </si>
  <si>
    <t>fintech;enterprise software;woman founder;pets;brokerage;insurtech distribution and brokerage;pandc insurance;peer-to-peer;tech for business;radar de l'innovation;business;consumer;marketplace &amp; ecommerce;saas</t>
  </si>
  <si>
    <t>fintech;bitcoin;tracking;cybersecurity;hard tech;crypto and web3;business</t>
  </si>
  <si>
    <t>robotics;transportation;warehouse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l'innovation;business</t>
  </si>
  <si>
    <t>food;catering;b2b online marketplace;food b2b;woman founder;business;marketplace &amp; ecommerce</t>
  </si>
  <si>
    <t>energy;home living;spinout;energy and greentech;observatoire deeptech;sustainable development goals;battery;climate tech;hard tech;energy harvesting;greentech;radar de l'innovation;business;manufacturing</t>
  </si>
  <si>
    <t>travel;event tech;leisure;tourism;ticketing;ediscovery;speech recognition;arts &amp; culture;consumer;marketplace &amp; ecommerce</t>
  </si>
  <si>
    <t>transportation;mobility;industry 4.0: robotics and iot;observatoire deeptech;fleet management;connected car;hard tech;tech for business;radar de l'innovation;business</t>
  </si>
  <si>
    <t>wellness beauty;home living;missionfrenchtech;home improvement;woman founder;consumer;marketplace &amp; ecommerce</t>
  </si>
  <si>
    <t>food;woman founder;meal kits;consumer;marketplace &amp; ecommerce</t>
  </si>
  <si>
    <t>fintech;intelligent systems;consumer</t>
  </si>
  <si>
    <t>food;meal kits;consumer;marketplace &amp; ecommerce</t>
  </si>
  <si>
    <t>enterprise software;data analytics;survey;analytics;crowdsourcing;market intelligence;retail;business intelligence;ai applications;core ai;business;saas</t>
  </si>
  <si>
    <t>health;robotics;endoscopy;hard tech;tech for medical professionals;surgical equipment;surgery;medical robots;surgical robots;collaborative robots;business;manufacturing</t>
  </si>
  <si>
    <t>telecom;pay per result;performance management;hard tech;consumer;marketplace &amp; ecommerce</t>
  </si>
  <si>
    <t>gaming;game development;ride-sharing;cardiology;consumer</t>
  </si>
  <si>
    <t>enterprise software;hosting;cloud services;file sharing;cloud computing;music;developer tools;observatoire deeptech;digital: ai and quantum computer;tech for business;radar de l'innovation;business;saas</t>
  </si>
  <si>
    <t>fintech;crowdfunding;sme;p2p lending;tech for business;radar de l'innovation;business</t>
  </si>
  <si>
    <t>fintech;brokerage;business</t>
  </si>
  <si>
    <t>marketing;group buying;social commerce;deal comparison;performance management;pay per result;consumer;marketplace &amp; ecommerce</t>
  </si>
  <si>
    <t>fashion;crm;style;consumer;marketplace &amp; ecommerce</t>
  </si>
  <si>
    <t>kids;home living;consumer;marketplace &amp; ecommerce</t>
  </si>
  <si>
    <t>media;consumer</t>
  </si>
  <si>
    <t>telecom;home automation;5g;telecommunications;tech for business;radar de l'innovation;business</t>
  </si>
  <si>
    <t>telecom;chips;value added services;gsm;ft 1000;retail;verification;testing;predictive analytics;fleet management;communications infrastructure;telecommunications;industry 4.0;geopositioning;supply chain management;space tech;business;manufacturing</t>
  </si>
  <si>
    <t>health;skin care;trading;hard tech;business</t>
  </si>
  <si>
    <t>jobs recruitment;on-demand services;consumer;marketplace &amp; ecommerce</t>
  </si>
  <si>
    <t>media;home living;interior design;arts &amp; culture;publishing;consumer;marketplace &amp; ecommerce</t>
  </si>
  <si>
    <t>fashion;luxury;beauty;news and magazines;consumer;marketplace &amp; ecommerce</t>
  </si>
  <si>
    <t>fashion;consumer</t>
  </si>
  <si>
    <t>health;cardiology;hard tech;biotechnology;surgery;business;manufacturing</t>
  </si>
  <si>
    <t>enterprise software;retail;office space;business;saas;marketplace &amp; ecommerce</t>
  </si>
  <si>
    <t>dating;consumer</t>
  </si>
  <si>
    <t>energy;hard tech;business;manufacturing</t>
  </si>
  <si>
    <t>energy;waste reduction;sustainable development goals;waste to biogas;climate tech;hard tech;circular economy;wastewater treatment;water management;bluetech;blue economy;water tech;water treatment;biotechnology;business;manufacturing</t>
  </si>
  <si>
    <t>fintech;real estate;asset management;verified unicorns and $1b exits;brokerage;classifieds;post ipo $1b;consumer;marketplace &amp; ecommerce</t>
  </si>
  <si>
    <t>media;consumer;saas</t>
  </si>
  <si>
    <t>security;risk management;cybersecurity;business</t>
  </si>
  <si>
    <t>transportation;b2b online marketplace;commerce;waste reduction;second hand;deal comparison;consumer goods;sustainable development goals;auction;online auctions;climate tech;hard tech;collectibles;became $1b as subsidiary;circular economy;consumer;marketplace &amp; ecommerce</t>
  </si>
  <si>
    <t>telecom;telecommunications</t>
  </si>
  <si>
    <t>media;telecom;business</t>
  </si>
  <si>
    <t>real estate;brokerage</t>
  </si>
  <si>
    <t>fintech;enterprise software;data protection;content management;content;business;saas</t>
  </si>
  <si>
    <t>fashion;hard tech;consumer;manufacturing</t>
  </si>
  <si>
    <t>real estate;consumer;marketplace &amp; ecommerce</t>
  </si>
  <si>
    <t>kids;woman founder;participations bpifrance;radar de l'innovation</t>
  </si>
  <si>
    <t>fintech;trading;telecommunications</t>
  </si>
  <si>
    <t>media;hosting;content management</t>
  </si>
  <si>
    <t>deep tech;nanotech;quantum technologies</t>
  </si>
  <si>
    <t>artificial intelligence;big data;deep tech</t>
  </si>
  <si>
    <t>deep learning;autonomous &amp; sensor tech;deep tech;machine learning;artificial intelligence</t>
  </si>
  <si>
    <t>machine learning;autonomous &amp; sensor tech;big data;connected device;deep tech;iot internetofthings;artificial intelligence;computer vision</t>
  </si>
  <si>
    <t>machine learning;deep learning;big data;artificial intelligence</t>
  </si>
  <si>
    <t>artificial intelligence;big data;deep tech;machine learning;deep learning;nanotech</t>
  </si>
  <si>
    <t>hardware;deep tech;connected device</t>
  </si>
  <si>
    <t>big data;mobile app</t>
  </si>
  <si>
    <t>big data;machine learning;iot internetofthings;artificial intelligence</t>
  </si>
  <si>
    <t>autonomous &amp; sensor tech;hardware;deep tech;machine learning;iot internetofthings;artificial intelligence</t>
  </si>
  <si>
    <t>machine learning;deep learning;computer vision;autonomous &amp; sensor tech;deep tech;recognition technology;3d technology;artificial intelligence</t>
  </si>
  <si>
    <t>deep tech;autonomous &amp; sensor tech</t>
  </si>
  <si>
    <t>artificial intelligence;machine learning;recognition technology</t>
  </si>
  <si>
    <t>computer vision;virtual reality;hardware;augmented reality;machine learning;autonomous &amp; sensor tech;deep tech;artificial intelligence</t>
  </si>
  <si>
    <t>autonomous &amp; sensor tech;recognition technology;hardware;computer vision;iot internetofthings;machine learning;deep tech;artificial intelligence</t>
  </si>
  <si>
    <t>autonomous &amp; sensor tech;machine learning;artificial intelligence;deep tech</t>
  </si>
  <si>
    <t>big data;computer vision;hardware;virtual reality;artificial intelligence</t>
  </si>
  <si>
    <t>machine learning;recognition technology;deep tech;hardware;autonomous &amp; sensor tech;3d technology;artificial intelligence</t>
  </si>
  <si>
    <t>machine learning;artificial intelligence;deep tech</t>
  </si>
  <si>
    <t>connected device;hardware</t>
  </si>
  <si>
    <t>hardware;nanotech;deep tech</t>
  </si>
  <si>
    <t>3d technology;augmented reality</t>
  </si>
  <si>
    <t>computer vision;autonomous &amp; sensor tech;deep tech;artificial intelligence</t>
  </si>
  <si>
    <t>deep tech;recognition technology</t>
  </si>
  <si>
    <t>natural language processing;recognition technology;mobile app;artificial intelligence</t>
  </si>
  <si>
    <t>artificial intelligence;computer vision</t>
  </si>
  <si>
    <t>big data;hardware;iot internetofthings</t>
  </si>
  <si>
    <t>FR</t>
  </si>
  <si>
    <t>1780767</t>
  </si>
  <si>
    <t>Melio</t>
  </si>
  <si>
    <t>https://app.dealroom.co/companies/melio_1</t>
  </si>
  <si>
    <t>http://meliopayments.com/</t>
  </si>
  <si>
    <t>The free, cashflow-savvy way for small businesses to pay bills to keep businesses on the flow</t>
  </si>
  <si>
    <t>863690</t>
  </si>
  <si>
    <t>Beamery</t>
  </si>
  <si>
    <t>https://app.dealroom.co/companies/beamery</t>
  </si>
  <si>
    <t>http://www.beamery.com/</t>
  </si>
  <si>
    <t>Talent Lifecycle Management platform empowers companies to understand the skills and capabilities they have</t>
  </si>
  <si>
    <t>4950355</t>
  </si>
  <si>
    <t>Keel</t>
  </si>
  <si>
    <t>https://app.dealroom.co/companies/keel_2</t>
  </si>
  <si>
    <t>http://keel.so</t>
  </si>
  <si>
    <t>Power your business and empower you team</t>
  </si>
  <si>
    <t>902785</t>
  </si>
  <si>
    <t>Hometree</t>
  </si>
  <si>
    <t>https://app.dealroom.co/companies/hometree</t>
  </si>
  <si>
    <t>http://hometree.co.uk</t>
  </si>
  <si>
    <t>Energy Services company paving the way for a brighter future in the home</t>
  </si>
  <si>
    <t>5116683</t>
  </si>
  <si>
    <t>Concretene</t>
  </si>
  <si>
    <t>https://app.dealroom.co/companies/concretene</t>
  </si>
  <si>
    <t>https://www.concretene.co.uk/</t>
  </si>
  <si>
    <t>Revolutionary admixture for concrete that uses nanomaterial technology to reduce the carbon footprint of the construction industry</t>
  </si>
  <si>
    <t>988468</t>
  </si>
  <si>
    <t>Voi</t>
  </si>
  <si>
    <t>https://app.dealroom.co/companies/voi_technology</t>
  </si>
  <si>
    <t>https://www.voi.com/</t>
  </si>
  <si>
    <t>Aiming to create a system of electrically powered scooters around urban centers to provide an affordable, sustainable, and exhilarating way to commute</t>
  </si>
  <si>
    <t>4966940</t>
  </si>
  <si>
    <t>Clock Bio</t>
  </si>
  <si>
    <t>https://app.dealroom.co/companies/clock_bio</t>
  </si>
  <si>
    <t>https://clock.bio</t>
  </si>
  <si>
    <t>Finding ways to extend and improve the quality of life by reversing the harmful effects of time in cells, harnessing the regenerative capabilities of human pluripotent stem cells</t>
  </si>
  <si>
    <t>2088475</t>
  </si>
  <si>
    <t>Progression</t>
  </si>
  <si>
    <t>https://app.dealroom.co/companies/progression_1</t>
  </si>
  <si>
    <t>https://progression.co/</t>
  </si>
  <si>
    <t>SaaS for developing and managing career progression frameworks for teams</t>
  </si>
  <si>
    <t>2554184</t>
  </si>
  <si>
    <t>Hertility Health</t>
  </si>
  <si>
    <t>https://app.dealroom.co/companies/hertility</t>
  </si>
  <si>
    <t>https://www.hertilityhealth.com/</t>
  </si>
  <si>
    <t>At-home tests for every stage of a fertility journey, helping patients make informed decisions about their health</t>
  </si>
  <si>
    <t>1528793</t>
  </si>
  <si>
    <t>Hibob</t>
  </si>
  <si>
    <t>https://app.dealroom.co/companies/hibob</t>
  </si>
  <si>
    <t>http://www.hibob.com/</t>
  </si>
  <si>
    <t>Cloud based HR management software</t>
  </si>
  <si>
    <t>3123999</t>
  </si>
  <si>
    <t>Yonder</t>
  </si>
  <si>
    <t>https://app.dealroom.co/companies/yonder_3</t>
  </si>
  <si>
    <t>https://www.yonder.com/</t>
  </si>
  <si>
    <t>A credit card to earn points anywhere in the world, and use them on experiences</t>
  </si>
  <si>
    <t>882428</t>
  </si>
  <si>
    <t>Lingumi</t>
  </si>
  <si>
    <t>https://app.dealroom.co/companies/lingumi</t>
  </si>
  <si>
    <t>http://Lingumi.com</t>
  </si>
  <si>
    <t>Playful English learning for kids</t>
  </si>
  <si>
    <t>974197</t>
  </si>
  <si>
    <t>Gideon</t>
  </si>
  <si>
    <t>https://app.dealroom.co/companies/gideon_3</t>
  </si>
  <si>
    <t>https://www.gideon.ai/</t>
  </si>
  <si>
    <t>Providing global market leaders with automate-to-grow robotic solutions</t>
  </si>
  <si>
    <t>877291</t>
  </si>
  <si>
    <t>Tide</t>
  </si>
  <si>
    <t>https://app.dealroom.co/companies/tide</t>
  </si>
  <si>
    <t>http://www.tide.co/</t>
  </si>
  <si>
    <t>The leading provider of UK SME business accounts and one of the fastest-growing FinTechs in the UK</t>
  </si>
  <si>
    <t>2426647</t>
  </si>
  <si>
    <t>Compa</t>
  </si>
  <si>
    <t>https://app.dealroom.co/companies/compa_1</t>
  </si>
  <si>
    <t>http://compa.co</t>
  </si>
  <si>
    <t>Payment platform for construction projects</t>
  </si>
  <si>
    <t>4790918</t>
  </si>
  <si>
    <t>Gradient Labs</t>
  </si>
  <si>
    <t>https://app.dealroom.co/companies/gradient_labs_2</t>
  </si>
  <si>
    <t>http://gradient-labs.ai</t>
  </si>
  <si>
    <t>Gradient Labs is in stealth mode, building an autonomous AI agent for customer support</t>
  </si>
  <si>
    <t>4480621</t>
  </si>
  <si>
    <t>Userled</t>
  </si>
  <si>
    <t>https://app.dealroom.co/companies/userled</t>
  </si>
  <si>
    <t>https://userled.io</t>
  </si>
  <si>
    <t>Userled is no-code journey builder for B2B SaaS to create in-product prompts that convert users and grow revenues</t>
  </si>
  <si>
    <t>4793902</t>
  </si>
  <si>
    <t>Mistral AI</t>
  </si>
  <si>
    <t>https://app.dealroom.co/companies/mistral_ai</t>
  </si>
  <si>
    <t>http://mistral.ai</t>
  </si>
  <si>
    <t>Developing the best generative AI models</t>
  </si>
  <si>
    <t>180339</t>
  </si>
  <si>
    <t>Figma</t>
  </si>
  <si>
    <t>https://app.dealroom.co/companies/figma</t>
  </si>
  <si>
    <t>http://figma.com</t>
  </si>
  <si>
    <t>A first professional-grade online tool, which helps the entire product team create, test, and ship better designs</t>
  </si>
  <si>
    <t>1447819</t>
  </si>
  <si>
    <t>Cubbit</t>
  </si>
  <si>
    <t>https://app.dealroom.co/companies/cubbit</t>
  </si>
  <si>
    <t>http://cubbit.io</t>
  </si>
  <si>
    <t>Enables hyper-resilient, cost-efficient cloud storage, giving companies full control over data and infrastructure while reducing costs and carbon footprint</t>
  </si>
  <si>
    <t>874123</t>
  </si>
  <si>
    <t>Unmade</t>
  </si>
  <si>
    <t>https://app.dealroom.co/companies/unmade</t>
  </si>
  <si>
    <t>http://www.unmade.com/</t>
  </si>
  <si>
    <t>Enables fashion and sportswear brands to unlock market opportunity and transform product development, product design and manufacturing</t>
  </si>
  <si>
    <t>1766497</t>
  </si>
  <si>
    <t>Alcemy</t>
  </si>
  <si>
    <t>https://app.dealroom.co/companies/alcemy</t>
  </si>
  <si>
    <t>https://alcemy.tech/</t>
  </si>
  <si>
    <t>Building a predictive quality control AI which will enable production of low-carbon green concrete at scale</t>
  </si>
  <si>
    <t>1705231</t>
  </si>
  <si>
    <t>Inyad</t>
  </si>
  <si>
    <t>https://app.dealroom.co/companies/inyad</t>
  </si>
  <si>
    <t>https://www.invyad.com/</t>
  </si>
  <si>
    <t>Provides an end-to-end mobile point of sale solutions</t>
  </si>
  <si>
    <t>4882501</t>
  </si>
  <si>
    <t>Sirona Technologies</t>
  </si>
  <si>
    <t>https://app.dealroom.co/companies/sirona_technologies</t>
  </si>
  <si>
    <t>http://sirona.tech</t>
  </si>
  <si>
    <t>Direct air capture technology to remove CO2 from the air, with a focus on speed, scalability and a low capex design</t>
  </si>
  <si>
    <t>3049332</t>
  </si>
  <si>
    <t>Reveal</t>
  </si>
  <si>
    <t>https://app.dealroom.co/companies/reveal_1_6</t>
  </si>
  <si>
    <t>http://reveal.co</t>
  </si>
  <si>
    <t>How B2B partnerships drive tangible ROI</t>
  </si>
  <si>
    <t>2010393</t>
  </si>
  <si>
    <t>Condense Reality</t>
  </si>
  <si>
    <t>https://app.dealroom.co/companies/condense_reality</t>
  </si>
  <si>
    <t>https://www.condense.live/</t>
  </si>
  <si>
    <t>Real-time volumetric video recording and distributions for broadcasters and content creators</t>
  </si>
  <si>
    <t>5425111</t>
  </si>
  <si>
    <t>CuspAI</t>
  </si>
  <si>
    <t>https://app.dealroom.co/companies/cuspai</t>
  </si>
  <si>
    <t>https://www.cusp.ai/</t>
  </si>
  <si>
    <t>Developing a platform to design new materials for sustainability and clean energy using use genAI, deep learning, and molecular simulation</t>
  </si>
  <si>
    <t>29654</t>
  </si>
  <si>
    <t>TravelPerk</t>
  </si>
  <si>
    <t>https://app.dealroom.co/companies/travelperk</t>
  </si>
  <si>
    <t>http://www.travelperk.com</t>
  </si>
  <si>
    <t>Manages travel policies, budgets, and payment methods, as well as offers customer support services</t>
  </si>
  <si>
    <t>2901314</t>
  </si>
  <si>
    <t>Dishpatch</t>
  </si>
  <si>
    <t>https://app.dealroom.co/companies/dispatch_uk</t>
  </si>
  <si>
    <t>https://dishpatch.co.uk/</t>
  </si>
  <si>
    <t>Bringing the UK's best restaurants home</t>
  </si>
  <si>
    <t>195864</t>
  </si>
  <si>
    <t>M-KOPA</t>
  </si>
  <si>
    <t>https://app.dealroom.co/companies/m_kopa</t>
  </si>
  <si>
    <t>http://m-kopa.com</t>
  </si>
  <si>
    <t>Global leader of pay-as-you-go energy for off-grid customers</t>
  </si>
  <si>
    <t>5324919</t>
  </si>
  <si>
    <t>Avail</t>
  </si>
  <si>
    <t>https://app.dealroom.co/companies/avail_5</t>
  </si>
  <si>
    <t>http://availproject.org</t>
  </si>
  <si>
    <t>A blockchain system designed in modules to support the scalability of upcoming blockchain technologies</t>
  </si>
  <si>
    <t>5407214</t>
  </si>
  <si>
    <t>Human Native AI</t>
  </si>
  <si>
    <t>https://app.dealroom.co/companies/human_native_ai</t>
  </si>
  <si>
    <t>http://humannative.ai</t>
  </si>
  <si>
    <t>Creating a fair AI data ecosystem, helping companies responsibly acquire quality datasets while ensuring data owners are compensated</t>
  </si>
  <si>
    <t>1784230</t>
  </si>
  <si>
    <t>Tiney</t>
  </si>
  <si>
    <t>https://app.dealroom.co/companies/tiney</t>
  </si>
  <si>
    <t>https://www.tiney.co</t>
  </si>
  <si>
    <t>Offers a simple way for families to find exceptional local childcare</t>
  </si>
  <si>
    <t>5372540</t>
  </si>
  <si>
    <t>MNZL</t>
  </si>
  <si>
    <t>https://app.dealroom.co/companies/mnzl_</t>
  </si>
  <si>
    <t>https://mnzl.co</t>
  </si>
  <si>
    <t>MNZL provides an innovative digital platform for asset-backed financing to expand access to capital for Egyptians</t>
  </si>
  <si>
    <t>4391751</t>
  </si>
  <si>
    <t>Cloudwall</t>
  </si>
  <si>
    <t>https://app.dealroom.co/companies/cloudwall_tech</t>
  </si>
  <si>
    <t>http://cloudwall.tech</t>
  </si>
  <si>
    <t>The world's most sophisticated digital asset risk platform</t>
  </si>
  <si>
    <t>32342</t>
  </si>
  <si>
    <t>Trouva</t>
  </si>
  <si>
    <t>https://app.dealroom.co/companies/trouva</t>
  </si>
  <si>
    <t>https://www.trouva.com/</t>
  </si>
  <si>
    <t>The online destination for unique products from the best independent boutiques around the world</t>
  </si>
  <si>
    <t>3513485</t>
  </si>
  <si>
    <t>Gilion</t>
  </si>
  <si>
    <t>https://app.dealroom.co/companies/ark_capital_1</t>
  </si>
  <si>
    <t>https://www.gilion.com/</t>
  </si>
  <si>
    <t>Offers non-dilutive growth loans up to €3M, analytics, data, and eLearning for entrepreneurs</t>
  </si>
  <si>
    <t>197193</t>
  </si>
  <si>
    <t>Oden Technologies</t>
  </si>
  <si>
    <t>https://app.dealroom.co/companies/oden_technologies</t>
  </si>
  <si>
    <t>https://oden.io/</t>
  </si>
  <si>
    <t>Hardware and software solutions for creating Smart factories</t>
  </si>
  <si>
    <t>957882</t>
  </si>
  <si>
    <t>Laka</t>
  </si>
  <si>
    <t>https://app.dealroom.co/companies/laka</t>
  </si>
  <si>
    <t>https://laka.co/</t>
  </si>
  <si>
    <t>Exists to rewrite the rules of insurance so it’s something people stand</t>
  </si>
  <si>
    <t>5342163</t>
  </si>
  <si>
    <t>Victory League</t>
  </si>
  <si>
    <t>https://app.dealroom.co/companies/victory_league</t>
  </si>
  <si>
    <t>https://victoryleague.io</t>
  </si>
  <si>
    <t>Interactive digital experiences bridging fans with their favorite clubs and athletes, maximizing engagement and revenue for sports brands</t>
  </si>
  <si>
    <t>2895737</t>
  </si>
  <si>
    <t>Shellworks</t>
  </si>
  <si>
    <t>https://app.dealroom.co/companies/shellworks</t>
  </si>
  <si>
    <t>https://shellworks.com</t>
  </si>
  <si>
    <t>Sustainable packaging alternatives to plastic that don't compromise on performance or aesthetic</t>
  </si>
  <si>
    <t>26031</t>
  </si>
  <si>
    <t>JustPark</t>
  </si>
  <si>
    <t>https://app.dealroom.co/companies/justpark</t>
  </si>
  <si>
    <t>https://www.justpark.com</t>
  </si>
  <si>
    <t>Parking app reinventing parking for the digital era</t>
  </si>
  <si>
    <t>3108239</t>
  </si>
  <si>
    <t>Moove</t>
  </si>
  <si>
    <t>https://app.dealroom.co/companies/moove_africa</t>
  </si>
  <si>
    <t>https://moove.io</t>
  </si>
  <si>
    <t>Mobility fintech company that provides revenue-based vehicle financing to mobility entrepreneurs in emerging markets</t>
  </si>
  <si>
    <t>2953362</t>
  </si>
  <si>
    <t>Empathy</t>
  </si>
  <si>
    <t>https://app.dealroom.co/companies/empathy_1_3</t>
  </si>
  <si>
    <t>https://www.empathy.com/</t>
  </si>
  <si>
    <t>Helps families through all the financial, legal, emotional, and logistical challenges after losing a loved one</t>
  </si>
  <si>
    <t>4796002</t>
  </si>
  <si>
    <t>Catalog</t>
  </si>
  <si>
    <t>https://app.dealroom.co/companies/catalog_2</t>
  </si>
  <si>
    <t>http://startcatalog.com</t>
  </si>
  <si>
    <t>A platform to modernize trade and boost sales by giving sales people more time to explore, animate and trust</t>
  </si>
  <si>
    <t>1661066</t>
  </si>
  <si>
    <t>Phasecraft</t>
  </si>
  <si>
    <t>https://app.dealroom.co/companies/phasecraft</t>
  </si>
  <si>
    <t>https://phasecraft.io</t>
  </si>
  <si>
    <t>Phasecraft develops quantum software, with applications in modelling and simulations, allowing scientists to predict the outcomes of chemical reactions</t>
  </si>
  <si>
    <t>1770423</t>
  </si>
  <si>
    <t>Pento</t>
  </si>
  <si>
    <t>https://app.dealroom.co/companies/pento</t>
  </si>
  <si>
    <t>https://www.pento.io/</t>
  </si>
  <si>
    <t>Making payroll digital and flexible for everyone</t>
  </si>
  <si>
    <t>1900861</t>
  </si>
  <si>
    <t>Circular</t>
  </si>
  <si>
    <t>https://app.dealroom.co/companies/circular_1_1</t>
  </si>
  <si>
    <t>http://circular.io</t>
  </si>
  <si>
    <t>Community for collaborative and efficient recruiting with guaranteed positive experience for candidates</t>
  </si>
  <si>
    <t>1508503</t>
  </si>
  <si>
    <t>Rossum</t>
  </si>
  <si>
    <t>https://app.dealroom.co/companies/rossum</t>
  </si>
  <si>
    <t>http://rossum.ai</t>
  </si>
  <si>
    <t>AI-based cloud document gateway for automated business communication</t>
  </si>
  <si>
    <t>1765455</t>
  </si>
  <si>
    <t>Otta</t>
  </si>
  <si>
    <t>https://app.dealroom.co/companies/otta</t>
  </si>
  <si>
    <t>https://otta.com</t>
  </si>
  <si>
    <t>Otta helps job seekers find roles at the world's most innovative companies</t>
  </si>
  <si>
    <t>3205904</t>
  </si>
  <si>
    <t>Hook</t>
  </si>
  <si>
    <t>https://app.dealroom.co/companies/hook_1_6</t>
  </si>
  <si>
    <t>http://hook.co</t>
  </si>
  <si>
    <t>Uses data science to predict customer revenue growth, identify high-value customers, and maximize revenue through retention strategies</t>
  </si>
  <si>
    <t>4752056</t>
  </si>
  <si>
    <t>Spore Biotechnologies</t>
  </si>
  <si>
    <t>https://app.dealroom.co/companies/spore_biotechnologies</t>
  </si>
  <si>
    <t>http://spore.bio</t>
  </si>
  <si>
    <t>Building a new generation of microbiological technologies</t>
  </si>
  <si>
    <t>882224</t>
  </si>
  <si>
    <t>Open Cosmos</t>
  </si>
  <si>
    <t>https://app.dealroom.co/companies/open_cosmos</t>
  </si>
  <si>
    <t>https://www.open-cosmos.com/</t>
  </si>
  <si>
    <t>Using nano-satellites to provide simple and affordable access to space to organisations</t>
  </si>
  <si>
    <t>127639</t>
  </si>
  <si>
    <t>Justworks</t>
  </si>
  <si>
    <t>https://app.dealroom.co/companies/justworks</t>
  </si>
  <si>
    <t>http://justworks.com</t>
  </si>
  <si>
    <t>Justworks is a platform that automates payroll, benefits, and compliance so entrepreneurs can focus on what matters: growing their business and their team</t>
  </si>
  <si>
    <t>1448961</t>
  </si>
  <si>
    <t>Tessian</t>
  </si>
  <si>
    <t>https://app.dealroom.co/companies/tessian</t>
  </si>
  <si>
    <t>http://tessian.com</t>
  </si>
  <si>
    <t>Creates a human layer security that helps people work without security disruptions getting in the way</t>
  </si>
  <si>
    <t>2013528</t>
  </si>
  <si>
    <t>Canopy Connect</t>
  </si>
  <si>
    <t>https://app.dealroom.co/companies/canopy_connect</t>
  </si>
  <si>
    <t>http://www.usecanopy.com</t>
  </si>
  <si>
    <t>Automated insurance data collection with a 1-click solution, enhancing client relationships through accurate, comprehensive information</t>
  </si>
  <si>
    <t>4470666</t>
  </si>
  <si>
    <t>Nationwide Engineering</t>
  </si>
  <si>
    <t>https://app.dealroom.co/companies/nationwide_engineering</t>
  </si>
  <si>
    <t>https://www.nationwideengineering.co.uk/</t>
  </si>
  <si>
    <t>Engineering and construction</t>
  </si>
  <si>
    <t>4407884</t>
  </si>
  <si>
    <t>Ostium</t>
  </si>
  <si>
    <t>https://app.dealroom.co/companies/ostium</t>
  </si>
  <si>
    <t>http://ostium.io</t>
  </si>
  <si>
    <t>Ostium is a decentralized asset issuance protocol bringing real world assets on-chain</t>
  </si>
  <si>
    <t>963853</t>
  </si>
  <si>
    <t>Automata</t>
  </si>
  <si>
    <t>https://app.dealroom.co/companies/automata</t>
  </si>
  <si>
    <t>http://automata.tech</t>
  </si>
  <si>
    <t>Deep-tech company that creates products that empower people to automate physical work</t>
  </si>
  <si>
    <t>5402435</t>
  </si>
  <si>
    <t>Early Health</t>
  </si>
  <si>
    <t>https://app.dealroom.co/companies/early_health_2</t>
  </si>
  <si>
    <t>http://earlyhealth.com</t>
  </si>
  <si>
    <t>Innovative home devices for early detection of serious illnesses, enhancing survival rates and promoting healthier lifestyles</t>
  </si>
  <si>
    <t>863137</t>
  </si>
  <si>
    <t>Infarm</t>
  </si>
  <si>
    <t>https://app.dealroom.co/companies/infarm</t>
  </si>
  <si>
    <t>https://infarm.com/</t>
  </si>
  <si>
    <t>Urban farming services company that develops farming tech for grocery stores, restaurants, and local distribution centres</t>
  </si>
  <si>
    <t>974456</t>
  </si>
  <si>
    <t>Awell</t>
  </si>
  <si>
    <t>https://app.dealroom.co/companies/awell</t>
  </si>
  <si>
    <t>https://awellhealth.com/</t>
  </si>
  <si>
    <t>Cloud service that enables physicians and researchers to create and automate care pathways to collect data from patients, inform and provide decision support at the right time</t>
  </si>
  <si>
    <t>4053166</t>
  </si>
  <si>
    <t>Itana</t>
  </si>
  <si>
    <t>https://app.dealroom.co/companies/talent_city</t>
  </si>
  <si>
    <t>https://www.itana.africa/</t>
  </si>
  <si>
    <t>We are a smart city to be built from scratch, with remote work-friendly policies, complete digital integration, and world-class talent</t>
  </si>
  <si>
    <t>4666967</t>
  </si>
  <si>
    <t>Translucent</t>
  </si>
  <si>
    <t>https://app.dealroom.co/companies/translucent_</t>
  </si>
  <si>
    <t>https://translucent.io</t>
  </si>
  <si>
    <t>Translucent integrates with existing accounting solutions to give users a single financial system of record</t>
  </si>
  <si>
    <t>4122137</t>
  </si>
  <si>
    <t>Super Payments</t>
  </si>
  <si>
    <t>https://app.dealroom.co/companies/super_payments</t>
  </si>
  <si>
    <t>https://www.superpayments.com</t>
  </si>
  <si>
    <t>Fintech that disrupts the industry behemoths Visa and MasterCard</t>
  </si>
  <si>
    <t>2994</t>
  </si>
  <si>
    <t>Secret Escapes</t>
  </si>
  <si>
    <t>https://app.dealroom.co/companies/secret_escapes</t>
  </si>
  <si>
    <t>http://www.secretescapes.com/</t>
  </si>
  <si>
    <t>Exclusive, members-only discounted offers for hotels and luxury holidays</t>
  </si>
  <si>
    <t>1511401</t>
  </si>
  <si>
    <t>Breedr</t>
  </si>
  <si>
    <t>https://app.dealroom.co/companies/breedr</t>
  </si>
  <si>
    <t>https://www.breedr.co</t>
  </si>
  <si>
    <t>Precision-reared livestock, productivity and marketing platform that’s transforming the livestock supply-chain</t>
  </si>
  <si>
    <t>1635197</t>
  </si>
  <si>
    <t>CYCLE</t>
  </si>
  <si>
    <t>https://app.dealroom.co/companies/cycle_formerly_gethenry_</t>
  </si>
  <si>
    <t>https://cycle.eco/</t>
  </si>
  <si>
    <t>Changes last mile delivery and thereby shape the future of e-mobility – and reduce traffic-related CO2-emissions along the way</t>
  </si>
  <si>
    <t>1924459</t>
  </si>
  <si>
    <t>Sylvera</t>
  </si>
  <si>
    <t>https://app.dealroom.co/companies/sylvera</t>
  </si>
  <si>
    <t>http://sylvera.com</t>
  </si>
  <si>
    <t>Develops machine learning-based tools to track the performance of carbon offsets</t>
  </si>
  <si>
    <t>4612757</t>
  </si>
  <si>
    <t>Kinnu</t>
  </si>
  <si>
    <t>https://app.dealroom.co/companies/kinnu</t>
  </si>
  <si>
    <t>https://kinnu.xyz/</t>
  </si>
  <si>
    <t>The app for curious people to learn effectively</t>
  </si>
  <si>
    <t>4809193</t>
  </si>
  <si>
    <t>Unaric</t>
  </si>
  <si>
    <t>https://app.dealroom.co/companies/unaric</t>
  </si>
  <si>
    <t>https://unaric.com</t>
  </si>
  <si>
    <t>3082358</t>
  </si>
  <si>
    <t>Supercritical</t>
  </si>
  <si>
    <t>https://app.dealroom.co/companies/supercritical_1</t>
  </si>
  <si>
    <t>https://www.gosupercritical.com/</t>
  </si>
  <si>
    <t>A platform that makes it easy to measure, reduce, and offset climate impact</t>
  </si>
  <si>
    <t>248133</t>
  </si>
  <si>
    <t>AREX</t>
  </si>
  <si>
    <t>https://app.dealroom.co/companies/arex</t>
  </si>
  <si>
    <t>http://arex.io</t>
  </si>
  <si>
    <t>On a mission to drive the cost of financing down so hard-working businesses can retain more of their money</t>
  </si>
  <si>
    <t>3219691</t>
  </si>
  <si>
    <t>Gamma</t>
  </si>
  <si>
    <t>https://app.dealroom.co/companies/gamma_1_2</t>
  </si>
  <si>
    <t>http://gamma.app</t>
  </si>
  <si>
    <t>A software that enables users to build stacks of cards that fit a brand aesthetic and prioritize design</t>
  </si>
  <si>
    <t>1504482</t>
  </si>
  <si>
    <t>Orbital Witness</t>
  </si>
  <si>
    <t>https://app.dealroom.co/companies/orbital_witness</t>
  </si>
  <si>
    <t>http://orbitalwitness.com</t>
  </si>
  <si>
    <t>A LegalTech-meets-PropTech startup replacing legacy legal due diligence in property transactions with a legal risk rating</t>
  </si>
  <si>
    <t>3019505</t>
  </si>
  <si>
    <t>8fig</t>
  </si>
  <si>
    <t>https://app.dealroom.co/companies/8fig</t>
  </si>
  <si>
    <t>https://8fig.co</t>
  </si>
  <si>
    <t>Provides a development planning and funding platform to help e-commerce enterprises</t>
  </si>
  <si>
    <t>4522579</t>
  </si>
  <si>
    <t>Ctrl</t>
  </si>
  <si>
    <t>https://app.dealroom.co/companies/ctrl_3</t>
  </si>
  <si>
    <t>http://getctrl.co</t>
  </si>
  <si>
    <t>Ctionable and that easily syncs with your apps</t>
  </si>
  <si>
    <t>2929837</t>
  </si>
  <si>
    <t>Cable tech</t>
  </si>
  <si>
    <t>https://app.dealroom.co/companies/cable_tech</t>
  </si>
  <si>
    <t>https://cable.tech/</t>
  </si>
  <si>
    <t>Cable Tech builds automated testing and assurance of financial crime controls</t>
  </si>
  <si>
    <t>1750909</t>
  </si>
  <si>
    <t>Thimble</t>
  </si>
  <si>
    <t>https://app.dealroom.co/companies/thimble_1</t>
  </si>
  <si>
    <t>https://www.thimble.com/</t>
  </si>
  <si>
    <t>Quick-thinking insurance for fast-moving businesses</t>
  </si>
  <si>
    <t>4256768</t>
  </si>
  <si>
    <t>Rodeo</t>
  </si>
  <si>
    <t>https://app.dealroom.co/companies/rodeo_</t>
  </si>
  <si>
    <t>https://www.gorodeo.app</t>
  </si>
  <si>
    <t>Building the future of the gig economy</t>
  </si>
  <si>
    <t>2435645</t>
  </si>
  <si>
    <t>Eden Life</t>
  </si>
  <si>
    <t>https://app.dealroom.co/companies/eden_life</t>
  </si>
  <si>
    <t>http://ouredenlife.com</t>
  </si>
  <si>
    <t>Eden | Say Goodbye To Chores Forever</t>
  </si>
  <si>
    <t>3735895</t>
  </si>
  <si>
    <t>Wildsense</t>
  </si>
  <si>
    <t>https://app.dealroom.co/companies/wildsense</t>
  </si>
  <si>
    <t>http://wildsense.co</t>
  </si>
  <si>
    <t>Protect your forest against climate change</t>
  </si>
  <si>
    <t>101716</t>
  </si>
  <si>
    <t>Robinhood</t>
  </si>
  <si>
    <t>https://app.dealroom.co/companies/robinhood</t>
  </si>
  <si>
    <t>http://robinhood.com</t>
  </si>
  <si>
    <t>Commission-free trading in one, user-friendly platform</t>
  </si>
  <si>
    <t>1871239</t>
  </si>
  <si>
    <t>Radix</t>
  </si>
  <si>
    <t>https://app.dealroom.co/companies/radix_4</t>
  </si>
  <si>
    <t>https://www.radixdlt.com</t>
  </si>
  <si>
    <t>Radix is a high-throughput protocol for building decentralized applications, tokens and coins</t>
  </si>
  <si>
    <t>2909757</t>
  </si>
  <si>
    <t>Two</t>
  </si>
  <si>
    <t>https://app.dealroom.co/companies/tillit_finance</t>
  </si>
  <si>
    <t>https://www.two.inc/</t>
  </si>
  <si>
    <t>Combines invoice financing with a buy now, pay later model, meaning that credit is offered at the point of checkout (or invoice), with a number of payment options, including installments</t>
  </si>
  <si>
    <t>1994191</t>
  </si>
  <si>
    <t>Oja</t>
  </si>
  <si>
    <t>https://app.dealroom.co/companies/oja</t>
  </si>
  <si>
    <t>https://oja.app</t>
  </si>
  <si>
    <t>One of Europe's hottest new start-ups that is transforming access to specialist groceries and cultural foods</t>
  </si>
  <si>
    <t>20837</t>
  </si>
  <si>
    <t>Citymapper</t>
  </si>
  <si>
    <t>https://app.dealroom.co/companies/citymapper</t>
  </si>
  <si>
    <t>http://citymapper.com</t>
  </si>
  <si>
    <t>Transport app for cities</t>
  </si>
  <si>
    <t>4627754</t>
  </si>
  <si>
    <t>Ecosystem Restoration Standard</t>
  </si>
  <si>
    <t>https://app.dealroom.co/companies/ecosystem_restoration_standard</t>
  </si>
  <si>
    <t>https://ers.org/</t>
  </si>
  <si>
    <t>A new carbon standard designed to measure and verify impacts on climate, biodiversity, and livelihoods</t>
  </si>
  <si>
    <t>2437303</t>
  </si>
  <si>
    <t>Soveren</t>
  </si>
  <si>
    <t>https://app.dealroom.co/companies/soveren</t>
  </si>
  <si>
    <t>http://soveren.io</t>
  </si>
  <si>
    <t>Sensitive data observability (DSPM)</t>
  </si>
  <si>
    <t>4192333</t>
  </si>
  <si>
    <t>Jumba</t>
  </si>
  <si>
    <t>https://app.dealroom.co/companies/jumba_kenya</t>
  </si>
  <si>
    <t>https://jumba.com</t>
  </si>
  <si>
    <t>A construction tech platform that simplifies B2B purchase and financing of construction materials</t>
  </si>
  <si>
    <t>1385342</t>
  </si>
  <si>
    <t>Smile Identity</t>
  </si>
  <si>
    <t>https://app.dealroom.co/companies/smile_identity</t>
  </si>
  <si>
    <t>http://smileidentity.com</t>
  </si>
  <si>
    <t>Smile Identity ties ID documents to a “smart selfie of a user, creating a universal biometric for authentication on any Android device</t>
  </si>
  <si>
    <t>25000</t>
  </si>
  <si>
    <t>Beryl</t>
  </si>
  <si>
    <t>https://app.dealroom.co/companies/blaze</t>
  </si>
  <si>
    <t>http://www.beryl.cc</t>
  </si>
  <si>
    <t>Beryl is the UK's leading micromobility company and seeks to remove the barriers that exist to cycling in cities</t>
  </si>
  <si>
    <t>1528782</t>
  </si>
  <si>
    <t>Otonomo</t>
  </si>
  <si>
    <t>https://app.dealroom.co/companies/otonomo</t>
  </si>
  <si>
    <t>http://otonomo.io/</t>
  </si>
  <si>
    <t>Neutral automotive data services platform that paves the way for the development of new apps and services for drivers</t>
  </si>
  <si>
    <t>3472601</t>
  </si>
  <si>
    <t>Ponto</t>
  </si>
  <si>
    <t>https://app.dealroom.co/companies/ponto</t>
  </si>
  <si>
    <t>http://ponto.org</t>
  </si>
  <si>
    <t>Builds economic access by connecting global financial products to local economies</t>
  </si>
  <si>
    <t>1672219</t>
  </si>
  <si>
    <t>PayEm</t>
  </si>
  <si>
    <t>https://app.dealroom.co/companies/payemcard_com</t>
  </si>
  <si>
    <t>http://payem.co</t>
  </si>
  <si>
    <t>A powerful combination of dynamic credit card and a smart payment platform, for approval, tracking, and control of expenses</t>
  </si>
  <si>
    <t>31484</t>
  </si>
  <si>
    <t>Yieldify</t>
  </si>
  <si>
    <t>https://app.dealroom.co/companies/yieldify</t>
  </si>
  <si>
    <t>http://yieldify.com/</t>
  </si>
  <si>
    <t>Tracks customers' online behaviour and increases conversions</t>
  </si>
  <si>
    <t>882580</t>
  </si>
  <si>
    <t>Bricklane</t>
  </si>
  <si>
    <t>https://app.dealroom.co/companies/bricklane</t>
  </si>
  <si>
    <t>https://bricklane.com/</t>
  </si>
  <si>
    <t>Putting people back into property</t>
  </si>
  <si>
    <t>24961</t>
  </si>
  <si>
    <t>Thread</t>
  </si>
  <si>
    <t>https://app.dealroom.co/companies/thread</t>
  </si>
  <si>
    <t>http://www.thread.com</t>
  </si>
  <si>
    <t>Stylists that help to find clothes online and completely free</t>
  </si>
  <si>
    <t>1764395</t>
  </si>
  <si>
    <t>Virgil</t>
  </si>
  <si>
    <t>https://app.dealroom.co/companies/virgil2</t>
  </si>
  <si>
    <t>https://www.wearevirgil.com/</t>
  </si>
  <si>
    <t>Wants to help young working people become homeowners and break free from rent slavery</t>
  </si>
  <si>
    <t>3100630</t>
  </si>
  <si>
    <t>SigmaOS</t>
  </si>
  <si>
    <t>https://app.dealroom.co/companies/sigmaos</t>
  </si>
  <si>
    <t>http://sigmaos.com</t>
  </si>
  <si>
    <t>A new type of browser designed for making better and faster at working on the web</t>
  </si>
  <si>
    <t>1843910</t>
  </si>
  <si>
    <t>Apheris AI</t>
  </si>
  <si>
    <t>https://app.dealroom.co/companies/apheris_ai</t>
  </si>
  <si>
    <t>https://www.apheris.com/</t>
  </si>
  <si>
    <t>A deep tech company with the mission to fundamentally change how organizations collaborate securely and extract value from data</t>
  </si>
  <si>
    <t>983293</t>
  </si>
  <si>
    <t>Dogtooth Technologies</t>
  </si>
  <si>
    <t>https://app.dealroom.co/companies/dogtooth_technologies</t>
  </si>
  <si>
    <t>https://dogtooth.tech/</t>
  </si>
  <si>
    <t>Develops and sells intelligent autonomous fruit picking robots</t>
  </si>
  <si>
    <t>3230</t>
  </si>
  <si>
    <t>Wise</t>
  </si>
  <si>
    <t>https://app.dealroom.co/companies/wise_4</t>
  </si>
  <si>
    <t>https://wise.com/</t>
  </si>
  <si>
    <t>Money transfer platform</t>
  </si>
  <si>
    <t>2086960</t>
  </si>
  <si>
    <t>Pixaera</t>
  </si>
  <si>
    <t>https://app.dealroom.co/companies/pixaera</t>
  </si>
  <si>
    <t>http://pixaera.com</t>
  </si>
  <si>
    <t>Immersive learning simulations for the workplace, with a tailored LMS to manage, scale and measure</t>
  </si>
  <si>
    <t>1534495</t>
  </si>
  <si>
    <t>Biome Makers</t>
  </si>
  <si>
    <t>https://app.dealroom.co/companies/wineseq</t>
  </si>
  <si>
    <t>http://biomemakers.com</t>
  </si>
  <si>
    <t>A global agtech company modeling soil functionality to enhance the productivity of arable soils</t>
  </si>
  <si>
    <t>3677017</t>
  </si>
  <si>
    <t>Noala</t>
  </si>
  <si>
    <t>https://app.dealroom.co/companies/noala</t>
  </si>
  <si>
    <t>http://noala.co</t>
  </si>
  <si>
    <t>Making speech and language therapy mainstream</t>
  </si>
  <si>
    <t>1466084</t>
  </si>
  <si>
    <t>Yulife</t>
  </si>
  <si>
    <t>https://app.dealroom.co/companies/yulife</t>
  </si>
  <si>
    <t>https://www.yulife.com/</t>
  </si>
  <si>
    <t>Brings together life insurance, wellbeing and rewards in one simple app</t>
  </si>
  <si>
    <t>1511554</t>
  </si>
  <si>
    <t>Copper</t>
  </si>
  <si>
    <t>https://app.dealroom.co/companies/copper_1</t>
  </si>
  <si>
    <t>https://copper.co</t>
  </si>
  <si>
    <t>The institutional gateway to digital asset investing</t>
  </si>
  <si>
    <t>2012089</t>
  </si>
  <si>
    <t>MeiliSearch</t>
  </si>
  <si>
    <t>https://app.dealroom.co/companies/meilisearch</t>
  </si>
  <si>
    <t>https://www.meilisearch.com/</t>
  </si>
  <si>
    <t>A ready-to-use RESTful search API offering a potent, swift, and meaningful search experience for anyone seeking optimal end-user satisfaction</t>
  </si>
  <si>
    <t>30227</t>
  </si>
  <si>
    <t>Improbable</t>
  </si>
  <si>
    <t>https://app.dealroom.co/companies/improbable</t>
  </si>
  <si>
    <t>http://improbable.io/</t>
  </si>
  <si>
    <t>Metaverse technology company pioneering new ways to connect, play, create and build value across interconnected virtual worlds</t>
  </si>
  <si>
    <t>965296</t>
  </si>
  <si>
    <t>nPlan</t>
  </si>
  <si>
    <t>https://app.dealroom.co/companies/nplan</t>
  </si>
  <si>
    <t>http://nplan.io/</t>
  </si>
  <si>
    <t>Provides schedule certainty for projects, by highlighting risk and suggesting optimal execution paths</t>
  </si>
  <si>
    <t>2736253</t>
  </si>
  <si>
    <t>Vatic Health</t>
  </si>
  <si>
    <t>https://app.dealroom.co/companies/vatic_health</t>
  </si>
  <si>
    <t>https://x-hg.co</t>
  </si>
  <si>
    <t>Lab-grade lateral flow testing everywhere</t>
  </si>
  <si>
    <t>4291034</t>
  </si>
  <si>
    <t>koos.io</t>
  </si>
  <si>
    <t>https://app.dealroom.co/companies/koos_io</t>
  </si>
  <si>
    <t>http://koos.io</t>
  </si>
  <si>
    <t>A platform for community incentives that provides flexible, equity-like advantages to contributors who are not employees</t>
  </si>
  <si>
    <t>1780753</t>
  </si>
  <si>
    <t>Kahun</t>
  </si>
  <si>
    <t>https://app.dealroom.co/companies/kahun</t>
  </si>
  <si>
    <t>https://kahun.com/</t>
  </si>
  <si>
    <t>Kahun blends AI and clinical expertise to aid diagnosis, workup planning, and clinical reasoning. Kahun quickly connects clinical decision-making with text-based research</t>
  </si>
  <si>
    <t>1498878</t>
  </si>
  <si>
    <t>Yapily</t>
  </si>
  <si>
    <t>https://app.dealroom.co/companies/yapily</t>
  </si>
  <si>
    <t>http://yapily.com</t>
  </si>
  <si>
    <t>Offers API-based software to enable innovative products to connect to banks</t>
  </si>
  <si>
    <t>1528813</t>
  </si>
  <si>
    <t>Jobbatical</t>
  </si>
  <si>
    <t>https://app.dealroom.co/companies/jobbatical</t>
  </si>
  <si>
    <t>https://jobbatical.com</t>
  </si>
  <si>
    <t>On a mission to help the world work together</t>
  </si>
  <si>
    <t>1738096</t>
  </si>
  <si>
    <t>Wren</t>
  </si>
  <si>
    <t>https://app.dealroom.co/companies/wren_1</t>
  </si>
  <si>
    <t>https://www.wren.co/</t>
  </si>
  <si>
    <t>Web app that helps live carbon neutral by accounting for and offsetting CO2 emissions</t>
  </si>
  <si>
    <t>2051439</t>
  </si>
  <si>
    <t>Humanloop</t>
  </si>
  <si>
    <t>https://app.dealroom.co/companies/humanloop_com</t>
  </si>
  <si>
    <t>https://humanloop.com</t>
  </si>
  <si>
    <t>A developer toolkit for AI that understands language</t>
  </si>
  <si>
    <t>147792</t>
  </si>
  <si>
    <t>Residently</t>
  </si>
  <si>
    <t>https://app.dealroom.co/companies/residently</t>
  </si>
  <si>
    <t>https://residently.com/</t>
  </si>
  <si>
    <t>Building the world's home brand with a digital experience that combines the freedom of renting with the rewards of owning</t>
  </si>
  <si>
    <t>4226278</t>
  </si>
  <si>
    <t>Medusa</t>
  </si>
  <si>
    <t>https://app.dealroom.co/companies/medusa</t>
  </si>
  <si>
    <t>https://medusajs.com</t>
  </si>
  <si>
    <t>A composable engine that combines an amazing developer experience with endless customizations for merchants to scale</t>
  </si>
  <si>
    <t>1496121</t>
  </si>
  <si>
    <t>Xelix</t>
  </si>
  <si>
    <t>https://app.dealroom.co/companies/xelix</t>
  </si>
  <si>
    <t>http://xelix.com</t>
  </si>
  <si>
    <t>An enterprise SaaS company that provides intelligent automation solutions to the CFO office</t>
  </si>
  <si>
    <t>1453127</t>
  </si>
  <si>
    <t>The Companion</t>
  </si>
  <si>
    <t>https://app.dealroom.co/companies/the_companion_1</t>
  </si>
  <si>
    <t>https://www.thecompanion.app/</t>
  </si>
  <si>
    <t>Create original short, mid and long-form content, and we're experts at integrating digital content with linear shows, both our own and existing 3rd Party IP</t>
  </si>
  <si>
    <t>1454216</t>
  </si>
  <si>
    <t>&amp;Open</t>
  </si>
  <si>
    <t>https://app.dealroom.co/companies/_open</t>
  </si>
  <si>
    <t>https://andopen.co</t>
  </si>
  <si>
    <t>Better gifting at scale ✨ Certified B Corp 🌱 Proving that gifting doesn't have to be wasteful</t>
  </si>
  <si>
    <t>882340</t>
  </si>
  <si>
    <t>Cleo</t>
  </si>
  <si>
    <t>https://app.dealroom.co/companies/cleo</t>
  </si>
  <si>
    <t>http://meetcleo.com</t>
  </si>
  <si>
    <t>AI financial assistant</t>
  </si>
  <si>
    <t>1411089</t>
  </si>
  <si>
    <t>Kencko</t>
  </si>
  <si>
    <t>https://app.dealroom.co/companies/kencko</t>
  </si>
  <si>
    <t>http://kencko.com</t>
  </si>
  <si>
    <t>Smart food company reinventing organic fruit &amp; veg products</t>
  </si>
  <si>
    <t>209834</t>
  </si>
  <si>
    <t>Echobox</t>
  </si>
  <si>
    <t>https://app.dealroom.co/companies/echobox</t>
  </si>
  <si>
    <t>https://www.echobox.com</t>
  </si>
  <si>
    <t>Online distribution and monetization platform for publishers’ content using machine learning technology</t>
  </si>
  <si>
    <t>3452407</t>
  </si>
  <si>
    <t>Foondamate</t>
  </si>
  <si>
    <t>https://app.dealroom.co/companies/foondamate</t>
  </si>
  <si>
    <t>http://foondamate.com</t>
  </si>
  <si>
    <t>Building chat-first learning products for emerging markets</t>
  </si>
  <si>
    <t>2963157</t>
  </si>
  <si>
    <t>Qogita</t>
  </si>
  <si>
    <t>https://app.dealroom.co/companies/qogita</t>
  </si>
  <si>
    <t>https://www.qogita.com/</t>
  </si>
  <si>
    <t>A leading global wholesale B2B platform offering a wide variety of products, brands and categories across geographies</t>
  </si>
  <si>
    <t>882251</t>
  </si>
  <si>
    <t>Calipsa</t>
  </si>
  <si>
    <t>https://app.dealroom.co/companies/calipsa_io</t>
  </si>
  <si>
    <t>http://calipsa.io</t>
  </si>
  <si>
    <t>Automating traffic video surveillance using Artificial Intelligence</t>
  </si>
  <si>
    <t>1740978</t>
  </si>
  <si>
    <t>Payaut</t>
  </si>
  <si>
    <t>https://app.dealroom.co/companies/payaut</t>
  </si>
  <si>
    <t>https://payaut.com/</t>
  </si>
  <si>
    <t>Offers any online marketplace a PSP agnostic solution that enables the platform to be compliant with EU regulation</t>
  </si>
  <si>
    <t>1775169</t>
  </si>
  <si>
    <t>Gotrade</t>
  </si>
  <si>
    <t>https://app.dealroom.co/companies/gotrade</t>
  </si>
  <si>
    <t>https://www.heygotrade.com/</t>
  </si>
  <si>
    <t>Fractional share trading startup that enables 150 countries to invest commission-free in fractions of companies</t>
  </si>
  <si>
    <t>922986</t>
  </si>
  <si>
    <t>Swipii</t>
  </si>
  <si>
    <t>https://app.dealroom.co/companies/swipiicard_com</t>
  </si>
  <si>
    <t>https://swipii.com</t>
  </si>
  <si>
    <t>Empowering local businesses to reward their customers with powerful cashback incentives</t>
  </si>
  <si>
    <t>1846561</t>
  </si>
  <si>
    <t>Papercup</t>
  </si>
  <si>
    <t>https://app.dealroom.co/companies/papercup_1</t>
  </si>
  <si>
    <t>https://www.papercup.com</t>
  </si>
  <si>
    <t>Translating the world's videos</t>
  </si>
  <si>
    <t>73241</t>
  </si>
  <si>
    <t>Goodlord</t>
  </si>
  <si>
    <t>https://app.dealroom.co/companies/goodlord</t>
  </si>
  <si>
    <t>http://goodlord.co/</t>
  </si>
  <si>
    <t>Goodlord is a cloud-based platform trusted by hundreds of agencies across the UK</t>
  </si>
  <si>
    <t>3072726</t>
  </si>
  <si>
    <t>Vira Health</t>
  </si>
  <si>
    <t>https://app.dealroom.co/companies/vira_health</t>
  </si>
  <si>
    <t>https://vira.health</t>
  </si>
  <si>
    <t>Creating digital therapeutics for doctors to prescribe evidence-based interventions for menopause symptoms</t>
  </si>
  <si>
    <t>2917632</t>
  </si>
  <si>
    <t>100ms</t>
  </si>
  <si>
    <t>https://app.dealroom.co/companies/100ms</t>
  </si>
  <si>
    <t>https://100ms.live/</t>
  </si>
  <si>
    <t>Bring real-life interactions to the virtual world seamlessly with 100ms</t>
  </si>
  <si>
    <t>864878</t>
  </si>
  <si>
    <t>Avant Arte</t>
  </si>
  <si>
    <t>https://app.dealroom.co/companies/avant_arte</t>
  </si>
  <si>
    <t>https://avantarte.com/</t>
  </si>
  <si>
    <t>Avant Arte wants to make art radically more accessible for a new generation</t>
  </si>
  <si>
    <t>1682501</t>
  </si>
  <si>
    <t>Axiom</t>
  </si>
  <si>
    <t>https://app.dealroom.co/companies/axiom_1</t>
  </si>
  <si>
    <t>https://axiom.co/</t>
  </si>
  <si>
    <t>Unified Metrics, Logging, and Alerting, entirely inside your infrastructure</t>
  </si>
  <si>
    <t>924501</t>
  </si>
  <si>
    <t>The Plum Guide</t>
  </si>
  <si>
    <t>https://app.dealroom.co/companies/the_plum_guide</t>
  </si>
  <si>
    <t>https://www.plumguide.com/</t>
  </si>
  <si>
    <t>Building a marketplace of available holiday homes as travel destinations</t>
  </si>
  <si>
    <t>1511415</t>
  </si>
  <si>
    <t>Boxy</t>
  </si>
  <si>
    <t>https://app.dealroom.co/companies/boxy_formerly_storelift_</t>
  </si>
  <si>
    <t>https://www.getboxy.co/</t>
  </si>
  <si>
    <t>Reinventing local commerce with a concept of connected and open 24/7 grocery stores</t>
  </si>
  <si>
    <t>954453</t>
  </si>
  <si>
    <t>FloodFlash</t>
  </si>
  <si>
    <t>https://app.dealroom.co/companies/floodflash</t>
  </si>
  <si>
    <t>http://www.floodflash.co/</t>
  </si>
  <si>
    <t>FloodFlash is an insurance technology company that provides parametric flood insurance to the mass market</t>
  </si>
  <si>
    <t>988322</t>
  </si>
  <si>
    <t>Torii</t>
  </si>
  <si>
    <t>https://app.dealroom.co/companies/torii_labs</t>
  </si>
  <si>
    <t>https://toriihq.com/</t>
  </si>
  <si>
    <t>SaaS management platform that helps IT professionals discover, optimize, and control the organization's SaaS usage and costs from a single hub</t>
  </si>
  <si>
    <t>900738</t>
  </si>
  <si>
    <t>Flourish</t>
  </si>
  <si>
    <t>https://app.dealroom.co/companies/flourish</t>
  </si>
  <si>
    <t>https://flourish.studio</t>
  </si>
  <si>
    <t>Flexible platform for data visualization and storytelling</t>
  </si>
  <si>
    <t>1813543</t>
  </si>
  <si>
    <t>Panakeia</t>
  </si>
  <si>
    <t>https://app.dealroom.co/companies/panakeia_technologies</t>
  </si>
  <si>
    <t>https://panakeia.ai/</t>
  </si>
  <si>
    <t>Universal engine for accelerating cancer diagnosis and enabling precision treatment</t>
  </si>
  <si>
    <t>1737082</t>
  </si>
  <si>
    <t>7bridges</t>
  </si>
  <si>
    <t>https://app.dealroom.co/companies/7bridges</t>
  </si>
  <si>
    <t>https://www.the7bridges.com</t>
  </si>
  <si>
    <t>Providing web-based tools that use powerful machine-learning intelligence to make logistics operations and planning more efficient than ever</t>
  </si>
  <si>
    <t>3023707</t>
  </si>
  <si>
    <t>Academy</t>
  </si>
  <si>
    <t>https://app.dealroom.co/companies/academy_</t>
  </si>
  <si>
    <t>https://academy.tech/</t>
  </si>
  <si>
    <t>Home | World-leading Technology and Leadership Programme | Academy</t>
  </si>
  <si>
    <t>889684</t>
  </si>
  <si>
    <t>Signal AI</t>
  </si>
  <si>
    <t>https://app.dealroom.co/companies/signal_media</t>
  </si>
  <si>
    <t>https://www.signal-ai.com/</t>
  </si>
  <si>
    <t>Transforming decision making for business leaders through augmented reality and AI</t>
  </si>
  <si>
    <t>1764524</t>
  </si>
  <si>
    <t>ULesson</t>
  </si>
  <si>
    <t>https://app.dealroom.co/companies/ulesson</t>
  </si>
  <si>
    <t>http://www.ulesson.com/</t>
  </si>
  <si>
    <t>App to help African students be the very best they can be</t>
  </si>
  <si>
    <t>2940113</t>
  </si>
  <si>
    <t>Circle</t>
  </si>
  <si>
    <t>https://app.dealroom.co/companies/circle_1_6</t>
  </si>
  <si>
    <t>http://circle.so</t>
  </si>
  <si>
    <t>The all-in-one community platform for creators &amp;  brands</t>
  </si>
  <si>
    <t>874606</t>
  </si>
  <si>
    <t>Flow Commerce</t>
  </si>
  <si>
    <t>https://app.dealroom.co/companies/flow_io</t>
  </si>
  <si>
    <t>https://flow.io</t>
  </si>
  <si>
    <t>E-commerce platform for cross-border sales</t>
  </si>
  <si>
    <t>957861</t>
  </si>
  <si>
    <t>Motorway</t>
  </si>
  <si>
    <t>https://app.dealroom.co/companies/motorway</t>
  </si>
  <si>
    <t>http://motorway.co.uk</t>
  </si>
  <si>
    <t>The next-generation used car marketplace</t>
  </si>
  <si>
    <t>3061924</t>
  </si>
  <si>
    <t>louve invest</t>
  </si>
  <si>
    <t>https://app.dealroom.co/companies/louve_invest</t>
  </si>
  <si>
    <t>https://www.louveinvest.com/</t>
  </si>
  <si>
    <t>Real Estate Investment for everyone</t>
  </si>
  <si>
    <t>985664</t>
  </si>
  <si>
    <t>Stratio</t>
  </si>
  <si>
    <t>https://app.dealroom.co/companies/stratio_automotive</t>
  </si>
  <si>
    <t>https://stratioautomotive.com/</t>
  </si>
  <si>
    <t>The world’s #1 predictive fleet maintenance platform</t>
  </si>
  <si>
    <t>3410132</t>
  </si>
  <si>
    <t>Able</t>
  </si>
  <si>
    <t>https://app.dealroom.co/companies/able_inc</t>
  </si>
  <si>
    <t>https://able.com</t>
  </si>
  <si>
    <t>The simplest way to manage your income</t>
  </si>
  <si>
    <t>3348652</t>
  </si>
  <si>
    <t>Sphere Knowledge</t>
  </si>
  <si>
    <t>https://app.dealroom.co/companies/sphere_knowledge_1</t>
  </si>
  <si>
    <t>https://www.sphere.me/</t>
  </si>
  <si>
    <t>Group chat that brings people closer together</t>
  </si>
  <si>
    <t>928907</t>
  </si>
  <si>
    <t>At-Bay</t>
  </si>
  <si>
    <t>https://app.dealroom.co/companies/at_bay</t>
  </si>
  <si>
    <t>https://www.at-bay.com/</t>
  </si>
  <si>
    <t>Cybersecurity insurance company that helps businesses meet digital risk head-on</t>
  </si>
  <si>
    <t>970120</t>
  </si>
  <si>
    <t>Taster</t>
  </si>
  <si>
    <t>https://app.dealroom.co/companies/taster</t>
  </si>
  <si>
    <t>http://www.taster.com/</t>
  </si>
  <si>
    <t>Food delivery company that operates dozens of restaurants that only exist on food delivery platforms</t>
  </si>
  <si>
    <t>987354</t>
  </si>
  <si>
    <t>EquityBee Technologies</t>
  </si>
  <si>
    <t>https://app.dealroom.co/companies/equitybee_technologies</t>
  </si>
  <si>
    <t>https://equitybee.com/</t>
  </si>
  <si>
    <t>EquityBee helps startup employees get the money they need to exercise their stock options before they expire by linking them to investors</t>
  </si>
  <si>
    <t>965155</t>
  </si>
  <si>
    <t>Accurx</t>
  </si>
  <si>
    <t>https://app.dealroom.co/companies/accurx</t>
  </si>
  <si>
    <t>https://www.accurx.com/</t>
  </si>
  <si>
    <t>Where patients and healthcare teams communicate. Simple and easy-to-use, Accurx’s software helps everyone involved in a patient’s care to communicate</t>
  </si>
  <si>
    <t>1775383</t>
  </si>
  <si>
    <t>Rezilion</t>
  </si>
  <si>
    <t>https://app.dealroom.co/companies/rezilion</t>
  </si>
  <si>
    <t>http://rezilion.com</t>
  </si>
  <si>
    <t>An autonomous cloud workload protection platform that makes production environments self-healing and resilient to threats</t>
  </si>
  <si>
    <t>2873474</t>
  </si>
  <si>
    <t>Weav</t>
  </si>
  <si>
    <t>https://app.dealroom.co/companies/weav_4</t>
  </si>
  <si>
    <t>https://www.weav.co/</t>
  </si>
  <si>
    <t>The universal API for commerce platforms</t>
  </si>
  <si>
    <t>923189</t>
  </si>
  <si>
    <t>InfoSum</t>
  </si>
  <si>
    <t>https://app.dealroom.co/companies/infosum</t>
  </si>
  <si>
    <t>https://www.infosum.com/</t>
  </si>
  <si>
    <t xml:space="preserve">Decentralised solution for securely collaborating on and sharing anonymised data </t>
  </si>
  <si>
    <t>1825007</t>
  </si>
  <si>
    <t>Elephant Healthcare</t>
  </si>
  <si>
    <t>https://app.dealroom.co/companies/elephant_healthcare</t>
  </si>
  <si>
    <t>https://www.elephant.healthcare/</t>
  </si>
  <si>
    <t>Creating the global digital health network, connecting every part of the healthcare ecosystem</t>
  </si>
  <si>
    <t>95074</t>
  </si>
  <si>
    <t>SuperPhone</t>
  </si>
  <si>
    <t>https://app.dealroom.co/companies/superphone_1</t>
  </si>
  <si>
    <t>http://www.superphone.io</t>
  </si>
  <si>
    <t>Intelligent mobile messaging platform that helps enterprise retail brands acquire, retain, and engage with mobile customers in a new and impactful way</t>
  </si>
  <si>
    <t>3113985</t>
  </si>
  <si>
    <t>Katch</t>
  </si>
  <si>
    <t>https://app.dealroom.co/companies/katch_1_2</t>
  </si>
  <si>
    <t>http://gokatch.com</t>
  </si>
  <si>
    <t>A tool that helps you find time to connect with the right people, at the right time, for you and for them</t>
  </si>
  <si>
    <t>10353</t>
  </si>
  <si>
    <t>Algolia</t>
  </si>
  <si>
    <t>https://app.dealroom.co/companies/algolia</t>
  </si>
  <si>
    <t>http://www.algolia.com</t>
  </si>
  <si>
    <t>Hosted search API helps product builders create lightning-fast, highly relevant search to connect their users with what matters</t>
  </si>
  <si>
    <t>26165</t>
  </si>
  <si>
    <t>Riskified</t>
  </si>
  <si>
    <t>https://app.dealroom.co/companies/riskified</t>
  </si>
  <si>
    <t>http://www.riskified.com/</t>
  </si>
  <si>
    <t>An all-in-one eCommerce fraud prevention solution and chargeback protection service for high volume and enterprise merchants</t>
  </si>
  <si>
    <t>866867</t>
  </si>
  <si>
    <t>Better.co.uk</t>
  </si>
  <si>
    <t>https://app.dealroom.co/companies/trussle</t>
  </si>
  <si>
    <t>https://trussle.com</t>
  </si>
  <si>
    <t>The UK's Best Mortgage Broker</t>
  </si>
  <si>
    <t>2957526</t>
  </si>
  <si>
    <t>claap</t>
  </si>
  <si>
    <t>https://app.dealroom.co/companies/claap</t>
  </si>
  <si>
    <t>https://www.claap.io/</t>
  </si>
  <si>
    <t>Async video collaboration platform helps you record quick videos of your screen, get contextual feedback, and make decisions</t>
  </si>
  <si>
    <t>3345</t>
  </si>
  <si>
    <t>Wandera</t>
  </si>
  <si>
    <t>https://app.dealroom.co/companies/wandera</t>
  </si>
  <si>
    <t>http://www.wandera.com</t>
  </si>
  <si>
    <t>Pioneer and leading provider of Mobile Data Optimization (MDO)</t>
  </si>
  <si>
    <t>1450635</t>
  </si>
  <si>
    <t>Zencargo</t>
  </si>
  <si>
    <t>https://app.dealroom.co/companies/zencargo</t>
  </si>
  <si>
    <t>https://zencargo.com/</t>
  </si>
  <si>
    <t>A digital first freight forwarder and logistics provider</t>
  </si>
  <si>
    <t>877362</t>
  </si>
  <si>
    <t>Ontruck</t>
  </si>
  <si>
    <t>https://app.dealroom.co/companies/ontruck</t>
  </si>
  <si>
    <t>http://ontruck.com</t>
  </si>
  <si>
    <t>Ontruck is the leading digital transportation company offering the most efficient and low-carbon solution to move freight. We ship thousands of pallets through our connected network of over 4,000 carriers and cross-docks each day</t>
  </si>
  <si>
    <t>19971</t>
  </si>
  <si>
    <t>Sofar Sounds</t>
  </si>
  <si>
    <t>https://app.dealroom.co/companies/sofar_sounds</t>
  </si>
  <si>
    <t>http://www.sofarsounds.com</t>
  </si>
  <si>
    <t>Global music community, hosting secret events</t>
  </si>
  <si>
    <t>1606942</t>
  </si>
  <si>
    <t>EnjoyHQ</t>
  </si>
  <si>
    <t>https://app.dealroom.co/companies/enjoyhq</t>
  </si>
  <si>
    <t>http://getenjoyhq.com</t>
  </si>
  <si>
    <t>EnjoyHQ is the easiest way to search, organize and share all your customer feedback and user research in one place</t>
  </si>
  <si>
    <t>136702</t>
  </si>
  <si>
    <t>Streetbees</t>
  </si>
  <si>
    <t>https://app.dealroom.co/companies/streetbees</t>
  </si>
  <si>
    <t>http://streetbees.com</t>
  </si>
  <si>
    <t>Connects you with real people on the ground to gather real time insights</t>
  </si>
  <si>
    <t>885703</t>
  </si>
  <si>
    <t>Echo</t>
  </si>
  <si>
    <t>https://app.dealroom.co/companies/echo_1</t>
  </si>
  <si>
    <t>https://www.echo.co.uk/</t>
  </si>
  <si>
    <t>Provides the industry’s first and largest provider of real-time engagement products</t>
  </si>
  <si>
    <t>1656251</t>
  </si>
  <si>
    <t>Avvir</t>
  </si>
  <si>
    <t>https://app.dealroom.co/companies/avvir</t>
  </si>
  <si>
    <t>http://avvir.io</t>
  </si>
  <si>
    <t>Automating construction monitoring</t>
  </si>
  <si>
    <t>865126</t>
  </si>
  <si>
    <t>WeFarm</t>
  </si>
  <si>
    <t>https://app.dealroom.co/companies/wefarm</t>
  </si>
  <si>
    <t>http://wefarm.com</t>
  </si>
  <si>
    <t>A P2P knowledge-sharing platform for small-scale farmers</t>
  </si>
  <si>
    <t>928908</t>
  </si>
  <si>
    <t>Zego</t>
  </si>
  <si>
    <t>https://app.dealroom.co/companies/zego_com</t>
  </si>
  <si>
    <t>https://www.zego.com/</t>
  </si>
  <si>
    <t>Global insurtech business providing flexible commercial insurance for businesses &amp; professionals</t>
  </si>
  <si>
    <t>2688</t>
  </si>
  <si>
    <t>MyHeritage</t>
  </si>
  <si>
    <t>https://app.dealroom.co/companies/myheritage</t>
  </si>
  <si>
    <t>http://www.myheritage.com</t>
  </si>
  <si>
    <t>Leading global discovery platform for exploring family history, uncovering ethnic origins, finding new relatives, and gaining health insights</t>
  </si>
  <si>
    <t>1682054</t>
  </si>
  <si>
    <t>Libeo</t>
  </si>
  <si>
    <t>https://app.dealroom.co/companies/libeo</t>
  </si>
  <si>
    <t>http://www.libeo.io</t>
  </si>
  <si>
    <t>Platform for modern enterprise payments: automate suppliers management and focus on your core business</t>
  </si>
  <si>
    <t>21289</t>
  </si>
  <si>
    <t>ROLI</t>
  </si>
  <si>
    <t>https://app.dealroom.co/companies/roli</t>
  </si>
  <si>
    <t>https://roli.com/</t>
  </si>
  <si>
    <t>Reinventing the musical instrument</t>
  </si>
  <si>
    <t>1773877</t>
  </si>
  <si>
    <t>ORKESTRO</t>
  </si>
  <si>
    <t>https://app.dealroom.co/companies/orkestro</t>
  </si>
  <si>
    <t>http://orkestro.com/</t>
  </si>
  <si>
    <t>Orkestro is changing the way goods are transported around cities</t>
  </si>
  <si>
    <t>1796107</t>
  </si>
  <si>
    <t>Meet Cute</t>
  </si>
  <si>
    <t>https://app.dealroom.co/companies/meet_cute_1</t>
  </si>
  <si>
    <t>https://www.meetcute.com/</t>
  </si>
  <si>
    <t>Podcast company that focuses on romantic comedies</t>
  </si>
  <si>
    <t>2729745</t>
  </si>
  <si>
    <t>Cosmos Video</t>
  </si>
  <si>
    <t>https://app.dealroom.co/companies/cosmos_video</t>
  </si>
  <si>
    <t>https://cosmos.video</t>
  </si>
  <si>
    <t>A virtual venues platform which allows people to work, hang out, and socialise together</t>
  </si>
  <si>
    <t>1511373</t>
  </si>
  <si>
    <t>Dataform</t>
  </si>
  <si>
    <t>https://app.dealroom.co/companies/dataform</t>
  </si>
  <si>
    <t>https://dataform.co/</t>
  </si>
  <si>
    <t>Building a platform to transform the way businesses manage their data warehouses</t>
  </si>
  <si>
    <t>1758758</t>
  </si>
  <si>
    <t>Zamna</t>
  </si>
  <si>
    <t>https://app.dealroom.co/companies/zamna</t>
  </si>
  <si>
    <t>https://zamna.com/</t>
  </si>
  <si>
    <t>The world’s first Biometric &amp; Advance Passenger Information validation platform for airlines and governments</t>
  </si>
  <si>
    <t>1769032</t>
  </si>
  <si>
    <t>Cooper App</t>
  </si>
  <si>
    <t>https://app.dealroom.co/companies/cooper_app</t>
  </si>
  <si>
    <t>https://cooper.app/</t>
  </si>
  <si>
    <t>Building a new professional network based on real relationships, meaningful interactions, and trust</t>
  </si>
  <si>
    <t>1745529</t>
  </si>
  <si>
    <t>Lunchclub</t>
  </si>
  <si>
    <t>https://app.dealroom.co/companies/lunchclub</t>
  </si>
  <si>
    <t>https://lunchclub.ai/</t>
  </si>
  <si>
    <t>Makes curated connections for one-on-one lunch or coffee meetings</t>
  </si>
  <si>
    <t>892290</t>
  </si>
  <si>
    <t>ThoughtRiver</t>
  </si>
  <si>
    <t>https://app.dealroom.co/companies/thoughtriver</t>
  </si>
  <si>
    <t>http://thoughtriver.com</t>
  </si>
  <si>
    <t>AI and Machine learning solutions to speed up contract decision making, providing better info to make decisions and evaluate risk</t>
  </si>
  <si>
    <t>25009</t>
  </si>
  <si>
    <t>Kano Computing</t>
  </si>
  <si>
    <t>https://app.dealroom.co/companies/kano_computing</t>
  </si>
  <si>
    <t>http://kano.me</t>
  </si>
  <si>
    <t>A computer and coding kit for all ages, all over the world based on open Sailfish OS</t>
  </si>
  <si>
    <t>24965</t>
  </si>
  <si>
    <t>Team Satchel</t>
  </si>
  <si>
    <t>https://app.dealroom.co/companies/team_satchel</t>
  </si>
  <si>
    <t>http://www.teamsatchel.com/</t>
  </si>
  <si>
    <t>Developed a powerful range of school software focusing on homework, behavior, classroom management and teaching resources</t>
  </si>
  <si>
    <t>965317</t>
  </si>
  <si>
    <t>Plumerai</t>
  </si>
  <si>
    <t>https://app.dealroom.co/companies/plumerai</t>
  </si>
  <si>
    <t>https://plumerai.com/</t>
  </si>
  <si>
    <t>Tiny and radically more efficient deep learning for low-power edge devices</t>
  </si>
  <si>
    <t>882430</t>
  </si>
  <si>
    <t>Statustoday</t>
  </si>
  <si>
    <t>https://app.dealroom.co/companies/statustoday</t>
  </si>
  <si>
    <t>http://statustoday.com</t>
  </si>
  <si>
    <t>Artificial intelligence that understands human behavior</t>
  </si>
  <si>
    <t>1598857</t>
  </si>
  <si>
    <t>Faculty</t>
  </si>
  <si>
    <t>https://app.dealroom.co/companies/faculty_ai</t>
  </si>
  <si>
    <t>https://faculty.ai</t>
  </si>
  <si>
    <t>Creating safe AI systems that combine the best of human and artificial intelligence to help customers achieve exceptional performance</t>
  </si>
  <si>
    <t>20264</t>
  </si>
  <si>
    <t>skimlinks</t>
  </si>
  <si>
    <t>https://app.dealroom.co/companies/skimlinks</t>
  </si>
  <si>
    <t>http://www.skimlinks.com</t>
  </si>
  <si>
    <t>A leading content monetization platform that helps online publishers make money via affiliate marketing links</t>
  </si>
  <si>
    <t>1663144</t>
  </si>
  <si>
    <t>Count</t>
  </si>
  <si>
    <t>https://app.dealroom.co/companies/count</t>
  </si>
  <si>
    <t>https://count.co/</t>
  </si>
  <si>
    <t>Open data analytics software to make data analytics accessible to everyone</t>
  </si>
  <si>
    <t>2741</t>
  </si>
  <si>
    <t>Nuji</t>
  </si>
  <si>
    <t>https://app.dealroom.co/companies/nuji</t>
  </si>
  <si>
    <t>http://www.nuji.com</t>
  </si>
  <si>
    <t>The Internet's Department Store</t>
  </si>
  <si>
    <t>2629</t>
  </si>
  <si>
    <t>Moshi | Mind Candy</t>
  </si>
  <si>
    <t>https://app.dealroom.co/companies/mind_candy</t>
  </si>
  <si>
    <t>http://www.mindcandy.com</t>
  </si>
  <si>
    <t>A multi brand entertainment company with online games at it's heart</t>
  </si>
  <si>
    <t>1818418</t>
  </si>
  <si>
    <t>Unflow</t>
  </si>
  <si>
    <t>https://app.dealroom.co/companies/unflow</t>
  </si>
  <si>
    <t>https://www.unflow.com</t>
  </si>
  <si>
    <t>In-app mobile experiences, created without code</t>
  </si>
  <si>
    <t>3392</t>
  </si>
  <si>
    <t>Wonga</t>
  </si>
  <si>
    <t>https://app.dealroom.co/companies/wonga</t>
  </si>
  <si>
    <t>https://wonga.pl</t>
  </si>
  <si>
    <t>Short term loans, mainly for consumers</t>
  </si>
  <si>
    <t>972574</t>
  </si>
  <si>
    <t>Objectiv</t>
  </si>
  <si>
    <t>https://app.dealroom.co/companies/objectiv</t>
  </si>
  <si>
    <t>https://www.objectiv.io</t>
  </si>
  <si>
    <t>Objectiv is ready-to-use infrastructure for advanced product analytics</t>
  </si>
  <si>
    <t>245224</t>
  </si>
  <si>
    <t>eporta</t>
  </si>
  <si>
    <t>https://app.dealroom.co/companies/eporta</t>
  </si>
  <si>
    <t>https://www.eporta.com/</t>
  </si>
  <si>
    <t>B2B marketplace for Furniture and Furnishings</t>
  </si>
  <si>
    <t>931863</t>
  </si>
  <si>
    <t>Scape Technologies</t>
  </si>
  <si>
    <t>https://app.dealroom.co/companies/scape_technologies</t>
  </si>
  <si>
    <t>https://www.scape.io/</t>
  </si>
  <si>
    <t>Building a cloud-based ‘visual engine’ that allows camera devices to understand their environment, using computer vision</t>
  </si>
  <si>
    <t>900739</t>
  </si>
  <si>
    <t>Pointy</t>
  </si>
  <si>
    <t>https://app.dealroom.co/companies/pointy_1</t>
  </si>
  <si>
    <t>https://www.pointy.com</t>
  </si>
  <si>
    <t>Attracts local shoppers to your store by showing them what you sell</t>
  </si>
  <si>
    <t>865040</t>
  </si>
  <si>
    <t>Cuvva</t>
  </si>
  <si>
    <t>https://app.dealroom.co/companies/cuvva</t>
  </si>
  <si>
    <t>https://www.cuvva.com/</t>
  </si>
  <si>
    <t>Radically better insurance, fit for the future. Flexible car insurance - always on to just an hour</t>
  </si>
  <si>
    <t>887223</t>
  </si>
  <si>
    <t>Furhat Robotics</t>
  </si>
  <si>
    <t>https://app.dealroom.co/companies/furhat_robotics</t>
  </si>
  <si>
    <t>http://www.furhatrobotics.com</t>
  </si>
  <si>
    <t>Pioneering the Social Robotics and Conversational AI Industry by giving a human face to robots</t>
  </si>
  <si>
    <t>196989</t>
  </si>
  <si>
    <t>Food52</t>
  </si>
  <si>
    <t>https://app.dealroom.co/companies/food52</t>
  </si>
  <si>
    <t>http://food52.com</t>
  </si>
  <si>
    <t>Food52 is a content &amp; commerce destination for home cooks where visitors can find recipes, tableware, how-to's, articles, ingredients &amp; more</t>
  </si>
  <si>
    <t>1761791</t>
  </si>
  <si>
    <t>Modulz</t>
  </si>
  <si>
    <t>https://app.dealroom.co/companies/modulz</t>
  </si>
  <si>
    <t>https://www.modulz.app</t>
  </si>
  <si>
    <t>Modulz operates as a visual code editor for designing and building digital products</t>
  </si>
  <si>
    <t>3174</t>
  </si>
  <si>
    <t>The Business of Fashion</t>
  </si>
  <si>
    <t>https://app.dealroom.co/companies/the_business_of_fashion</t>
  </si>
  <si>
    <t>http://www.businessoffashion.com/</t>
  </si>
  <si>
    <t>Daily resource for fashion creatives, executives and entrepreneurs on breaking news and fashion business intelligence</t>
  </si>
  <si>
    <t>1661824</t>
  </si>
  <si>
    <t>Soda Says</t>
  </si>
  <si>
    <t>https://app.dealroom.co/companies/soda_says</t>
  </si>
  <si>
    <t>https://www.sodasays.com/</t>
  </si>
  <si>
    <t>Provides its community with a curated selection of technology products enriching all aspects of a person’s life from wellness and sleep to their home and children</t>
  </si>
  <si>
    <t>956065</t>
  </si>
  <si>
    <t>Beautystack</t>
  </si>
  <si>
    <t>https://app.dealroom.co/companies/beautystack</t>
  </si>
  <si>
    <t>https://www.beautystack.com/index.html</t>
  </si>
  <si>
    <t>Social commerce network for beauty professionals</t>
  </si>
  <si>
    <t>925361</t>
  </si>
  <si>
    <t>Truly</t>
  </si>
  <si>
    <t>https://app.dealroom.co/companies/truly_co</t>
  </si>
  <si>
    <t>http://truly.co</t>
  </si>
  <si>
    <t>Enterprise platform for sales, account management and customer success</t>
  </si>
  <si>
    <t>2050</t>
  </si>
  <si>
    <t>Drivy</t>
  </si>
  <si>
    <t>https://app.dealroom.co/companies/drivy</t>
  </si>
  <si>
    <t>http://www.drivy.com</t>
  </si>
  <si>
    <t>Peer-to-peer car rental platform</t>
  </si>
  <si>
    <t>964164</t>
  </si>
  <si>
    <t>REKKI</t>
  </si>
  <si>
    <t>https://app.dealroom.co/companies/rekki</t>
  </si>
  <si>
    <t>http://www.rekki.com</t>
  </si>
  <si>
    <t>An app for communication between restaurants and suppliers</t>
  </si>
  <si>
    <t>1655686</t>
  </si>
  <si>
    <t>Betaworks Studios</t>
  </si>
  <si>
    <t>https://app.dealroom.co/companies/betaworks_studios</t>
  </si>
  <si>
    <t>https://betaworks-studios.com/</t>
  </si>
  <si>
    <t>Betaworks Studios is a new membership club for individuals looking to make a dent in the universe</t>
  </si>
  <si>
    <t>867685</t>
  </si>
  <si>
    <t>Weengs</t>
  </si>
  <si>
    <t>https://app.dealroom.co/companies/weengs</t>
  </si>
  <si>
    <t>http://weengs.co.uk/</t>
  </si>
  <si>
    <t>The easiest way to send anything, anywhere in the world</t>
  </si>
  <si>
    <t>1599040</t>
  </si>
  <si>
    <t>Eastnine</t>
  </si>
  <si>
    <t>https://app.dealroom.co/companies/eastnine</t>
  </si>
  <si>
    <t>https://eastnine.fit</t>
  </si>
  <si>
    <t>A fitness platform with on-demand group training sessions, structured coaching, and creative fitness content</t>
  </si>
  <si>
    <t>27386</t>
  </si>
  <si>
    <t>Graze</t>
  </si>
  <si>
    <t>https://app.dealroom.co/companies/graze</t>
  </si>
  <si>
    <t>https://www.graze.com/uk/</t>
  </si>
  <si>
    <t>Online snack retailer delivering natural food, flapjacks, cakes and popcorn to residential homes or workplaces daily via post</t>
  </si>
  <si>
    <t>900737</t>
  </si>
  <si>
    <t>PLATOON</t>
  </si>
  <si>
    <t>https://app.dealroom.co/companies/platoon</t>
  </si>
  <si>
    <t>http://www.platoon.ai</t>
  </si>
  <si>
    <t>A platform for fearless creatives</t>
  </si>
  <si>
    <t>945537</t>
  </si>
  <si>
    <t>Zebra Fuel</t>
  </si>
  <si>
    <t>https://app.dealroom.co/companies/zebra_fuel</t>
  </si>
  <si>
    <t>https://zebra-fuel.com/</t>
  </si>
  <si>
    <t>Eliminating the inner city gas station by delivering fuel directly to your vehicle</t>
  </si>
  <si>
    <t>246245</t>
  </si>
  <si>
    <t>Bd4travel</t>
  </si>
  <si>
    <t>https://app.dealroom.co/companies/bd4travel</t>
  </si>
  <si>
    <t>http://bd4travel.com</t>
  </si>
  <si>
    <t>Real-time user profiling and AI-Personalisation</t>
  </si>
  <si>
    <t>1824453</t>
  </si>
  <si>
    <t>Many.</t>
  </si>
  <si>
    <t>https://app.dealroom.co/companies/many_</t>
  </si>
  <si>
    <t>https://formany.com/</t>
  </si>
  <si>
    <t>Online platform that wants to change the way men approach - and discuss - their health, starting with an issue that affects a staggering number of young men in the UK</t>
  </si>
  <si>
    <t>968290</t>
  </si>
  <si>
    <t>Gospel Technology</t>
  </si>
  <si>
    <t>https://app.dealroom.co/companies/gospel_technology</t>
  </si>
  <si>
    <t>https://gospel.tech/</t>
  </si>
  <si>
    <t>Private blockchain data management software</t>
  </si>
  <si>
    <t>152224</t>
  </si>
  <si>
    <t>BuffaloGrid</t>
  </si>
  <si>
    <t>https://app.dealroom.co/companies/buffalogrid</t>
  </si>
  <si>
    <t>https://www.buffalogrid.com/</t>
  </si>
  <si>
    <t>Our solar-powered technology makes phone charging and internet services available to all</t>
  </si>
  <si>
    <t>2551</t>
  </si>
  <si>
    <t>Linkdex</t>
  </si>
  <si>
    <t>https://app.dealroom.co/companies/linkdex</t>
  </si>
  <si>
    <t>http://www.linkdex.com</t>
  </si>
  <si>
    <t>SaaS-based platform unifying search, social, PR and content channels</t>
  </si>
  <si>
    <t>243362</t>
  </si>
  <si>
    <t>Debut</t>
  </si>
  <si>
    <t>https://app.dealroom.co/companies/debut</t>
  </si>
  <si>
    <t>http://debut.careers</t>
  </si>
  <si>
    <t>The world’s first student and graduate careers app</t>
  </si>
  <si>
    <t>128636</t>
  </si>
  <si>
    <t>Sugru</t>
  </si>
  <si>
    <t>https://app.dealroom.co/companies/sugru</t>
  </si>
  <si>
    <t>http://sugru.com</t>
  </si>
  <si>
    <t>Mouldable glue that turns into rubber</t>
  </si>
  <si>
    <t>1576</t>
  </si>
  <si>
    <t>Adzuna</t>
  </si>
  <si>
    <t>https://app.dealroom.co/companies/adzuna</t>
  </si>
  <si>
    <t>http://www.adzuna.co.uk</t>
  </si>
  <si>
    <t>The UK's search engine for Jobs</t>
  </si>
  <si>
    <t>19252</t>
  </si>
  <si>
    <t>Zoopla</t>
  </si>
  <si>
    <t>https://app.dealroom.co/companies/zoopla_property_group</t>
  </si>
  <si>
    <t>http://zoopla.co.uk</t>
  </si>
  <si>
    <t>Property website for the British residential market</t>
  </si>
  <si>
    <t>965215</t>
  </si>
  <si>
    <t>Creative AI</t>
  </si>
  <si>
    <t>https://app.dealroom.co/companies/creative_ai_1</t>
  </si>
  <si>
    <t>https://www.creativeai.co.uk/</t>
  </si>
  <si>
    <t>Enabling more powerful content search and discovery</t>
  </si>
  <si>
    <t>1420000</t>
  </si>
  <si>
    <t>Mission Food</t>
  </si>
  <si>
    <t>https://app.dealroom.co/companies/mission_food</t>
  </si>
  <si>
    <t>http://missionfood.co</t>
  </si>
  <si>
    <t>Progressive &amp; entrepreneurial takeaway food brand</t>
  </si>
  <si>
    <t>959303</t>
  </si>
  <si>
    <t>Covee</t>
  </si>
  <si>
    <t>https://app.dealroom.co/companies/covee</t>
  </si>
  <si>
    <t>https://covee.network/</t>
  </si>
  <si>
    <t>Blockchain-based platform that helps people find teammates, and matches them with rewarding projects</t>
  </si>
  <si>
    <t>925246</t>
  </si>
  <si>
    <t>Curiscope</t>
  </si>
  <si>
    <t>https://app.dealroom.co/companies/curiscope</t>
  </si>
  <si>
    <t>https://www.curiscope.com/</t>
  </si>
  <si>
    <t>AR and VR experiences that fuel imagination and make learning fun</t>
  </si>
  <si>
    <t>227565</t>
  </si>
  <si>
    <t>Verifly</t>
  </si>
  <si>
    <t>https://app.dealroom.co/companies/verifly_holdings</t>
  </si>
  <si>
    <t>http://verifly.com</t>
  </si>
  <si>
    <t>On-demand liability insurance for commercial and recreational drone flights</t>
  </si>
  <si>
    <t>213041</t>
  </si>
  <si>
    <t>Supersolid</t>
  </si>
  <si>
    <t>https://app.dealroom.co/companies/supersolid</t>
  </si>
  <si>
    <t>http://supersolid.com</t>
  </si>
  <si>
    <t>Supersolid is a mobile games studio based in London, UK.</t>
  </si>
  <si>
    <t>93710</t>
  </si>
  <si>
    <t>Tracksmith</t>
  </si>
  <si>
    <t>https://app.dealroom.co/companies/tracksmith</t>
  </si>
  <si>
    <t>http://tracksmith.com</t>
  </si>
  <si>
    <t>Tracksmith creates premium performance apparel that celebrates the style and culture of running.</t>
  </si>
  <si>
    <t>92509</t>
  </si>
  <si>
    <t>Bitly</t>
  </si>
  <si>
    <t>https://app.dealroom.co/companies/bitly</t>
  </si>
  <si>
    <t>http://bitly.com</t>
  </si>
  <si>
    <t>Software platform helps the world's leading brands deliver and measure their efforts across all marketing channels</t>
  </si>
  <si>
    <t>3076</t>
  </si>
  <si>
    <t>Songkick</t>
  </si>
  <si>
    <t>https://app.dealroom.co/companies/songkick</t>
  </si>
  <si>
    <t>http://www.songkick.com/</t>
  </si>
  <si>
    <t>Online database of local concerts that allows users to track their favourite artists</t>
  </si>
  <si>
    <t>230232</t>
  </si>
  <si>
    <t>Thington</t>
  </si>
  <si>
    <t>https://app.dealroom.co/companies/thington</t>
  </si>
  <si>
    <t>http://thington.com</t>
  </si>
  <si>
    <t>Thington builds a new way to interact with a world of connected things</t>
  </si>
  <si>
    <t>3983</t>
  </si>
  <si>
    <t>Zemanta</t>
  </si>
  <si>
    <t>https://app.dealroom.co/companies/zemanta</t>
  </si>
  <si>
    <t>http://www.zemanta.com</t>
  </si>
  <si>
    <t>Content discovery and audience development tools, enabling publishers to reach an engaged community and extend content to new readers</t>
  </si>
  <si>
    <t>25472</t>
  </si>
  <si>
    <t>Swoon</t>
  </si>
  <si>
    <t>https://app.dealroom.co/companies/swoon_editions</t>
  </si>
  <si>
    <t>http://www.swooneditions.com</t>
  </si>
  <si>
    <t>London-based furniture designer and seller</t>
  </si>
  <si>
    <t>879415</t>
  </si>
  <si>
    <t>Brit + Co</t>
  </si>
  <si>
    <t>https://app.dealroom.co/companies/brit_co_</t>
  </si>
  <si>
    <t>http://brit.co</t>
  </si>
  <si>
    <t>Media company that inspires, educates and entertains real women with a creative spirit</t>
  </si>
  <si>
    <t>24964</t>
  </si>
  <si>
    <t>Gojimo</t>
  </si>
  <si>
    <t>https://app.dealroom.co/companies/gojimo</t>
  </si>
  <si>
    <t>http://gojimo.com</t>
  </si>
  <si>
    <t>Test prep app for students</t>
  </si>
  <si>
    <t>921138</t>
  </si>
  <si>
    <t>ExpoCart</t>
  </si>
  <si>
    <t>https://app.dealroom.co/companies/expocart</t>
  </si>
  <si>
    <t>https://www.expocart.com/</t>
  </si>
  <si>
    <t>Event Hire &amp; Exhibition Stands One-Stop-Shop | ExpoCart</t>
  </si>
  <si>
    <t>27413</t>
  </si>
  <si>
    <t>MyBuilder</t>
  </si>
  <si>
    <t>https://app.dealroom.co/companies/mybuilder</t>
  </si>
  <si>
    <t>http://www.mybuilder.com/</t>
  </si>
  <si>
    <t>Find trusted builders and tradesmen</t>
  </si>
  <si>
    <t>94328</t>
  </si>
  <si>
    <t>ODIN</t>
  </si>
  <si>
    <t>https://app.dealroom.co/companies/odin</t>
  </si>
  <si>
    <t>http://odinrfid.com</t>
  </si>
  <si>
    <t>A Quake Global Company - RFID Software and Solutions - ODIN Technologies, Inc. – A Quake Global Company – RFID Software and Solutions</t>
  </si>
  <si>
    <t>871031</t>
  </si>
  <si>
    <t>Menu Next Door</t>
  </si>
  <si>
    <t>https://app.dealroom.co/companies/menu_next_door</t>
  </si>
  <si>
    <t>http://www.menunextdoor.com/</t>
  </si>
  <si>
    <t>A marketplace allowing anyone to cook homemade take-away meals from their home for their neighbours</t>
  </si>
  <si>
    <t>18974</t>
  </si>
  <si>
    <t>Wool and the gang</t>
  </si>
  <si>
    <t>https://app.dealroom.co/companies/wool_and_the_gang</t>
  </si>
  <si>
    <t>http://www.woolandthegang.com</t>
  </si>
  <si>
    <t>Supplies kits containing yarn, needles, pattern and accessories</t>
  </si>
  <si>
    <t>32538</t>
  </si>
  <si>
    <t>Farmeron</t>
  </si>
  <si>
    <t>https://app.dealroom.co/companies/farmeron</t>
  </si>
  <si>
    <t>https://www.farmeron.com/</t>
  </si>
  <si>
    <t>Enables farmers to monitor their farm's performance</t>
  </si>
  <si>
    <t>25047</t>
  </si>
  <si>
    <t>MyOptique Group</t>
  </si>
  <si>
    <t>https://app.dealroom.co/companies/myoptique</t>
  </si>
  <si>
    <t>http://www.myoptiquegroup.com</t>
  </si>
  <si>
    <t>An online optical store offering prescription glasses, sunglasses and contact lenses</t>
  </si>
  <si>
    <t>900744</t>
  </si>
  <si>
    <t>Kaufmann Mercantile</t>
  </si>
  <si>
    <t>https://app.dealroom.co/companies/kaufmann_mercantile</t>
  </si>
  <si>
    <t>https://www.kaufmann-mercantile.com</t>
  </si>
  <si>
    <t>Well lived goods for the slower</t>
  </si>
  <si>
    <t>863486</t>
  </si>
  <si>
    <t>Vinaya</t>
  </si>
  <si>
    <t>https://app.dealroom.co/companies/vinaya</t>
  </si>
  <si>
    <t>http://www.vinaya.com/</t>
  </si>
  <si>
    <t>Sells wearable bracelets online</t>
  </si>
  <si>
    <t>2122</t>
  </si>
  <si>
    <t>Erply</t>
  </si>
  <si>
    <t>https://app.dealroom.co/companies/erply</t>
  </si>
  <si>
    <t>http://www.erply.com/</t>
  </si>
  <si>
    <t>ERP for retail, cloud software for retail, inventory and e-commerce</t>
  </si>
  <si>
    <t>25354</t>
  </si>
  <si>
    <t>Pact Coffee</t>
  </si>
  <si>
    <t>https://app.dealroom.co/companies/pact</t>
  </si>
  <si>
    <t>http://www.pactcoffee.com</t>
  </si>
  <si>
    <t>Delivers coffee on subscription basis</t>
  </si>
  <si>
    <t>867207</t>
  </si>
  <si>
    <t>User Replay</t>
  </si>
  <si>
    <t>https://app.dealroom.co/companies/user_replay</t>
  </si>
  <si>
    <t>http://www.userreplay.com</t>
  </si>
  <si>
    <t>Customer experience management software</t>
  </si>
  <si>
    <t>2659</t>
  </si>
  <si>
    <t>MOO</t>
  </si>
  <si>
    <t>https://app.dealroom.co/companies/moo</t>
  </si>
  <si>
    <t>http://www.moo.com</t>
  </si>
  <si>
    <t>MOO offers high-quality, affordable business cards and branded items like notebooks and water bottles</t>
  </si>
  <si>
    <t>124331</t>
  </si>
  <si>
    <t>opsmatic</t>
  </si>
  <si>
    <t>https://app.dealroom.co/companies/opsmatic</t>
  </si>
  <si>
    <t>http://opsmatic.com</t>
  </si>
  <si>
    <t>General Partner, Center Electric. Chairman, Founder, Opsmatic</t>
  </si>
  <si>
    <t>2776</t>
  </si>
  <si>
    <t>OpenX</t>
  </si>
  <si>
    <t>https://app.dealroom.co/companies/openx</t>
  </si>
  <si>
    <t>http://www.openx.com/</t>
  </si>
  <si>
    <t>OpenX has the largest independent ad exchange network for publishers and demand partners, while maintaining the highest quality marketplace standards</t>
  </si>
  <si>
    <t>1739</t>
  </si>
  <si>
    <t>BillGuard</t>
  </si>
  <si>
    <t>https://app.dealroom.co/companies/billguard</t>
  </si>
  <si>
    <t>http://www.billguard.com</t>
  </si>
  <si>
    <t>Money and identity theft protection built for mobile and priced for everyone</t>
  </si>
  <si>
    <t>897010</t>
  </si>
  <si>
    <t>Mashery</t>
  </si>
  <si>
    <t>https://app.dealroom.co/companies/mashery</t>
  </si>
  <si>
    <t>http://www.mashery.com</t>
  </si>
  <si>
    <t>API management and API strategy services</t>
  </si>
  <si>
    <t>29669</t>
  </si>
  <si>
    <t>Rad</t>
  </si>
  <si>
    <t>https://app.dealroom.co/companies/rad</t>
  </si>
  <si>
    <t>https://rad.co/</t>
  </si>
  <si>
    <t>a Paris-based fashion discovery platform that focuses on hipster clothes and accessories</t>
  </si>
  <si>
    <t>155995</t>
  </si>
  <si>
    <t>Makers Row</t>
  </si>
  <si>
    <t>https://app.dealroom.co/companies/makers_row</t>
  </si>
  <si>
    <t>http://makersrow.com</t>
  </si>
  <si>
    <t>Makers Row is an online marketplace connecting American manufacturers with small, medium-sized, and product-based businesses.</t>
  </si>
  <si>
    <t>129334</t>
  </si>
  <si>
    <t>Koality</t>
  </si>
  <si>
    <t>https://app.dealroom.co/companies/koality</t>
  </si>
  <si>
    <t>http://koalitycode.com</t>
  </si>
  <si>
    <t>Software testing platform that allows users to test their code in a production-like environment before deployment</t>
  </si>
  <si>
    <t>205759</t>
  </si>
  <si>
    <t>DHgate</t>
  </si>
  <si>
    <t>https://app.dealroom.co/companies/dhgate</t>
  </si>
  <si>
    <t>http://dhgate.com</t>
  </si>
  <si>
    <t>DHgate, the first-to-market, e-commerce platform for purchasing quality China goods, is revolutionizing cross-border trade</t>
  </si>
  <si>
    <t>149260</t>
  </si>
  <si>
    <t>JuiceBox Games</t>
  </si>
  <si>
    <t>https://app.dealroom.co/companies/juicebox_games</t>
  </si>
  <si>
    <t>http://juiceboxmobile.com</t>
  </si>
  <si>
    <t>JuiceBox Games builds games with soul to deliver the best entertainment experiences</t>
  </si>
  <si>
    <t>25143</t>
  </si>
  <si>
    <t>Osper</t>
  </si>
  <si>
    <t>https://app.dealroom.co/companies/osper</t>
  </si>
  <si>
    <t>http://osper.com</t>
  </si>
  <si>
    <t>Safe MasterCard prepaid debit card with a mobile banking app for young people aged under 18</t>
  </si>
  <si>
    <t>18969</t>
  </si>
  <si>
    <t>Hubbub</t>
  </si>
  <si>
    <t>https://app.dealroom.co/companies/hubbub</t>
  </si>
  <si>
    <t>http://www.hubbub.co.uk</t>
  </si>
  <si>
    <t>Local home delivery service</t>
  </si>
  <si>
    <t>86607</t>
  </si>
  <si>
    <t>Resource Guru</t>
  </si>
  <si>
    <t>https://app.dealroom.co/companies/resource_guru</t>
  </si>
  <si>
    <t>http://resourceguruapp.com</t>
  </si>
  <si>
    <t>Cloud-based team scheduling software</t>
  </si>
  <si>
    <t>4232</t>
  </si>
  <si>
    <t>JustBook</t>
  </si>
  <si>
    <t>https://app.dealroom.co/companies/justbook</t>
  </si>
  <si>
    <t>http://www.justbook.com</t>
  </si>
  <si>
    <t>Providing information and offers on hotels located in various cities</t>
  </si>
  <si>
    <t>892878</t>
  </si>
  <si>
    <t>Futurelytics</t>
  </si>
  <si>
    <t>https://app.dealroom.co/companies/futurelytics</t>
  </si>
  <si>
    <t>http://www.futurelytics.com/</t>
  </si>
  <si>
    <t>Futurelytics – Customer Behavior Insight</t>
  </si>
  <si>
    <t>1655</t>
  </si>
  <si>
    <t>Astley Clarke</t>
  </si>
  <si>
    <t>https://app.dealroom.co/companies/astley_clarke</t>
  </si>
  <si>
    <t>http://www.astleyclarke.com/</t>
  </si>
  <si>
    <t>Luxury fashion jewelry site</t>
  </si>
  <si>
    <t>191658</t>
  </si>
  <si>
    <t>Storybird</t>
  </si>
  <si>
    <t>https://app.dealroom.co/companies/storybird</t>
  </si>
  <si>
    <t>http://storybird.com</t>
  </si>
  <si>
    <t>Allows users to create, share, and discover stories</t>
  </si>
  <si>
    <t>14814</t>
  </si>
  <si>
    <t>fotopedia</t>
  </si>
  <si>
    <t>https://app.dealroom.co/companies/fotopedia</t>
  </si>
  <si>
    <t>http://fotopedia.com</t>
  </si>
  <si>
    <t>The ultimate application suite for travel and discovery with pictures from professional photographers and the community</t>
  </si>
  <si>
    <t>246407</t>
  </si>
  <si>
    <t>IRCCloud</t>
  </si>
  <si>
    <t>https://app.dealroom.co/companies/irccloud</t>
  </si>
  <si>
    <t>http://irccloud.com</t>
  </si>
  <si>
    <t>Modern, always-connected irc client that works on mobile and the web</t>
  </si>
  <si>
    <t>900746</t>
  </si>
  <si>
    <t>Atelier Cologne</t>
  </si>
  <si>
    <t>https://app.dealroom.co/companies/atelier_cologne</t>
  </si>
  <si>
    <t>http://www.ateliercologne.com</t>
  </si>
  <si>
    <t>Creator of the Cologne Absolue</t>
  </si>
  <si>
    <t>75615</t>
  </si>
  <si>
    <t>Ongage</t>
  </si>
  <si>
    <t>https://app.dealroom.co/companies/ongage</t>
  </si>
  <si>
    <t>http://ongage.com</t>
  </si>
  <si>
    <t>An email marketing platform for professionals who need high-end deliverability, segmentation, and to get to know their audience</t>
  </si>
  <si>
    <t>3268</t>
  </si>
  <si>
    <t>Massive Media</t>
  </si>
  <si>
    <t>https://app.dealroom.co/companies/massive_media_2</t>
  </si>
  <si>
    <t>http://www.massivemedia.eu</t>
  </si>
  <si>
    <t>The social media company behind the successful digital brands Twoo.com and Netlog.com</t>
  </si>
  <si>
    <t>73181</t>
  </si>
  <si>
    <t>SlideShare</t>
  </si>
  <si>
    <t>https://app.dealroom.co/companies/slideshare</t>
  </si>
  <si>
    <t>http://www.slideshare.net/</t>
  </si>
  <si>
    <t>Upload and share presentations and documents</t>
  </si>
  <si>
    <t>879373</t>
  </si>
  <si>
    <t>UserVoice</t>
  </si>
  <si>
    <t>https://app.dealroom.co/companies/uservoice</t>
  </si>
  <si>
    <t>http://uservoice.com</t>
  </si>
  <si>
    <t>Customer Feedback and Product Management software</t>
  </si>
  <si>
    <t>224897</t>
  </si>
  <si>
    <t>The Fizzback Group</t>
  </si>
  <si>
    <t>https://app.dealroom.co/companies/the_fizzback_group</t>
  </si>
  <si>
    <t>https://www.nice.com/engage/nexidia-customer-engagement-analytics/customer-journey-solutions/customer-feedback/</t>
  </si>
  <si>
    <t>The Fizzback Group is a customer engagement solutions platform enabling users to listen and react in real-time to their client comments.</t>
  </si>
  <si>
    <t>29717</t>
  </si>
  <si>
    <t>TweetDeck</t>
  </si>
  <si>
    <t>https://app.dealroom.co/companies/tweetdeck</t>
  </si>
  <si>
    <t>http://www.tweetdeck.com</t>
  </si>
  <si>
    <t>A Twitter tool for real-time tracking, organizing and engagement on web and mobile devices</t>
  </si>
  <si>
    <t>12745</t>
  </si>
  <si>
    <t>Dopplr</t>
  </si>
  <si>
    <t>https://app.dealroom.co/companies/dopplr</t>
  </si>
  <si>
    <t>Boutique travel social network.</t>
  </si>
  <si>
    <t>91756</t>
  </si>
  <si>
    <t>twitterfeed</t>
  </si>
  <si>
    <t>https://app.dealroom.co/companies/twitterfeed</t>
  </si>
  <si>
    <t>http://twitterfeed.com</t>
  </si>
  <si>
    <t>twitterfeed.com : feed your blog to twitter</t>
  </si>
  <si>
    <t>1843405</t>
  </si>
  <si>
    <t>Comind.io</t>
  </si>
  <si>
    <t>https://app.dealroom.co/companies/comind_io</t>
  </si>
  <si>
    <t>https://comind.io</t>
  </si>
  <si>
    <t>CoMind – Next generation non-invasive brain-computer interfaces</t>
  </si>
  <si>
    <t>900743</t>
  </si>
  <si>
    <t>BridesMaid</t>
  </si>
  <si>
    <t>https://app.dealroom.co/companies/bridesmaid</t>
  </si>
  <si>
    <t>http://bridsmd.us/dressfall</t>
  </si>
  <si>
    <t>Dresses for rent starting at $50</t>
  </si>
  <si>
    <t>900740</t>
  </si>
  <si>
    <t>UMd</t>
  </si>
  <si>
    <t>https://app.dealroom.co/companies/umd</t>
  </si>
  <si>
    <t>https://umd.studio</t>
  </si>
  <si>
    <t>The experimental label from the team behind Unmade</t>
  </si>
  <si>
    <t>HQ REGION</t>
  </si>
  <si>
    <t>North America</t>
  </si>
  <si>
    <t>Europe</t>
  </si>
  <si>
    <t>Croatia</t>
  </si>
  <si>
    <t>Africa</t>
  </si>
  <si>
    <t>Morocco</t>
  </si>
  <si>
    <t>Belgium</t>
  </si>
  <si>
    <t>Asia</t>
  </si>
  <si>
    <t>Egypt</t>
  </si>
  <si>
    <t>United Arab Emirates</t>
  </si>
  <si>
    <t>Nigeria</t>
  </si>
  <si>
    <t>Estonia</t>
  </si>
  <si>
    <t>South Africa</t>
  </si>
  <si>
    <t>Portugal</t>
  </si>
  <si>
    <t>Israel;Tel Aviv-Yafo</t>
  </si>
  <si>
    <t>Nico Druelle (Business Operations Manager);Philippe Botteri (Board Member)</t>
  </si>
  <si>
    <t>Matan Bar (CEO,Co-Founder);Ilan Atias (CTO,Co-Founder);Ziv Paz (Co-Founder,COO);Avishay Sheba Harari;Anat Sheba Harari;Arbel Zinger (Director of Product Management);Erez Carmel;Tomer Barel (President,COO);Gad Salner;Ariel Sterman (Board Observer);Guy Zipori (VP R&amp;D)</t>
  </si>
  <si>
    <t>LocalGlobe;Coatue Management;General Catalyst Partners;Accel;Bessemer Venture Partners;Corner Ventures;American Express Ventures;American Express;Latitude;Aleph;Salesforce Ventures;Thrive Capital;Tiger Global;Capital One Ventures;Clocktower Technology Ventures;Annox Capital;Crew Capital;Corner Ventures;Global Tech Ventures;Will Sheldon;Shopify;Capital One;Frontline Ventures;Latitude;Fiserv</t>
  </si>
  <si>
    <t>venture_capital;private_equity;venture_capital;private_equity,venture_capital;venture_capital;venture_capital;corporate_venture_fund;corporate;venture_capital;venture_capital;corporate_venture_fund;venture_capital;private_equity,venture_capital;corporate_venture_fund;venture_capital;venture_capital;venture_capital;venture_capital;venture_capital;angel;corporate;corporate;venture_capital;corporate;corporate</t>
  </si>
  <si>
    <t>594.55</t>
  </si>
  <si>
    <t>654.01</t>
  </si>
  <si>
    <t>136.36</t>
  </si>
  <si>
    <t>invoicing;accounting;verified unicorns and $1b exits;cfo tech</t>
  </si>
  <si>
    <t>Andrew Wedge;Sinead Daly;Erik Rivas;Sinead Daly (Director);HANNAH SEAL (Board Observer);Verity-Anne Cherrez</t>
  </si>
  <si>
    <t>Abakar Saidov (CEO,Co-Founder);Michael Paterson (CTO,Co-Founder);Sultan Murad Saidov (Co-Founder,President);Grant Harris (Director of Design);Brad Snider (Director of Sales);Aaron Hsieh (Front End Developer);Max Goodberg;Daniil Vnoutchkov;Staar Russell (Director);Robin Daniels;Nick Ionita;Adam Rabinovitch</t>
  </si>
  <si>
    <t>Index Ventures;Grupa Pracuj;LocalGlobe;GP Ventures;M12;AngelPad;EQT Ventures;Edenred Capital;Ontario Teachers’ Pension Plan;Workday Ventures;Accenture Ventures;Emma Phillips;Pracuj Ventures;Tech Nation;EQT Group;Alastair Mitchell;Itxaso del Palacio;CIBC Innovation Banking</t>
  </si>
  <si>
    <t>venture_capital;corporate;venture_capital;venture_capital;corporate_venture_fund;accelerator;venture_capital;corporate_venture_fund;investment fund;corporate_venture_fund;corporate_venture_fund;angel;corporate_venture_fund,venture_capital;accelerator;private_equity,venture_capital;angel;angel;investment fund</t>
  </si>
  <si>
    <t>202.76</t>
  </si>
  <si>
    <t>223.04</t>
  </si>
  <si>
    <t>human resources;talent acquisition;sourcing;techscale200;verified unicorns and $1b exits;ai applications;core ai</t>
  </si>
  <si>
    <t>Benoit Machefer</t>
  </si>
  <si>
    <t>Earlybird;LocalGlobe</t>
  </si>
  <si>
    <t>Natasha Berthiaume;Christian Hernandez Gallardo (Board Member,Investor)</t>
  </si>
  <si>
    <t>Simon Phelan (CEO,Founder);Andreu Tobella (CPO/ Founder);David Lee (CFO);Daniel Mark Azzopardi (COO);Guy Ward Thomas (Director);Ruth Foxe Blader (Board Observer);Paul Lewis;Simon Veingard (COO);Nazo Moosa (Board Member)</t>
  </si>
  <si>
    <t>Frontline Ventures;Oxford Capital;DN Capital;Jon Moulton;FJ Labs;LocalGlobe;Literacy Capital;AV8 Ventures;Anthemis Group;Perscitus;Female Innovators Lab;Energy Impact Partners (EIP);2150;Christian Hernandez Gallardo;Life Ventures;BlackRock;Barclays;Sofia Hmich;Miles Kirby;Will Neale;Miles Kirby;Anthony Gutman;Dawn Marriot-Sims;Michael Pennington;Inven Capital;AENU;Legal &amp; General Capital;Frank Strauss;CPP Investments</t>
  </si>
  <si>
    <t>venture_capital;venture_capital;venture_capital;angel;venture_capital;venture_capital;private_equity,venture_capital;venture_capital;venture_capital;venture_capital;venture_capital;venture_capital;venture_capital;angel;investment fund;private_equity,venture_capital;corporate;angel;angel;angel;angel;venture_capital;venture_capital;angel;venture_capital;family_office,venture_capital;corporate_venture_fund;angel;sovereign_wealth_fund</t>
  </si>
  <si>
    <t>78.59</t>
  </si>
  <si>
    <t>86.45</t>
  </si>
  <si>
    <t>60</t>
  </si>
  <si>
    <t>customer service;building energy efficiency;building energy retrofit;sustainable development goals;stationary energy storage;house and property insurance;pandc insurance;battery;thermal energy storage;mga;climate tech;hard tech;green buildings;urban tech</t>
  </si>
  <si>
    <t>Innovate UK;Henry Royce Institute;Molten Ventures;LocalGlobe</t>
  </si>
  <si>
    <t>government;non-profit;venture_capital;venture_capital</t>
  </si>
  <si>
    <t>5.61</t>
  </si>
  <si>
    <t>sustainable development goals;climate tech;sustainable cement;green buildings;sustainable building construction;advanced materials;graphene</t>
  </si>
  <si>
    <t>Lars Fjeldsoe-Nielsen (Board Member)</t>
  </si>
  <si>
    <t>Adam Jafer (Co-Founder,Tech lead);Filip Lindvall (CTO,Co-Founder);Fredrik Hjelm (CEO,Co-Founder);Douglas Stark (Board Member,Co-Founder,COO);Johan Pietilä Holmner (Co-Founder);Keith Richman (Co-Founder);Jose Alvarez;Sergio Garcia;Cesar Izquierdo;Martin Lidén (VP);Erik Christian Hasselbalch;Johan Brenner (Board Observer);Lars Fjeldsoe-Nielsen (Board Member);Antonia Brandberg;Karoline Führer;Caroline Hjelm (Director of Marketing);Andreas Rosenlind;Gabbon Bonander;Jonathan Pettersson;Lili Mellir (Consultant)</t>
  </si>
  <si>
    <t>Eric Finnas Dahlstrom;Erik Segerborg;Balderton Capital;LocalGlobe;Project A;Creandum;Kreos Capital;Inbox Capital;Lars Fjeldsoe-Nielsen;VNV Global;Stena Sessan;Maria 01;JME Ventures;Julia Hawkins;The Raine Group;BaltCap;Nineyards Equity;NordicNinja VC;ICT Capital;Ilmarinen;75 &amp; Sunny Ventures;JAM Fund;CSVE Ventures;Centripetal AB;Light Ray Ventures;Black Ice Capital;Stefan Blom;Magda Lukaszewicz</t>
  </si>
  <si>
    <t>angel;angel;venture_capital;venture_capital;venture_capital;venture_capital;venture_capital;venture_capital;angel;private_equity,venture_capital;investment fund;accelerator;venture_capital;angel;family_office;private_equity,venture_capital;venture_capital;venture_capital;corporate;corporate;venture_capital;corporate;family_office;investment fund;corporate;venture_capital;angel;angel</t>
  </si>
  <si>
    <t>446</t>
  </si>
  <si>
    <t>490.6</t>
  </si>
  <si>
    <t>micromobility;verified unicorns and $1b exits;nordic rising star 2022;sustainable development goals;techscale200;e-scooters;climate tech;electric mobility;urban tech;hard tech;ev services;top 50 nordic rising star 2022 sweden</t>
  </si>
  <si>
    <t>Bernhard Klemen (Co-Founder);Mark Kotter (Co-Founder,Founder)</t>
  </si>
  <si>
    <t>BlueYard Capital;Onsight Ventures;Jonathan Milner;LocalGlobe</t>
  </si>
  <si>
    <t>venture_capital;venture_capital;angel;venture_capital</t>
  </si>
  <si>
    <t>8.45</t>
  </si>
  <si>
    <t>9.3</t>
  </si>
  <si>
    <t>stem cells;biotech and pharma;hard tech;biotechnology;longevity</t>
  </si>
  <si>
    <t>Neil Cameron</t>
  </si>
  <si>
    <t>Neil Cameron (CTO,Co-Founder);Jonny Burch (CEO,Founder);Pietro Bezza (Director)</t>
  </si>
  <si>
    <t>Connect Ventures;Village Global;LocalGlobe;Rodrigo Martinez;Rona Ruthen;Sarah Drinkwater;Catherine Lenson;Careerminds Group</t>
  </si>
  <si>
    <t>venture_capital;venture_capital;venture_capital;angel;angel;angel;angel;corporate</t>
  </si>
  <si>
    <t>5.64</t>
  </si>
  <si>
    <t>Natalie Getreu</t>
  </si>
  <si>
    <t>Dr Natalie Getreu (Co-Founder,COO);Deirdre O'Neill (Co-Founder,Chief Commercial Officer);Deirdre O'Neill (Co-Founder,CCO,Chief Commercial);Helen O'Neill (CEO,Founder);Matt Hobby (Director);Wendy Blanton</t>
  </si>
  <si>
    <t>LocalGlobe;Venrex;Evelyn Bourke;JCDecaux Nurture;Matt Robinson;Andrea Berchowitz</t>
  </si>
  <si>
    <t>venture_capital;venture_capital;angel;accelerator;angel;angel</t>
  </si>
  <si>
    <t>5.04</t>
  </si>
  <si>
    <t>5.54</t>
  </si>
  <si>
    <t>ANGEL</t>
  </si>
  <si>
    <t>direct-to-consumer;woman founder;reproductive health;sustainable development goals;hard tech;femtech;testing;fertility;tech for patients;digital care;health diagnostics</t>
  </si>
  <si>
    <t>Killian Wilson;João Ferro Rodrigues (Director);Billy;Ido Krakowsky (Board Member)</t>
  </si>
  <si>
    <t>Ronni Zehavi (CEO,Co-Founder);Israel David (CTO,Co-Founder);Aviv Shoham (CFO);Jesse Quainoo (Consultant);Dana Matalon (Chief Customer Success);Tami Yado-Silberman (Director of Business Israel);Sharon Argov (VP Growth);Gilad Bonjack (VP Product);Ramon Geertjens;Harel Levy;Dor Sari;Ofir Sayag;Charlotte Morris (Director);Hans Langthaler (Board Observer);Ze'ev Rozov (COO);Joao Sousa;Ziv Michael;Ariel Sterman (Board Observer);João Ferro Rodrigues (Director);Ieth Inolino;Jesse Quainoo;Verity Raphael;Scott Tobin (Board Member);Nevlynn Janssen;Ben Cockin (Product Manager);Tomer Laszlo;Ana Nunes da Silva</t>
  </si>
  <si>
    <t>Battery Ventures;Eight Roads Ventures;Arbor Ventures;Entrée Capital;LocalGlobe;Bessemer Venture Partners;Presidio Ventures;Taavet Hinrikus;SEEK;Israel Growth Partners;Cerca Partners;Perpetual Investors;Emma Phillips;General Atlantic;Errol Damelin;Lhra;Farallon Capital Management;Alpha Wave Global;Shiran Shalev;Rohit Krishnan;Aaron Rinberg</t>
  </si>
  <si>
    <t>private_equity,venture_capital;venture_capital;venture_capital;venture_capital;venture_capital;venture_capital;corporate_venture_fund;angel;corporate;venture_capital;venture_capital;venture_capital;angel;private_equity;angel;corporate;private_equity,venture_capital;private_equity,venture_capital;angel;angel;angel</t>
  </si>
  <si>
    <t>650</t>
  </si>
  <si>
    <t>715</t>
  </si>
  <si>
    <t>human resources;sme;data analytics;personal finance;verified unicorns and $1b exits</t>
  </si>
  <si>
    <t>Tim Chong (CEO,Co-Founder);Remus brett (Board Member);Gideon Valkin</t>
  </si>
  <si>
    <t>Theso Jivajirajah (Co-Founder,CRO);Henry Moulton (Senior Software Engineer);Karam Kanan;Sarah Sutton</t>
  </si>
  <si>
    <t>Northzone;LocalGlobe;Seedcamp;Michael Pennington;Will Neale;Frank Strauss;Carlos Gonzales-Cadenaz;Alexander Kent-Braham;Taj Kamranpour;Rio Ferdinand;Mark Ransford;Sharmadean Reid;Oliver Kent-Braham;RTP Global;Joseph Moore;Kunal Shah;Matt Robinson;Rio Ferdinand;Upfin;BlackWood Ventures;Jigsaw VC;Latitude;CircleRock Capital;Dominic Aits;Sarah Nöckel;Will Neale</t>
  </si>
  <si>
    <t>venture_capital;venture_capital;venture_capital;angel;angel;angel;angel;angel;angel;angel;angel;angel;angel;venture_capital;angel;angel;angel;angel;private_equity,venture_capital;venture_capital;private_equity,venture_capital;venture_capital;investment fund;angel;angel;angel</t>
  </si>
  <si>
    <t>68.1</t>
  </si>
  <si>
    <t>74.91</t>
  </si>
  <si>
    <t>28.08</t>
  </si>
  <si>
    <t>credit card</t>
  </si>
  <si>
    <t>Adit Trivedi (Co-Founder);Toby Mather! (CEO,Co-Founder);Carol Woodman (Creative Lead);Rosemarie Chui (Marketing Lead);Aaron Randall;Owen Turner-Major;Rosemarie (Fang Yu) Chiu</t>
  </si>
  <si>
    <t>LocalGlobe;Accelerated Digital Ventures - ADV;Entrepreneur First;North Summit Capital;Novakid</t>
  </si>
  <si>
    <t>venture_capital;venture_capital;venture_capital;corporate;corporate</t>
  </si>
  <si>
    <t>6.68</t>
  </si>
  <si>
    <t>7.35</t>
  </si>
  <si>
    <t>language learning;pre-k;k-12;ai applications;core ai</t>
  </si>
  <si>
    <t>Edin Kočo (Co-Founder &amp; Head of Robot Hardware);Josip Ćesić (Co-Founder &amp; Head of Autonomous Technologies);Kruno Strazanac (Co-Founder,COO);Matija Kopic (CEO,Co-Founder);Milan Račić (Co-Founder &amp; CGO);Kruno Strazanac (Co-Founder,Head of R)</t>
  </si>
  <si>
    <t>LocalGlobe;David Rowan;NJF Capital;Taavet Hinrikus;Plug and Play;Koch Disruptive Technologies;DB Schenker;Prologis;Rite-Hite;Pentland Ventures;HCVC;Peaksjah;Nenad Bakić;Ivan Topčić;Deutsche Bahn Digital Ventures;Toyota Automated Logistics;Toyota Material Handling;Toyota Industries Corp</t>
  </si>
  <si>
    <t>venture_capital;angel;venture_capital;angel;venture_capital;corporate_venture_fund;corporate;corporate;corporate;venture_capital;venture_capital;angel;angel;angel;venture_capital;corporate;corporate;corporate</t>
  </si>
  <si>
    <t>32.69</t>
  </si>
  <si>
    <t>warehouse automation;manufacturing tech;manufacturing;autonomous mobility;logistics tech;autonomous mobile robots;industrial robotics;industrial technology;hard tech;intralogistics;unmanned ground vehicle;core ai;supply chain management;ai applications</t>
  </si>
  <si>
    <t>George Schmidt;Liam Roberts;Tim Levene (Director);Ian Sutherland (CFO);Thibaut de Vos;Scott Donnelly</t>
  </si>
  <si>
    <t>Eileen Burbidge;Jalin Somaiya (CMO);Guy Duncan (CTO);Gurjodhpal Singh (CEO);Georgia Farrance (Manager);Dr. Oliver Prill (CEO);Sean Park (Director);Youssef Darwich;Saritha Rani (Managing Director);Ben Halstead (Director);Liza Haskell;Tim Levene (Director);Ravi Jakhodia;Philip King Fcicm;Ravi Jakhodia;Jayaram Jay Swaminathan (President);Sam Oakley;Mantas Liutkevicius;Pritesh T;Justin Drees;Rajneesh Tiwari</t>
  </si>
  <si>
    <t>Passion Capital;LocalGlobe;Anthemis Group;Creandum;Augmentum Fintech;Royal Bank of Scotland (RBS);Latitude;SBI Group;Speedinvest;Goodwater Capital;Saul Klein;Salica;Adfisco;Apax Partners;Jigsaw VC;UNIQA Ventures;Rabo Frontier Ventures;Elevator Ventures;Tech Nation;Female Innovators Lab;Hambleden Capital;SBI Investment;Pacenotes;Errol Damelin;Dan Jones;Dan Smith;Niccolò Ferragamo;Jeroen van Doornik;Perry Blacher;Stefan Klestil;William Reeve;Jason Goodman;Alex Chesterman;Bill Reeves</t>
  </si>
  <si>
    <t>venture_capital;venture_capital;venture_capital;venture_capital;venture_capital;corporate;venture_capital;corporate;venture_capital;venture_capital;angel;venture_capital;venture_capital;private_equity,venture_capital;private_equity,venture_capital;corporate_venture_fund,venture_capital;corporate_venture_fund;corporate_venture_fund;accelerator;venture_capital;private_equity,venture_capital;corporate_venture_fund,venture_capital;venture_capital;angel;angel;angel;angel;angel;angel;angel;angel;angel;angel;angel</t>
  </si>
  <si>
    <t>267.28</t>
  </si>
  <si>
    <t>294.01</t>
  </si>
  <si>
    <t>invoicing;accounting;sme;challenger bank</t>
  </si>
  <si>
    <t>Matthäus Kerres (Co-Founder)</t>
  </si>
  <si>
    <t>Ferdinand Witt-Dörring (Co-Founder)</t>
  </si>
  <si>
    <t>LocalGlobe;Atlantic Labs;Discovery Ventures;SLL InvestConsult;Helloworld;Victor Jacobsson;André M. Bajorat;Will Neale;Andre Bajorat</t>
  </si>
  <si>
    <t>venture_capital;venture_capital;venture_capital;venture_capital;venture_capital;angel;angel;angel;angel</t>
  </si>
  <si>
    <t>construction tech</t>
  </si>
  <si>
    <t>Dimitri Masin (CEO,Co-Founder);Neal Lathia (CTO,Co-Founder)</t>
  </si>
  <si>
    <t>Puzzle Ventures;Tom Blomfield;Jonas Templestein;Gideon Valkin;Mike Hudack;Akhil Paul;LocalGlobe;Declan Kelly;Thilo Konzok;Tristan Thomas</t>
  </si>
  <si>
    <t>venture_capital;angel;angel;angel;angel;angel;venture_capital;angel;angel;angel</t>
  </si>
  <si>
    <t>3.36</t>
  </si>
  <si>
    <t>3.7</t>
  </si>
  <si>
    <t>genai applications;generative ai;ai applications;woman founder;core ai;ai agents</t>
  </si>
  <si>
    <t>Vincent Plassard</t>
  </si>
  <si>
    <t>Tristan Saunders (CTO,Co-Founder);Yann Sarfati (CEO,Co-Founder)</t>
  </si>
  <si>
    <t>Dig Ventures;LocalGlobe;Stephen Whitworth;Jonathan Widawski;Remy Lazarovici;Timothy Sadler;Will Neale</t>
  </si>
  <si>
    <t>family_office;venture_capital;angel;angel;angel;angel;angel</t>
  </si>
  <si>
    <t>Guillaume Lample (Co-Founder,Chief Scientific Officer);Timothée Lacroix (CTO,Co-Founder);Jean-Charles Samuelian (Board Member);Florian Bressand;Arthur Mensch (CEO,Co-Founder);William El Sayed;Nicolas Schuhl;Margaret Jennings;Nicolas Schuhl;Diego de Las Casas</t>
  </si>
  <si>
    <t>Lightspeed Venture Partners;LocalGlobe;La Famiglia;First Minute Capital;Sofina Ventures;Motier Ventures;Xavier Niel;Eric Schmidt;EXOR International;Rodolphe Saadé;Bpifrance;Redpoint Ventures;Index Ventures;Aonia Ventures;Andreessen Horowitz;BNP Paribas;Sofina;General Catalyst Partners;CMA CGM Ventures;Elad Gil;New Wave VC;Salesforce Ventures;Emerson Collective;Conviction Partners;Microsoft;Snowflake;Databricks;Databricks Ventures;Decaux Frères Investissements;BNP Paribas;Nvidia;Samsung Electronics;Salesforce;IBM;Exor Ventures;Belfius;DST Global;Calm Ventures;DAMAC;Pierre-Eric Leibovici;Christian Miele;Jordan Segall</t>
  </si>
  <si>
    <t>venture_capital;venture_capital;venture_capital;venture_capital;venture_capital;family_office,venture_capital;angel;angel;corporate;angel;venture_capital,sovereign_wealth_fund;venture_capital;venture_capital;family_office,venture_capital;venture_capital;investment fund;family_office;venture_capital;corporate_venture_fund,venture_capital;investment fund;venture_capital;corporate_venture_fund;family_office;venture_capital;corporate;corporate;corporate;corporate_venture_fund,venture_capital;family_office;corporate;corporate;corporate;corporate;corporate;corporate_venture_fund;corporate;private_equity,venture_capital;venture_capital;family_office,private_equity;angel;angel;angel</t>
  </si>
  <si>
    <t>973</t>
  </si>
  <si>
    <t>1070.3</t>
  </si>
  <si>
    <t>GROWTH EQUITY VC</t>
  </si>
  <si>
    <t>Private Equity;Angel;Venture Capital</t>
  </si>
  <si>
    <t>novel ai;generative ai;digital: ai and quantum computer;observatoire deeptech;french tech 2030;hard tech;genai model maker;verified unicorns and $1b exits;core ai;tech for business;ai model layer;participations bpifrance;radar de l'innovation</t>
  </si>
  <si>
    <t>Connor;John Connolly;Conor;Moe A;Simon Cox;Figma</t>
  </si>
  <si>
    <t>Dylan Field (CEO,Co-Founder);Evan Wallace (Co-Founder,Chief Technology Officer);Soleio Cuervo (Advisor);Terrence Rohan (Board Member,Investor);Mamoon Hamid (Board Observer);Dana Ahmed (Founder);Kyle Parrish;Kat Busch (Software Engineer);Joey Parsons;Suraya Shivji;Kyle Kelly;Terrence Rohan (Board Member,Investor);Robert B (Product Manager);Sebastiaan Schillebeeckx;Sayed Saber;Jordan Singer;Chia Amisola;Aditya Acharya;Jean Kang;James Nash Walker;Siddharth Sharma (Software Engineer);Marco Cornacchia;Christie Shin;Fayha Mohammed;Mike Chlipala (Software Engineer);Tim Van Damme;Dia Salim;Tom Giannattasio (Product Manager);John Lilly (Board Member);Noga Mann;Simon Yates;KT Wilhoit;Ayush Sood (Director);Jason Lin;Kris Rasmussen (CTO);Bensu Aydin;Daniel Schwartz</t>
  </si>
  <si>
    <t>Index Ventures;Greylock Partners;Jeff Weiner;Adam Nash;DJ Patil;Kleiner Perkins;LocalGlobe;Sequoia Capital;Peter Levine;Marc Andreessen;Founders Fund;Henry Ellenbogen;Terrence Rohan;OATV;ICONIQ Capital;Soleio Cuervo;Coatue Management;Andrew Wilson;Mike Krieger;Dan Rose;Saul Klein;Durable Capital Partners;Morgan Stanley;Andreessen Horowitz;Institutional Venture Partners;Flat Capital;Base10 Partners;Haystack;Ritual Capital;Alkeon Capital;General Catalyst Partners;SurgoCap Partners;Atlassian;Fidelity Investments;Franklin Templeton Investments;Thrive Capital;Greenoaks Capital Partners;Eddy Cue;Goanna Capital;Ajay Vashee;Will Griffith;Terrence Rohan;Farouk Kadous.;Aaron Clayton-Dunn;Adam Silverschotz.;Sriram Krishnan;Ashvin Bachireddy;NFDG</t>
  </si>
  <si>
    <t>venture_capital;venture_capital;angel;angel;angel;venture_capital;venture_capital;venture_capital;angel;angel;venture_capital;angel;angel;venture_capital;family_office,private_equity;angel;private_equity;angel;angel;angel;angel;investment fund;corporate;venture_capital;private_equity,venture_capital;venture_capital;venture_capital;venture_capital;venture_capital;venture_capital;venture_capital;investment fund;corporate;investment fund;venture_capital;venture_capital;venture_capital;angel;investment fund;angel;angel;angel;angel;angel;angel;angel;angel;venture_capital</t>
  </si>
  <si>
    <t>680.93</t>
  </si>
  <si>
    <t>749.02</t>
  </si>
  <si>
    <t>productivity tools;verified unicorns and $1b exits;user experience</t>
  </si>
  <si>
    <t>alessandro;Mario Scuderi (Board Member)</t>
  </si>
  <si>
    <t>Stefano Onofri (Co-Founder,Co-CEO);Marco Moschettini (CTO,Co-Founder);Alessandro Cillario (Co-Founder,Co-CEO);Giovanni Ravone;Saverio Patruno</t>
  </si>
  <si>
    <t>Ulixes Capital Partners;EIT Digital Accelerator;Moonstone Fund;Primo Ventures;Digitech;CDP Cassa Depositi e Prestiti;GELLIFY;Italian Angels for Growth;CDP Venture Capital;LocalGlobe;Verve Ventures;ETF Partners;Hydra Ventures;Azimut Libera Impresa;Eurenergia;Fabio Fregi;Joe Zadeh;Growth Engine;2100 Ventures</t>
  </si>
  <si>
    <t>venture_capital;accelerator;venture_capital;venture_capital;corporate;sovereign_wealth_fund;accelerator;angel_fund,venture_capital;venture_capital,sovereign_wealth_fund;venture_capital;venture_capital;venture_capital;corporate_venture_fund;corporate;corporate;angel;angel;venture_capital;venture_capital</t>
  </si>
  <si>
    <t>21.63</t>
  </si>
  <si>
    <t>23.79</t>
  </si>
  <si>
    <t>11.36</t>
  </si>
  <si>
    <t>cloud data services;cloud services;cloud infrastructure;hard tech;cloud storage;spinout;eit ecosystem;horizon europe;globalstartupprogram;globalstartupprogrambatch1</t>
  </si>
  <si>
    <t>Ben Alun-Jones</t>
  </si>
  <si>
    <t>Hal Watts (CEO,Co-Founder);Dan Wilson (Consultant,Advisor);Ben Alun-Jones (Co-Founder,Chief Product Officer);Kirsty Emery (Co-Founder,Chief Customer Success Officer);Kirsty (Emery) Emery-Laws (Co-Founder,Chief Customer Success Officer)</t>
  </si>
  <si>
    <t>Felix Capital;C4 Ventures;LocalGlobe;Connect Ventures;BACKED VC;Techstars;Right Side Capital Management;Carmen Busquets;Pitch@Palace;Octopus Ventures;MMC Ventures;Maersk Growth;Kindred Capital;Sebastian Picardo;Playfair Capital;Ballpark Ventures;Jose Neves;Pascal Cagni;Mark Evans;Jon Kamaluddin;Edoardo Zegna;Plug and Play;Innovate UK;Hi-Tech Apparel;Sasha Astafyeva;Zoe Chambers</t>
  </si>
  <si>
    <t>venture_capital;venture_capital;venture_capital;venture_capital;venture_capital;accelerator;venture_capital;angel;venture_capital;venture_capital;venture_capital;corporate_venture_fund,venture_capital;venture_capital;angel;venture_capital;venture_capital;angel;angel;angel;angel;angel;venture_capital;government;corporate;angel;angel</t>
  </si>
  <si>
    <t>3d printing;woman founder;hard tech;direct-to-consumer</t>
  </si>
  <si>
    <t>Germany;Berlin</t>
  </si>
  <si>
    <t>Robert Meyer (CTO,Co-Founder);Leopold Spenner (CEO,Co-Founder);Robert Meyer (CTO,Co-Founder);Janina Lange</t>
  </si>
  <si>
    <t>La Famiglia;Entrepreneur First;LocalGlobe;First Minute Capital;EIT Climate-KIC;firstminute;Angel Invest;Galvanize Climate Solutions;AENU;BitStone Capital;Momeni Digital Ventures;Tobias Nendel;E.R. Capital Holdings;Norrsken VC;Will Wells</t>
  </si>
  <si>
    <t>venture_capital;venture_capital;venture_capital;venture_capital;accelerator;angel;angel_fund,venture_capital;investment fund;family_office,venture_capital;venture_capital;corporate_venture_fund;angel;family_office;venture_capital;angel</t>
  </si>
  <si>
    <t>19.26</t>
  </si>
  <si>
    <t>21.19</t>
  </si>
  <si>
    <t>9.26</t>
  </si>
  <si>
    <t>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t>
  </si>
  <si>
    <t>Moncef C (Founder);Moncef Chlouchi (Founder)</t>
  </si>
  <si>
    <t>212 Founders;LocalGlobe;Partech;FJ Labs;VentureSouq;MPGI</t>
  </si>
  <si>
    <t>accelerator;venture_capital;venture_capital;venture_capital;venture_capital;venture_capital</t>
  </si>
  <si>
    <t>13.1</t>
  </si>
  <si>
    <t>14.41</t>
  </si>
  <si>
    <t>point of sale</t>
  </si>
  <si>
    <t>Gauthier LIMPENS (CTO,Founder);Thoralf Gutierrez (CEO,Co-Founder)</t>
  </si>
  <si>
    <t>AFI Ventures;Ventech;LocalGlobe</t>
  </si>
  <si>
    <t>6.92</t>
  </si>
  <si>
    <t>7.61</t>
  </si>
  <si>
    <t>hard tech;sustainable development goals;climate tech;direct air capture;carbon removal;carbon capture and storage</t>
  </si>
  <si>
    <t>Jason Dean Holness;Antoine</t>
  </si>
  <si>
    <t>Simon Bouchez (CEO,Co-Founder);Jeannie McIntire (Founder);Clement Buyse (Board Member);David Guillermain (Mentor);Gautier Machelon (Co-Founder);Jamie Gullbrand;Perrine El Khoury (CPO,Founder)</t>
  </si>
  <si>
    <t>Ventech;Emma Phillips;Kernel Investissements;Insight Partners;Eight Roads Ventures;Chalfen Ventures;Dig Ventures;LocalGlobe;Crossbeam;Julian Marcu;Lucile Cornet;Jérémy Goillot;Mike Chalfen;Simon Dawlat</t>
  </si>
  <si>
    <t>venture_capital;angel;venture_capital;private_equity,venture_capital;venture_capital;venture_capital;family_office;venture_capital;corporate;angel;angel;angel;angel;angel</t>
  </si>
  <si>
    <t>49.15</t>
  </si>
  <si>
    <t>54.07</t>
  </si>
  <si>
    <t>woman founder;tech for business;radar de l'innovation</t>
  </si>
  <si>
    <t>Nick Fellingham (CEO,Co-Founder);Graham️ Reeves;Oliver Feroze (Founder)</t>
  </si>
  <si>
    <t>SFC Capital;Christer Holloman;7percent Ventures;Concept Ventures;Tom Blomfield;Grace Ladoja;Ian Hogarth;LocalGlobe;Deeptech Labs;BBC Ventures;Catherine Lenson</t>
  </si>
  <si>
    <t>angel_fund,venture_capital;angel;angel_fund,venture_capital;venture_capital;angel;angel;angel;venture_capital;accelerator;venture_capital;angel</t>
  </si>
  <si>
    <t>5.63</t>
  </si>
  <si>
    <t>6.19</t>
  </si>
  <si>
    <t>0.57</t>
  </si>
  <si>
    <t>hard tech;immersive technologies;metaverse</t>
  </si>
  <si>
    <t>Debbie Toms (Chief of Staff)</t>
  </si>
  <si>
    <t>Alyn Chad Edwards (CEO,Co-Founder);Max Welling (Co-Founder)</t>
  </si>
  <si>
    <t>Basis Set Ventures;Lightspeed Venture Partners;LocalGlobe;Northzone;Touring Capital;Giant Ventures;FJ Labs;Tiferes Ventures;Zero Prime Ventures;Mehdi Ghissassi;Dorothy Chou;Hoxton Ventures</t>
  </si>
  <si>
    <t>venture_capital;venture_capital;venture_capital;venture_capital;corporate;venture_capital;venture_capital;venture_capital;venture_capital;angel;angel;venture_capital</t>
  </si>
  <si>
    <t>sustainable development goals;climate tech;advanced materials;core ai;ai applications;ai material discovery;generative ai;genai applications;novel ai</t>
  </si>
  <si>
    <t>Javier Suarez (Co-Founder,Shareholder);Daniel Kesner (Sales Executive);gomisalo;Caroline (Sales);Gabriela Ona;Max Niederhofer (Investor,Board Observer);Andrea Alvarez (Business Development,SDR);Michael Pryde;Fredrik Holmgren (Director)</t>
  </si>
  <si>
    <t>Ron Levin (Co-Founder,Advisor);Adam Hayward (Staff Software Engineer (Search Ranking));Giorgio Polvara (Engineer);Maria Zapata (Sales Manager);Franco Gotusso (Engineering Manager);Antoine Nussenbaum. (Board Member,Investor);Avi Meir (CEO,Co-Founder);Javier Suarez (CPO,Co-Founder,Shareholder,Founder);Raphaël Daverio (Product Manager);douglas john livesey (Board Member);Rodrigo Martin;Dennis Magdato;Cenk Dileme (Director);Brandon Smith;Ibrahim Gonzalez;James Laing (Product Manager);Delia Di Filippantonio;Karel Duchon;James Dent;Amy Graham;Marc Pierre;Rinat Bialer Hayun;Jane Kiatkina;Robbie Falkenthal;Ross Mcnairn;Gregory Boch;Antonio Franco;Kendra Gibbons (Senior Software Engineer)</t>
  </si>
  <si>
    <t>LocalGlobe;Spark Capital;Heartcore Capital;Roland Zeller;Target Global;Felix Capital;Amplo;Aryeh Mergi;Kinnevik;Tom Stafford;Yuri Milner;Latitude;DST Global;Saul Klein;Start Capital;Greyhound Capital;General Catalyst Partners;14W;SoftBank;Blackstone;Blue Owl Capital;Max Niederhofer;Antoine Nussenbaum.</t>
  </si>
  <si>
    <t>venture_capital;venture_capital;venture_capital;angel;venture_capital;venture_capital;venture_capital;angel;venture_capital;angel;angel;venture_capital;private_equity,venture_capital;angel;venture_capital;private_equity,venture_capital;venture_capital;venture_capital;corporate;private_equity;corporate;angel;angel</t>
  </si>
  <si>
    <t>483</t>
  </si>
  <si>
    <t>531.3</t>
  </si>
  <si>
    <t>122.73</t>
  </si>
  <si>
    <t>travel &amp; tourism;business travel;human resources;travel;invoicing;accounting;techscale200;verified unicorns and $1b exits;travel b2b;b2b online marketplace</t>
  </si>
  <si>
    <t>Peter Butler (CEO);Thomas Pietrzak;Tracy Dorée (Advisor);Sara Gordon (Advisor);Carmen Chan;Joey Mansbart</t>
  </si>
  <si>
    <t>Entrée Capital;TrueSight Ventures;Andreessen Horowitz;LocalGlobe;Aron Gelbard;Entrepreneur First;Stride;Ian Hogarth;Dan Garrett;Tracy Doree;Mandeep Singh;Tech Nation;Stride.VC;Waitrose;Luca Ascani;Serge Chiaramonte;John Bonten</t>
  </si>
  <si>
    <t>venture_capital;venture_capital;venture_capital;venture_capital;angel;venture_capital;corporate;angel;angel;angel;angel;accelerator;venture_capital;corporate;angel;angel;angel</t>
  </si>
  <si>
    <t>13.36</t>
  </si>
  <si>
    <t>14.7</t>
  </si>
  <si>
    <t>Chad Larson (Co-Founder,Chief Credit Officer and Co-Founder);Jesse Moore (CEO,Co-Founder);Nick Hughes (Co Founder &amp; Chief Product Officer);Samuel Gachwe Kariuki (Chief Human Resources Officer);Carl Thielk (COO);Andreas Fruhen (Director of Technical Operations);James Maclaurin (Co-Founder,Deputy CEO,Chief Finance Officer);Jason Michael Gregory (CTO);Yesse Oenga (CCO);Pauline Vaughan (CSO);Julian Mitchell (Managing Director,M-KOPA Kenya)</t>
  </si>
  <si>
    <t>Richard Branson;Steve Case;LGT Venture Philanthropy;LocalGlobe;Blue Haven Initiative;Lundin Foundation;CDC Group;Generation Investment Management;Saul Klein;Mastercard Foundation Fund for Rural Prosperity;Musha Ventures;Treehouse Investments;Lightrock;DOB Equity;Norfund;Symbiotics Group;FMO Entrepreneurial Development Bank;responsAbility Investments;Latitude;Hepco Capital Management;Broadscale Group;British International Investment;Sumitomo Corporation;International Finance Corporation;Standard Bank Group;Mirova;Nithio;AHL Venture Partners;BloombergNEF;African Development Bank;SBI Ven Capital;Autodesk Foundation;U.S. International Development Finance Corporation</t>
  </si>
  <si>
    <t>angel;angel;corporate_venture_fund;venture_capital;family_office,venture_capital;venture_capital;venture_capital;private_equity,venture_capital;angel;non-profit;angel_fund;venture_capital;private_equity,venture_capital;venture_capital;private_equity,venture_capital;investment fund;investment fund;venture_capital;venture_capital;private_equity;investment fund;investment fund;corporate;investment fund;corporate;private_equity;corporate;venture_capital;corporate;corporate;private_equity,venture_capital;non-profit;government</t>
  </si>
  <si>
    <t>180.09</t>
  </si>
  <si>
    <t>198.1</t>
  </si>
  <si>
    <t>46.36</t>
  </si>
  <si>
    <t>consumer lending;sustainable development goals;solar energy;climate tech;hard tech;off-grid;renewable energy;fbc funded</t>
  </si>
  <si>
    <t>Rishi Tripathi;Anurag Arjun (Founder)</t>
  </si>
  <si>
    <t>SevenX Ventures;Figment Capital;Nomad Capital;Founders Fund;Balaji Srinivasan;Sunny Aggarwal;Mudit Gupta;Amrit Kumar;Ashwin Purushan;Cyber Fund;Polygon;LocalGlobe;Altos Ventures;Chapter One Ventures;Superscrypt;Foresight Ventures;Mirana Ventures;KR1;RW3 Ventures;Alliance DAO;HashKey Capital;Elixir Capital;Spark Digital Capital;Dragonfly Capital Partners</t>
  </si>
  <si>
    <t>venture_capital;investment fund;corporate;venture_capital;angel;angel;angel;angel;angel;corporate;corporate;venture_capital;venture_capital;venture_capital;venture_capital;venture_capital;venture_capital;venture_capital;venture_capital;venture_capital;corporate_venture_fund,venture_capital;corporate;family_office;venture_capital</t>
  </si>
  <si>
    <t>63.64</t>
  </si>
  <si>
    <t>39.09</t>
  </si>
  <si>
    <t>Jack Galilee (CTO,Co-Founder);James Smith (CEO,Co-Founder)</t>
  </si>
  <si>
    <t>Mercuri;LocalGlobe</t>
  </si>
  <si>
    <t>core ai;ai applications</t>
  </si>
  <si>
    <t>Brett Wigdortz (CEO,Co-Founder);HANNAH SEAL (Board Member)</t>
  </si>
  <si>
    <t>Edd Read (CTO,Co-Founder);John Newbold (CPO,Co-Founder);Lewis Blackwood</t>
  </si>
  <si>
    <t>Index Ventures;LocalGlobe;JamJar Investments;Katie Marrache;Mustard Seed + Partners;Oli Green;Paul Chiappe</t>
  </si>
  <si>
    <t>venture_capital;venture_capital;venture_capital;angel;venture_capital;angel;angel</t>
  </si>
  <si>
    <t>15.96</t>
  </si>
  <si>
    <t>17.56</t>
  </si>
  <si>
    <t>8.64</t>
  </si>
  <si>
    <t>children</t>
  </si>
  <si>
    <t>Sameh Saleh (CEO,Co-Founder);Ahmed Dessouky (CTO,Co-Founder);Bassem Elshaer (CPO,Co-Founder)</t>
  </si>
  <si>
    <t>P1 Ventures;Ingressive Capital;Enza Capital;Beenok;500 Global;LocalGlobe;Flat6Labs;First Circle Capital</t>
  </si>
  <si>
    <t>venture_capital;venture_capital;venture_capital;corporate;venture_capital;venture_capital;accelerator;private_equity,venture_capital</t>
  </si>
  <si>
    <t>3.18</t>
  </si>
  <si>
    <t>Illuminate Financial;LocalGlobe;Talos;Eberg Capital;IA Ventures</t>
  </si>
  <si>
    <t>venture_capital;venture_capital;corporate;private_equity,venture_capital;venture_capital</t>
  </si>
  <si>
    <t>5.73</t>
  </si>
  <si>
    <t>6.3</t>
  </si>
  <si>
    <t>Laura;Glen Walker;Ben Poynter (CFO);Rebecca Hunt (Director)</t>
  </si>
  <si>
    <t>Arnaud Benard (Developer);Maxim Berglund;Alex Loizou;Carlos Morgado (Board Member);Jo Oliver (Non Executive Director);Maxim Berglund (Board Member);George Thomas;Glen Walker (Director,Founder);Douglas Walker (Board Member);Jonathan Reynolds (Board Member)</t>
  </si>
  <si>
    <t>Playfair Capital;Index Ventures;Avonmore Developments;LocalGlobe;GoBeyond;Downing Ventures;Octopus Ventures;Business Growth Fund;C4 Ventures;Ada Ventures;Downing;Made.com;Re:store;Fy!;Federico Pirzio-Biroli;Chris Scollo;Itxaso del Palacio;Erica Chang</t>
  </si>
  <si>
    <t>venture_capital;venture_capital;venture_capital;venture_capital;venture_capital;venture_capital;venture_capital;private_equity,venture_capital;venture_capital;venture_capital;corporate;corporate;corporate;corporate;angel;angel;angel;angel</t>
  </si>
  <si>
    <t>39.82</t>
  </si>
  <si>
    <t>43.8</t>
  </si>
  <si>
    <t>retail</t>
  </si>
  <si>
    <t>Kim Lundberg;Henrik Landgren (Co-Founder);Carl Lager (Director of Growth);Kajsa Alenmyr;Fredrik Westin;Rahil Patel;Carl Lager;Carl Lager</t>
  </si>
  <si>
    <t>Axel Bard Bringéus (Private Investor);Henrik Landgren (Co-Founder,CPO/CTO);Hjalmar Winbladh;Nina Leibenfrost;Oliver Hildebrandt (CEO,Founder);Elin Bäcklund;Axel Bruzelius;Mina-Niqole Sandberg;Guillaume Durao;Malin Eriksson (CEO)</t>
  </si>
  <si>
    <t>Hjalmar Winbladh;Patrick Söderlund;Jacob De Geer;Sequoia Capital;LocalGlobe;Alliance VC;Creandum;Annika Falkengren;Ilkka Paananen;Timo Soininen;John McCormick;Sebastian Knutsson;Riccardo Zacconi;Steve Anavi;Kim Kok;Omid Ashtari;Henrik Torstensson</t>
  </si>
  <si>
    <t>angel;angel;angel;venture_capital;venture_capital;venture_capital;venture_capital;angel;angel;angel;angel;angel;angel;angel;angel;angel;angel</t>
  </si>
  <si>
    <t>34.09</t>
  </si>
  <si>
    <t>37.5</t>
  </si>
  <si>
    <t>business lending;revenue based financing;nordic rising star 2022</t>
  </si>
  <si>
    <t>Willem Sundblad (CEO);Peter Brand (Founder);Hampus Ohlsson;Fred Thiel (Chairman of the Board)</t>
  </si>
  <si>
    <t>EQT Ventures;LocalGlobe;Inbox Capital;Shiva Rajaraman;Peter Carlsson;Saul Klein;Atomico;Club Network Investments (CNI);Navigate Ventures;Ion Pacific;Nordstjernan Growth;Mike Chalfen;Alastair Mitchell;INX International;Flat Capital;Recurring Capital Partners</t>
  </si>
  <si>
    <t>venture_capital;venture_capital;venture_capital;angel;angel;angel;venture_capital;private_equity,venture_capital;venture_capital;venture_capital;venture_capital;angel;angel;corporate;venture_capital;investment fund</t>
  </si>
  <si>
    <t>53.32</t>
  </si>
  <si>
    <t>58.65</t>
  </si>
  <si>
    <t>25.91</t>
  </si>
  <si>
    <t>manufacturing;manufacturing tech;predictive analytics;industrial technology;industrial analytics;hard tech;ai applications;core ai</t>
  </si>
  <si>
    <t>Jens Hartwig (CPO,Co-Founder);Carl Fritjofsson (Board Member)</t>
  </si>
  <si>
    <t>Jens Hartwig (CPO,Co-Founder);Tobias Taupitz (CEO,Co-Founder);Rafal Przybyla (Co-Founder);Ben Allen (CTO,Co-Founder);Penny Penati;Simon Hiscox (Director)</t>
  </si>
  <si>
    <t>Tune Protect Group;500 Global;Eos Venture Partners;Startupbootcamp;Creandum;LocalGlobe;Rainmaking;Seedrs;Yes VC;Autotech Ventures;Ponooc;Pon Holdings;ABN AMRO Ventures;1818 venture capital;Elkstone Capital Partners;Tech Nation;Porsche Ventures;Embryo Ventures;Hambleden Capital;Jyri Engeström;Shift4Good;Achmea;RocketX;Move Energy;Matthew Davies;Eric Min</t>
  </si>
  <si>
    <t>corporate;venture_capital;venture_capital;accelerator;venture_capital;venture_capital;venture_capital;crowdfunding;venture_capital;venture_capital;family_office,venture_capital;corporate;corporate_venture_fund;private_equity,venture_capital;family_office,venture_capital;accelerator;corporate_venture_fund;venture_capital;private_equity,venture_capital;angel;private_equity;corporate;advisor,incubator;venture_capital;angel;angel</t>
  </si>
  <si>
    <t>23.56</t>
  </si>
  <si>
    <t>25.92</t>
  </si>
  <si>
    <t>ride-sharing;bike;mga;vehicle insurance;pandc insurance;gig economy;micromobility</t>
  </si>
  <si>
    <t>LocalGlobe;Improbable</t>
  </si>
  <si>
    <t>metaverse</t>
  </si>
  <si>
    <t>Insiya Jafferjee</t>
  </si>
  <si>
    <t>Insiya Jafferjee (CEO,Co-Founder);Amir Afshar (Co-Founder)</t>
  </si>
  <si>
    <t>The Greenhouse;EIT Climate-KIC;BoxGroup;LocalGlobe;Founder Collective;True.;Version One Ventures;Bryan Meehan;Marla Shapiro;Olga Pantelyat;Emma Blackburn;Sie Ventures;Ascension;Innovate UK;Gemma Bloemen;Catherine Lenson;Desigan Chinniah</t>
  </si>
  <si>
    <t>accelerator;accelerator;venture_capital;venture_capital;venture_capital;private_equity,venture_capital;venture_capital;angel;angel;angel;angel;investment fund;venture_capital;government;angel;angel;angel</t>
  </si>
  <si>
    <t>7.83</t>
  </si>
  <si>
    <t>8.61</t>
  </si>
  <si>
    <t>eit supernovas;food waste;polymers and polymer alternatives;advanced materials;biotechnology;woman founder;sustainable packaging;novel materials;sustainable development goals;fermentation;industrial technology;climate tech;hard tech;synthetic biology;horizon europe;eit ecosystem</t>
  </si>
  <si>
    <t>Anthony Eskinazi (CEO,Founder)</t>
  </si>
  <si>
    <t>Steve Coulson (CFO);Alex Stephany;Lucy Minton (Director);Will Smith (Director);Hussain AlMeraj;Jeyda Heselton;Mike Miner;Raza Habib (Business Development)</t>
  </si>
  <si>
    <t>Index Ventures;BMW i Ventures;Crowdcube;LocalGlobe;Tech Nation;First Risk Capital;ParkHub;Jason Stoop;Luke Appleby</t>
  </si>
  <si>
    <t>venture_capital;corporate_venture_fund;crowdfunding;venture_capital;accelerator;venture_capital;corporate;angel;angel</t>
  </si>
  <si>
    <t>19.62</t>
  </si>
  <si>
    <t>21.58</t>
  </si>
  <si>
    <t>Private Equity;Subsidiary;Venture Capital;Crowdfunded;accelerator</t>
  </si>
  <si>
    <t>automotive;mobility;asset management;car;gig economy;ticketing;sustainable development goals;travel;parking;climate tech;real estate;hard tech;space</t>
  </si>
  <si>
    <t>Nigeria;Lagos Island</t>
  </si>
  <si>
    <t>Jide Odunsi (CEO,Co-Founder);Iyinoluwa Aboyeji (Co-Founder,Investor);Eran Menachemi;Rainer Schwarz (Board Member,Investor,Founder);Swagat Chopra;Ladi Delano (CEO,Co-Founder)</t>
  </si>
  <si>
    <t>Speedinvest;Left Lane Capital;DCM Ventures;Clocktower Technology Ventures;thelatest.ventures;LocalGlobe;Tekton Ventures;FJ Labs;Palm Drive Capital;Roka Works;KAAF Investments;Spartech Ventures;Class 5 Global;Victoria van Lennep;Kepple Africa Ventures;Emso Asset Management;International Finance Corporation;UNIQA Ventures;LoftyInc Capital Management;NBK Capital Partners;AfricInvest;MUFG Innovation Partners;Kreos Capital;Elevator Ventures;British International Investment;Future Africa;Franklin Templeton Investments;Absa bank;Mubadala Capital;BlackRock;Stride Ventures;Uber;Triatlum Advisors;Rainer Schwarz;Iyinoluwa Aboyeji;Amer Fatayer;Latitude</t>
  </si>
  <si>
    <t>venture_capital;private_equity,venture_capital;venture_capital;venture_capital;venture_capital;venture_capital;venture_capital;venture_capital;venture_capital;corporate;corporate;venture_capital;venture_capital;angel;venture_capital;advisor,venture_capital;investment fund;corporate_venture_fund,venture_capital;venture_capital;private_equity,venture_capital;private_equity,venture_capital;corporate_venture_fund;venture_capital;corporate_venture_fund;investment fund;venture_capital;venture_capital;corporate;corporate_venture_fund,private_equity;private_equity,venture_capital;investment fund;corporate;corporate;angel;angel;angel;venture_capital</t>
  </si>
  <si>
    <t>201.09</t>
  </si>
  <si>
    <t>221.2</t>
  </si>
  <si>
    <t>consumer lending;ride-hailing;car financing</t>
  </si>
  <si>
    <t>Avi Eyal (Director,Investor);Michael Eisenberg (Board Member)</t>
  </si>
  <si>
    <t>Ron Gura (CEO,Co-Founder);Yonatan Bergman (CTO,Co-Founder);David Kessler (Founder);Ron Gura (Founder);Maayan Gonnen-Cohen (Advisor)</t>
  </si>
  <si>
    <t>General Catalyst Partners;Aleph;Entrée Capital;LocalGlobe;Primetime Partners;Shai Wininger;Sir Ronald Cohen;John Kim;Micha Kaufman;Brewer Lane Ventures;Index Ventures;Latitude;Allianz;MassMutual Ventures;MetLife;New York Life Ventures;Securian Financial Group;Sumitomo;Avi Eyal</t>
  </si>
  <si>
    <t>venture_capital;venture_capital;venture_capital;venture_capital;venture_capital;angel;angel;angel;angel;venture_capital;venture_capital;venture_capital;corporate;corporate_venture_fund,venture_capital;corporate;venture_capital;venture_capital;venture_capital;angel</t>
  </si>
  <si>
    <t>81.82</t>
  </si>
  <si>
    <t>90</t>
  </si>
  <si>
    <t>42.73</t>
  </si>
  <si>
    <t>value add services insurance;hard tech;landh insurance;life insurance</t>
  </si>
  <si>
    <t>Maxime Poitevineau-Millin (CTO,Co-Founder);Julien Bellemare (CEO,Co-Founder)</t>
  </si>
  <si>
    <t>LocalGlobe;Kima Ventures;Motier Ventures;Helloworld;Hexa</t>
  </si>
  <si>
    <t>venture_capital;private_equity,venture_capital;family_office,venture_capital;venture_capital;venture_capital</t>
  </si>
  <si>
    <t>Toby Cubitt (Director,Co-Founder);Ashley Montanaro (Director,Co-Founder);John Morton (Director,Co-Founder);Chris Morton (Advisor);David Grimm (Board Member);John Morton (Co-Founder);Ashley Montanaro (Co-Founder)</t>
  </si>
  <si>
    <t>Parkwalk Advisors;UCL Technology Fund;AlbionVC;LocalGlobe;Episode 1 Ventures;University of Bristol;University of Bristol Enterprise Fund;University College London;Playground Global;Innovate UK;Albion Capital;London Co-Investment Fund</t>
  </si>
  <si>
    <t>private_equity,venture_capital;venture_capital;venture_capital;venture_capital;venture_capital;university;venture_capital;university;accelerator;government;venture_capital;venture_capital</t>
  </si>
  <si>
    <t>23.88</t>
  </si>
  <si>
    <t>26.27</t>
  </si>
  <si>
    <t>1.44</t>
  </si>
  <si>
    <t>spinout;future of computing;quantum computing;quantum computing software;hard tech;nif security and resilience;nif quantum</t>
  </si>
  <si>
    <t>Jakob Marovt</t>
  </si>
  <si>
    <t>Jonas Bøgh Larsen (CEO,Co-Founder);Emil Hagbarth Rasmussen (CTO,Co-Founder);Jonas Bøgh Larsen (CEO,Founder);Emil Hagbarth Rasmussen (CTO,Founder);Jonas Bøgh Larsen (CEO,Founder);Tim Strunk</t>
  </si>
  <si>
    <t>PreSeed Ventures;PSV;Moonfire Ventures;Seed Capital Denmark;Jens Sørensen;Kim Agger;Christian Jantzen;Point Nine;Seedcamp;Mattias Ljungman;Futuristic.vc;Hustle Fund;General Catalyst Partners;LocalGlobe;Des Traynor;Freddy Macnamara;Tom Blomfield;Avid Ventures;Diede van Lamoen;Timothy Thairu;Eric YUAN;Emma Phillips;Tiger Global;Hibob;Matt Robinson;Nicolaj Højer Nielsen;Kieran Flanagan;Morten E. Wulff;Morten E. Wulff;Nicolaj Nielsen;Anders Bach Waagstein</t>
  </si>
  <si>
    <t>venture_capital;venture_capital;venture_capital;venture_capital;angel;angel;angel;venture_capital;venture_capital;angel;venture_capital;venture_capital;venture_capital;venture_capital;angel;angel;angel;venture_capital;angel;angel;angel;angel;private_equity,venture_capital;corporate;angel;angel;angel;angel;angel;angel;angel</t>
  </si>
  <si>
    <t>payroll;cfo tech</t>
  </si>
  <si>
    <t>Teo Ruiz (CTO,CPO,Co-Founder);Teo Ruiz</t>
  </si>
  <si>
    <t>Pedro Torrecillas (CEO,Co-Founder);Jordi Martinez;Guiomar Valderrama;Sonia Fernandez (Board Observer);Alice Duranteau;JAVIER LLORDEN (Advisor)</t>
  </si>
  <si>
    <t>Point Nine;Kibo Ventures;LocalGlobe;Acurio Ventures;Quentin Nickmans;Kima Ventures;Shilling VC;Fitalent;Sngular;Alexandre Berriche</t>
  </si>
  <si>
    <t>venture_capital;venture_capital;venture_capital;venture_capital;angel;private_equity,venture_capital;venture_capital;corporate_venture_fund,venture_capital;corporate;angel</t>
  </si>
  <si>
    <t>15.82</t>
  </si>
  <si>
    <t>17.4</t>
  </si>
  <si>
    <t>b2b online marketplace</t>
  </si>
  <si>
    <t>Czech Republic;Prague</t>
  </si>
  <si>
    <t>Petr Baudis (CTO,Founder);Tomas Gogar (CEO,Co-Founder);Tomas Tunys (Co-Founder,CSO);Petr Baudis (Founder);Kevin Mullenex</t>
  </si>
  <si>
    <t>StartupYard;Miton;LocalGlobe;Seedcamp;Saul Klein;General Catalyst Partners;Elad Gil;Artisanal Ventures;Latitude;TechSquare;Verissimo Ventures;CIBC Innovation Banking</t>
  </si>
  <si>
    <t>accelerator;venture_capital;venture_capital;venture_capital;angel;venture_capital;angel;venture_capital;venture_capital;corporate;venture_capital;investment fund</t>
  </si>
  <si>
    <t>95.94</t>
  </si>
  <si>
    <t>105.53</t>
  </si>
  <si>
    <t>robotic process automation;hard tech;ai applications;core ai</t>
  </si>
  <si>
    <t>Sam Franklin (CEO,Co-Founder);Theo Margolius (Co-Founder,COO);Abby Scarborough;Xav Kearney;Ajay Shah;Emma Waterman;Steph;Morgan;Ellie Burgos;Kiran;Mia Heard;Darran Cosgrove;Zhen Yu LIM;Tom Herrington;Iman Mohsin;Benji;Demi Filani;Daniel De Chalons;Jose Gomes;Harriet Chunu;Diane;Arooj;Emma Parker;Hina West;Luigi Rizzo;Liam McDaid;denys garcia;Cameron Shields;Freya;Meg Davies;Raluca;Naveeth Basheer;Jamie Bisping;Steph Merritt;Mandi Chermak;Freddie van der Velde;Yoyin Ajala;Cai Daniels;Callum;Ajay Shah;Samantha Iacob;Joshua Gane;Kirsty Duncan;Ellie;Lucy Cascarina;Sam Clayton;Federica;Dami Salawu;Freya Hesse;Nancy;Daniel Moore</t>
  </si>
  <si>
    <t>Xav Kearney (CTO,Co-Founder);Yorgos Katsouris;Faisal Patel;Merton Lansley;Callum Hale-Thomson</t>
  </si>
  <si>
    <t>Carlos Gonzalez- Cadenas;Duncan Jennings;LocalGlobe;Paul Forster;Shakil Khan;Emma Phillips;Founder Collective;Tiger Global;Alex Bouaziz;Ben Herman.;Sultan Murad Saidov;Abakar Saidov;Sophie Adelman;Angel Collective Opportunity Fund;JCDecaux Nurture;Welcome to the Jungle</t>
  </si>
  <si>
    <t>angel;angel;venture_capital;angel;angel;angel;venture_capital;private_equity,venture_capital;angel;angel;angel;angel;angel;angel_fund;accelerator;corporate</t>
  </si>
  <si>
    <t>recruitment</t>
  </si>
  <si>
    <t>Hook Technology Ltd</t>
  </si>
  <si>
    <t>Firaas Rashid (CEO,Founder)</t>
  </si>
  <si>
    <t>LocalGlobe;Dig Ventures;Dig Ventures;Balderton Capital;Lightspeed Venture Partners;Rav Dhaliwal</t>
  </si>
  <si>
    <t>venture_capital;corporate;family_office;venture_capital;venture_capital;angel</t>
  </si>
  <si>
    <t>12.96</t>
  </si>
  <si>
    <t>14.26</t>
  </si>
  <si>
    <t>10.44</t>
  </si>
  <si>
    <t>Amine Raji (CEO,Co-Founder);Mohamed Tazi (Co-Founder,COO);Maxime Mistretta (CTO,Co-Founder)</t>
  </si>
  <si>
    <t>Agoranov;EmergingTech Ventures;No Label Ventures;LocalGlobe;Roxanne Varza;Mehdi Ghissassi;Famille C Participations;Sharpstone Capital</t>
  </si>
  <si>
    <t>accelerator;venture_capital;venture_capital;venture_capital;angel;angel;venture_capital;venture_capital</t>
  </si>
  <si>
    <t>food waste;waste reduction;biotech, medtech and e-health;observatoire deeptech;sustainable development goals;climate tech;hard tech;microbiology;biotechnology;tech for business;circular economy;radar de l'innovation</t>
  </si>
  <si>
    <t>Toba Spiegel (Member of the Board of Directors)</t>
  </si>
  <si>
    <t>Rafael Jorda Siquier (CEO,Founder);Aleix Megias Homar (Director,System Engineer);Tristan Laurent (Head of Market Development);Patrick Sheehan (Board Member);Aleix Megias Homar (Co-Founder,Founder)</t>
  </si>
  <si>
    <t>LocalGlobe;Charlie Songhurst;Business Growth Fund;Entrepreneur First;Taavet Hinrikus;Saul Klein;ESA Business Incubation Centre United Kingdom;EIT InnoEnergy;In-Q-Tel;A&amp;G;ETF Partners;Accenture Ventures;Trill Impact;Wille Finance;Ireon Ventures;Claret Capital Partners;UK Space Agency</t>
  </si>
  <si>
    <t>venture_capital;angel;private_equity,venture_capital;venture_capital;angel;angel;accelerator;accelerator;venture_capital;corporate;venture_capital;corporate_venture_fund;private_equity;family_office;investment fund;investment fund;government</t>
  </si>
  <si>
    <t>58.05</t>
  </si>
  <si>
    <t>63.86</t>
  </si>
  <si>
    <t>space travel;aerospace;earth observation satellites;satellite navigation;space tech;space tech for agriculture and food;space tech for mobility;space tech for energy;space tech for security and safety;space tech for environment;space tech for smart cities;satellites;space;space downstream;space upstream;esa incubed;hard tech;esa phi-lab;esa bic;esa;esa sme;space dt;eit ecosystem;esa marketplaces;eit innoenergy;horizon europe</t>
  </si>
  <si>
    <t>gab brow;Buda Yao;Sarah Trenton;Andrew;Brandon Almanzar;Giovanna Figueroa;Megan Pennino;Charlie Corke</t>
  </si>
  <si>
    <t>Alex Cyriac;Emily Dillon;Will Gaybrick;Chris Goodmacher;Hsi-Chang Lin;Adam Meisel;Isaac Oates (CEO,Founder);Alex Patriquin (Marketing);Iris Ramos;Robert Lopez (Business Development,Head of Sales,Head of Sales &amp; Business Development);Ryan Mathe (Business Development);Camilla Velasquez (Head of Product);Radford Tam (Senior Software Engineer,Engineering Manager);Michael Seckler (President,COO);Matt Bowersox;Nicolette Graves;Chrys Wu;Kara Yates (Founder);Erickson Baniaga;Alexander Chesser;Sabrina Schamis Hirsch;Rishi Athanikar;Maria T.;Jaxon Lee;Mark Goldstein (Senior Software Engineer);Tim Suski (Manager);Uyen Phan;Nick Pelletier;Emily C. Chiu;Frances Raynolds;V Rao Dumpeti;Zainab Ebrahimi;Maite Diez-Canedo;Andy Martens;Michael Seabrook Jr.;Sooraj Chandran;Joel Agnes;Alexander Gredysa</t>
  </si>
  <si>
    <t>Index Ventures;LocalGlobe;Thrive Capital;Thayer Street Partners;Bain Capital Ventures;Redpoint Ventures;FirstMark Capital;Bain Capital;Jos White;Spark Capital;Union Square Ventures;Meritech Capital Partners;Radian Capital;Latitude;Saul Klein;Emma Phillips</t>
  </si>
  <si>
    <t>venture_capital;venture_capital;venture_capital;venture_capital;venture_capital;venture_capital;venture_capital;private_equity,venture_capital;angel;venture_capital;venture_capital;private_equity,venture_capital;venture_capital;venture_capital;angel;angel</t>
  </si>
  <si>
    <t>145.31</t>
  </si>
  <si>
    <t>159.84</t>
  </si>
  <si>
    <t>15.31</t>
  </si>
  <si>
    <t>insurtech related;human resources;payroll;verified unicorns and $1b exits</t>
  </si>
  <si>
    <t>Laura Brooks;Suranga Chandratillake (Board Member);Ilaria Occhiolini;Harry Wetherald (Director)</t>
  </si>
  <si>
    <t>Edward Bishop (CTO,Co-Founder);Timothy Sadler (CEO,Co-Founder);Bethany Staff (Manager,Finance);Nicolas Draca;Simon Turvey (Director);James Montgomery. (Board Member);Daniel Kim (CFO)</t>
  </si>
  <si>
    <t>CyLon;Walking Ventures;Tim Jackson;Tom James;Steve Thompson;Santiago Izaguirre;Philipp Kobus;Keith Hyman;Ian Hamilton;Innovate UK;Winton Ventures;LocalGlobe;Crane Venture Partners;Amadeus Capital Partners;Accel;Balderton Capital;Sequoia Capital;Latitude;Saul Klein;Fraser Finance;March Capital Partners;Schroder Adveq;Okta Ventures;Citi Ventures;Sozo Ventures;Emma Phillips;Sofina;Lars Fjeldsoe-Nielsen;Blossom Capital;Winton Capital Ltd;Tech Nation;Proofpoint;Carlo Giovanni Biggio;Scott Sage.</t>
  </si>
  <si>
    <t>accelerator;venture_capital;angel;angel;angel;angel;angel;angel;angel;government;venture_capital;venture_capital;venture_capital;venture_capital;private_equity,venture_capital;venture_capital;venture_capital;venture_capital;angel;corporate;venture_capital;private_equity,venture_capital;corporate_venture_fund,venture_capital;corporate_venture_fund;venture_capital;angel;family_office;angel;venture_capital;investment fund;accelerator;corporate;angel;angel</t>
  </si>
  <si>
    <t>118.56</t>
  </si>
  <si>
    <t>130.42</t>
  </si>
  <si>
    <t>cybersecurity;techscale200;safetytech related;hard tech;ai applications;core ai</t>
  </si>
  <si>
    <t>Tolga Tezel (CEO,Founder);Tolga Tezel (CEO,Founder);Prapanch Madhiraju</t>
  </si>
  <si>
    <t>Plug and Play;Nevcaut Ventures;Nathan Rodland;Serik Kaldykulov;Nimble Partners;Global FinTech Venture Partners;LocalGlobe;9Yards Capital;Elefund</t>
  </si>
  <si>
    <t>venture_capital;venture_capital;angel;angel;investment fund;venture_capital;venture_capital;venture_capital;venture_capital</t>
  </si>
  <si>
    <t>5.91</t>
  </si>
  <si>
    <t>6.5</t>
  </si>
  <si>
    <t>insurtech distribution and brokerage;data platform;pandc insurance;commercial insurance;api</t>
  </si>
  <si>
    <t>LocalGlobe;Engineering and Physical Sciences Research Council;Innovate UK;Henry Royce Institute</t>
  </si>
  <si>
    <t>venture_capital;government;government;non-profit</t>
  </si>
  <si>
    <t>11.46</t>
  </si>
  <si>
    <t>12.61</t>
  </si>
  <si>
    <t>1.56</t>
  </si>
  <si>
    <t>Kaledora Kiernan-Linn (Co-Founder);Marco Antonio Ribeiro (Co-Founder)</t>
  </si>
  <si>
    <t>Alliance DAO;Alchemy;WAGMI Ventures;General Catalyst Partners;Balaji Srinivasan;LocalGlobe;Shiliang Tang;DeFi Alliance;Neel Somani;SIG Venture Capital;Calm Ventures</t>
  </si>
  <si>
    <t>venture_capital;corporate;venture_capital;venture_capital;angel;venture_capital;angel;accelerator;angel;corporate_venture_fund;venture_capital</t>
  </si>
  <si>
    <t>Leanne Nangle CIPD</t>
  </si>
  <si>
    <t>Mostafa ElSayed (CEO,Co-Founder);Suryansh Chandra (Co-Founder);Will Wells (Investor,Advisor)</t>
  </si>
  <si>
    <t>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t>
  </si>
  <si>
    <t>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t>
  </si>
  <si>
    <t>80.79</t>
  </si>
  <si>
    <t>88.87</t>
  </si>
  <si>
    <t>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t>
  </si>
  <si>
    <t>D-J Collins</t>
  </si>
  <si>
    <t>Atomico;LocalGlobe;Creator Fund</t>
  </si>
  <si>
    <t>4.56</t>
  </si>
  <si>
    <t>5.02</t>
  </si>
  <si>
    <t>Jordi Guiu;David Hopper;Christine Ahlstrand;Keith Teare (Investor,Advisor)</t>
  </si>
  <si>
    <t>Erez Galonska (CEO,Founder);Guy Galonska (Co-Founder,Entrepreneur,Founder);Daniel Kats (Head of Sales);Osnat Michaeli (Co-Founder);Kasper Daugaard (Sales Manager);Jean-Marie Graux;Teshia Treuhaft;Claire Gusko;Thania Papathanasiou (CEO);Daniel Waterhouse (Board Member);Ankita Mathai;Freddy Vargas;Grace M.</t>
  </si>
  <si>
    <t>Cherry Ventures;Quadia;LocalGlobe;FoodLabs;Balderton Capital;TriplePoint Capital;Mons Investments;European Innovation Council;Horizon 2020 FET (Future and Emerging Technologies);Atomico;Astanor Ventures;United Kingdom Department For Business;Hanaco Venture Capital;Star Farm Ventures;Bonnier Capital;Haniel;Latitude;Mons Capital;Saul Klein;Qatar Investment Authority;Bonnier;Lars Fjeldsoe-Nielsen;AENU;Christian Meermann;MotionLab.Berlin;Magnetic;Partners in Equity (PiE);EuropeanPioneers;UK Department for Business and Trade;Keith Teare;Kobi Marenko;Keith Teare;Kotaro Tamura;Mario Lebherz;Dharmash Mistry;Martin Weber</t>
  </si>
  <si>
    <t>venture_capital;advisor,corporate_venture_fund;venture_capital;venture_capital,incubator;venture_capital;venture_capital;venture_capital;government;government;venture_capital;venture_capital;government;venture_capital;venture_capital;corporate_venture_fund,family_office;corporate;venture_capital;private_equity;angel;sovereign_wealth_fund;corporate;angel;family_office,venture_capital;angel;workspace;venture_capital;private_equity;accelerator;government;angel;angel;angel;angel;angel;angel;angel</t>
  </si>
  <si>
    <t>429.71</t>
  </si>
  <si>
    <t>472.68</t>
  </si>
  <si>
    <t>BANKRUPTCY</t>
  </si>
  <si>
    <t>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t>
  </si>
  <si>
    <t>Thomas Vande Casteele (CEO,Co-Founder);Yann Buydens (Co-Founder);Michael Stein (Advisor);Michael Stein (Advisor)</t>
  </si>
  <si>
    <t>LocalGlobe;Moonfire Ventures;Julia Hawkins;BlueHealth Innovation Center;KAYA VC;Amino Collective;Octopus Ventures;S16 Angel Fund;Lord David Prior</t>
  </si>
  <si>
    <t>venture_capital;venture_capital;angel;accelerator;venture_capital;venture_capital;venture_capital;angel_fund;angel</t>
  </si>
  <si>
    <t>6.83</t>
  </si>
  <si>
    <t>7.51</t>
  </si>
  <si>
    <t>physician support tools;hard tech;tech for hospitals &amp; clinics;clinical decision support;tech for medical professionals;medical practice management;health it;workflow;task management</t>
  </si>
  <si>
    <t>Ayo K;Luqman Edu (CEO,Co-Founder,Founder)</t>
  </si>
  <si>
    <t>LocalGlobe;Amplo;Pronomos;Future Africa;Iyinoluwa Aboyeji</t>
  </si>
  <si>
    <t>venture_capital;venture_capital;investment fund;venture_capital;angel</t>
  </si>
  <si>
    <t>Remus brett (Board Member)</t>
  </si>
  <si>
    <t>Stef Lewandowski (CTO);Ju Vern See;Lewis Flude;Gary Turner (Non Executive Director);Michael Wood (CEO,Founder)</t>
  </si>
  <si>
    <t>LocalGlobe;Chalfen Ventures;Mike Chalfen;Will Neale;Craig Walker;Gary Turner</t>
  </si>
  <si>
    <t>venture_capital;venture_capital;angel;angel;angel;angel</t>
  </si>
  <si>
    <t>9.24</t>
  </si>
  <si>
    <t>10.16</t>
  </si>
  <si>
    <t>Samir Desai (CEO,Founder)</t>
  </si>
  <si>
    <t>Accel;Union Square Ventures;LocalGlobe</t>
  </si>
  <si>
    <t>32.11</t>
  </si>
  <si>
    <t>35.32</t>
  </si>
  <si>
    <t>Cian Weeresinghe</t>
  </si>
  <si>
    <t>Andrew Bredon (Seed Fund);Tom Valentine (CEO,Co-Founder);Alex Saint (CEO,Co-Founder);Troy Collins (Director);Alliott Cole (Non-Executive Director);Stephanie Cooke (sales director);Stefan Menden (Managing Director Germany);Alexandra Taylor (Digital marketing Executive);Konstantin Eberle (DPO,DPO &amp; Project Manager Supply Chain,Project Manager Supply Chain)</t>
  </si>
  <si>
    <t>Index Ventures;Atlas Venture;GV;Alex Chesterman;Eurazeo;LocalGlobe;William Reeve;Octopus Ventures;Laurel Bowden;Mark Quinn-Newall;Accomplice;Temasek;Old Mutual Global Investors;Stride.VC;Menden Ventures;Angel Capital Management;Tech Nation;HSBC Innovation Banking;Jupiter Asset Management;Standard Treasury;Chrysalis Investments</t>
  </si>
  <si>
    <t>venture_capital;venture_capital;corporate_venture_fund;angel;private_equity,venture_capital;venture_capital;angel;venture_capital;angel;angel;family_office,venture_capital;sovereign_wealth_fund;venture_capital;venture_capital;venture_capital;venture_capital;accelerator;venture_capital;venture_capital;corporate;investment fund</t>
  </si>
  <si>
    <t>264.04</t>
  </si>
  <si>
    <t>290.44</t>
  </si>
  <si>
    <t>36</t>
  </si>
  <si>
    <t>travel;leisure;social commerce;luxury;ft 1000;deal comparison;accommodation;vacation;performance management</t>
  </si>
  <si>
    <t>Ian Wheal</t>
  </si>
  <si>
    <t>Claire Lewis (Co-Founder);Ian Wheal (CEO);George Easley (Board Member)</t>
  </si>
  <si>
    <t>LocalGlobe;Mons Investments;Ian Hogarth;Darren Shapland;Jonathan McKay;Forward Partners;Michael Pennington;Investbridge Capital;AgFunder;Cell Capital Partners;Better Food Ventures;Cell VC;GROW</t>
  </si>
  <si>
    <t>venture_capital;venture_capital;angel;angel;angel;venture_capital;angel;venture_capital;venture_capital;investment fund;venture_capital;venture_capital;accelerator</t>
  </si>
  <si>
    <t>18.04</t>
  </si>
  <si>
    <t>19.84</t>
  </si>
  <si>
    <t>7.9</t>
  </si>
  <si>
    <t>b2b online marketplace;woman founder;agritech;supply chain management;commodities marketplace;farm management software;livestock;horizon europe;industrial technology</t>
  </si>
  <si>
    <t>Luis Orsini-Rosenberg (CEO,Co-Founder);Tom Würden</t>
  </si>
  <si>
    <t>Camilla Meddleton-Swan;Juan Cruz Martino (CTO)</t>
  </si>
  <si>
    <t>Techstars;APX-ENDEX;EIT InnoEnergy;Third Sphere;Visionaries Club;Founder Collective;LocalGlobe;GreenPoint Partners;SpeedUp Group;Fredrik Hjelm;Jan Dzulko;EnBW NewVentures;Roger Hassan;SpeedUp Energy Innovation;Scania Growth Capital;East Hill Equity;GreenPoint Partners;Martin Olczyk;Crispin Leick;Roger Hassan;HEARTFELT_;SpeedUp Venture Capital Group</t>
  </si>
  <si>
    <t>accelerator;corporate;accelerator;venture_capital;venture_capital;venture_capital;venture_capital;investment fund;venture_capital;angel;angel;venture_capital;angel;venture_capital;corporate_venture_fund;venture_capital;corporate;angel;angel;angel;venture_capital;venture_capital</t>
  </si>
  <si>
    <t>20.81</t>
  </si>
  <si>
    <t>22.89</t>
  </si>
  <si>
    <t>micromobility;sustainable development goals;e-bike;urban tech;climate tech;electric mobility;hard tech;last-mile delivery;eit ecosystem;eit innoenergy;ev services;horizon europe;berlin climatetech 2024</t>
  </si>
  <si>
    <t>Samuel Gill (Co-Founder,COO);Allister Furey. (CEO,Co-Founder);Oliver Gough (Founder);Bethany Staff;Aleksi Tukiainen (Advisor);Julia Andre (Board Observer);Aleksi Tukiainen (Advisor);Caroline Williams;Daniel Waterhouse (Board Member);James Turford;Thomas Herry</t>
  </si>
  <si>
    <t>Revent Capital;Speedinvest;Index Ventures;Seedcamp;Innovate UK;Plug and Play;Insight Partners;LocalGlobe;Salesforce Ventures;Tech Nation;ACRE;Urban Future Lab;Balderton Capital;Bain and Company;Fidelity International Strategic Ventures;Salesforce;9Yards Capital;Sierra Peterson;SPRINT - SPace Research and Innovation Network for Technology;David Mytton;Kinled Holding;FORM Ventures;Zero2One VC;Communitas Capital;Michael Naylor;Erik Mostenicky;Otto Birnbaum;Lauren Lentz</t>
  </si>
  <si>
    <t>venture_capital;venture_capital;venture_capital;venture_capital;government;venture_capital;private_equity,venture_capital;venture_capital;corporate_venture_fund;accelerator;venture_capital;venture_capital;venture_capital;advisor;corporate_venture_fund;corporate;venture_capital;angel;investment fund;angel;venture_capital;venture_capital;venture_capital;venture_capital;angel;angel;angel;angel</t>
  </si>
  <si>
    <t>88.55</t>
  </si>
  <si>
    <t>97.41</t>
  </si>
  <si>
    <t>satellite imagery;space tech;sustainable development goals;climate fintech;forestry;industrial technology;biodiversity;climate tech;mrv;space tech for environment;hard tech;space tech for finance;space downstream;carbon tracking &amp; offset;ai applications;core ai;nature fintech</t>
  </si>
  <si>
    <t>Hanna Celina (CPO,Co-Founder,Founder)</t>
  </si>
  <si>
    <t>Abraham Müller (Co-Founder);Christopher Kahler (CEO,Co-Founder,Founder)</t>
  </si>
  <si>
    <t>LocalGlobe;Cavalry Ventures;Filip Filipov;Duncan Jennings;Martin Janicki;Dan Smith;Tom Hulme;Spark Capital;Rene Rechtman;Jigsaw Investment Partners;Guy Podjarny</t>
  </si>
  <si>
    <t>venture_capital;venture_capital;angel;angel;angel;angel;angel;venture_capital;angel;corporate;angel</t>
  </si>
  <si>
    <t>8.07</t>
  </si>
  <si>
    <t>8.88</t>
  </si>
  <si>
    <t>5.89</t>
  </si>
  <si>
    <t>woman founder</t>
  </si>
  <si>
    <t>David VanHeukelom</t>
  </si>
  <si>
    <t>Atempo Growth;Concentric;LocalGlobe;FJ Labs;Sam Gutmann;Johan Malmberg;Dave Kellogg;Sujay Tyle;Mario Götze;Philipp Triebel;Daniel Waterhouse;Patrick Aisher;Mountain Labs AG</t>
  </si>
  <si>
    <t>venture_capital;venture_capital;venture_capital;venture_capital;angel;angel;angel;angel;angel;angel;angel;angel;corporate</t>
  </si>
  <si>
    <t>Michelle You (CEO,Co-Founder);Nell Norman;Erin Spurling;George Jones (Director);Sophie Samuelson-Powell;Ido Shapira;Alexandra Marsh;Sandy Doran</t>
  </si>
  <si>
    <t>Aaron Randall (CTO,Co-Founder);Erin Spurling;Siddarth Vijayakumar;Julien Guitard</t>
  </si>
  <si>
    <t>LocalGlobe;Tech Nation;Lightspeed Venture Partners;MMC Ventures;RTP Global;Greencode Ventures;Bénédicte de Raphélis Soissan;Chris Morton</t>
  </si>
  <si>
    <t>venture_capital;accelerator;venture_capital;venture_capital;venture_capital;venture_capital;angel;angel</t>
  </si>
  <si>
    <t>14.22</t>
  </si>
  <si>
    <t>15.64</t>
  </si>
  <si>
    <t>b2b online marketplace;woman founder;sustainable development goals;climate fintech;climate tech;hard tech;carbon tracking &amp; offset</t>
  </si>
  <si>
    <t>Matias Ketonen (Growth Hacker);david a. gualtieri</t>
  </si>
  <si>
    <t>Dan Forsman;Kim Forsman (CEO);Perttu Jalkanen (Co-Founder,Chief Commercial Officer);Jari Pollanen;Juha Vepsalainen (Head of Markets);Hannu Krosing (Co-Founder);Danni Cachia (Office Ambassador);Ilya Yaroshenko (Engineer)</t>
  </si>
  <si>
    <t>LocalGlobe;Lifeline Ventures;Mosaic Ventures;Bankable (Formerly Cards Prepaid);Richard Laker</t>
  </si>
  <si>
    <t>venture_capital;venture_capital;venture_capital;corporate;angel</t>
  </si>
  <si>
    <t>11.8</t>
  </si>
  <si>
    <t>12.98</t>
  </si>
  <si>
    <t>invoicing;accounting;trading;fintech related;corporate finance;financial education;payment processing</t>
  </si>
  <si>
    <t>James Fox (Co-Founder);Grant Lee (Co-Founder);Jon Noronha (Co-Founder)</t>
  </si>
  <si>
    <t>Accel;Eric YUAN;Jeff Weiner;Script Capital;South Park Commons;LocalGlobe;Afore Capital;Hustle Fund;Darwin Venture Management;Alex Ren;Script Capital;Fellows Fund;Lorimer Ventures</t>
  </si>
  <si>
    <t>private_equity,venture_capital;angel;angel;investment fund;venture_capital;venture_capital;venture_capital;venture_capital;venture_capital;angel;venture_capital;corporate;venture_capital</t>
  </si>
  <si>
    <t>19</t>
  </si>
  <si>
    <t>productivity tools;generative ai;genai applications;core ai</t>
  </si>
  <si>
    <t>Naomi Simpson;Andrew Thompson;Sanchit Dhote (Board Observer)</t>
  </si>
  <si>
    <t>Edmond Boulle (Co-Founder);Will Pearce (Co-Founder);Nick West (Advisor)</t>
  </si>
  <si>
    <t>Scalar North Capital;Seedcamp;JLL Spark;Stuart Marks;L Marks;Geovation;LocalGlobe;Outward VC;Concrete Ventures;MDR Lab;London Co-Investment Fund;Fuse by Allen &amp; Overy;ESA Business Incubation Centre United Kingdom;Portfolio Ventures;Realty Corporation;Parker89;Mark Hirschfield</t>
  </si>
  <si>
    <t>venture_capital;venture_capital;corporate_venture_fund;angel;venture_capital;accelerator;venture_capital;venture_capital;venture_capital;accelerator;venture_capital;accelerator;accelerator;investment fund;venture_capital;venture_capital;angel</t>
  </si>
  <si>
    <t>15.84</t>
  </si>
  <si>
    <t>risk management;lawtech;space tech;esa bic;esa;space downstream;space tech for finance;esa bass;ai applications;core ai</t>
  </si>
  <si>
    <t>Assaf Dagan (CTO,Co-Founder);Daniel Kjellén</t>
  </si>
  <si>
    <t>Roei Yellin (Co-Founder,CRO);Yaron Shapira (CEO,Co-Founder);Roei Yellin (Co-Founder);Shiran Shalev (Board Director);Judah Taub (Board Observer)</t>
  </si>
  <si>
    <t>Battery Ventures;Hetz Ventures;LocalGlobe;Matt Robinson;Silicon Valley Bank;Koch Disruptive Technologies;Jesselson Family Office;Scott Tobin</t>
  </si>
  <si>
    <t>private_equity,venture_capital;venture_capital;venture_capital;angel;venture_capital;corporate;family_office;angel</t>
  </si>
  <si>
    <t>87.73</t>
  </si>
  <si>
    <t>96.5</t>
  </si>
  <si>
    <t>business lending;trade and supply chain finance;supply chain management;cash management</t>
  </si>
  <si>
    <t>Andre Retterath (Board Member,Investor)</t>
  </si>
  <si>
    <t>Danny Hadar;Omri Sagzan (CEO,Co-Founder)</t>
  </si>
  <si>
    <t>Jibe Ventures;Dig Ventures;Mandeep Singh;Dave Dirks;Earlybird Venture Capital;LocalGlobe;Ameet Patel;Andre Retterath;Rav Dhaliwal</t>
  </si>
  <si>
    <t>venture_capital;family_office;angel;angel;venture_capital;venture_capital;angel;angel;angel</t>
  </si>
  <si>
    <t>Natasha Vernier (CEO,Co-Founder,Founder);Katie Savitz (CPO,Co-Founder);José Miguel Antunes;Candace Klein;Michael Wood (Non Executive Director)</t>
  </si>
  <si>
    <t>Anthemis Group;LocalGlobe;Female Innovators Lab;Alloy Alchemist;Charles River Ventures;Saga;Will Neale</t>
  </si>
  <si>
    <t>venture_capital;venture_capital;venture_capital;venture_capital;venture_capital;venture_capital;angel</t>
  </si>
  <si>
    <t>14.82</t>
  </si>
  <si>
    <t>16.3</t>
  </si>
  <si>
    <t>woman founder;anti money laundering</t>
  </si>
  <si>
    <t>Jay Bregman (CEO);Eugene Hertz (CTO,Co-Founder);Jay Bregman (CEO,Founder)</t>
  </si>
  <si>
    <t>AXA Venture Partners;OpenOcean;Slow Ventures;Novel TMT Ventures;LocalGlobe;Amol Sarva;Ali Al-Salim;Blake Krikorian;ValueStream Ventures;Lloyd's lab;Errol Damelin;Techstars;Frontline Ventures;Arch Capital;InterActiveCorp;L Marks</t>
  </si>
  <si>
    <t>venture_capital;private_equity,venture_capital;venture_capital;venture_capital;venture_capital;angel;angel;angel;venture_capital;accelerator;angel;accelerator;venture_capital;corporate;corporate;venture_capital</t>
  </si>
  <si>
    <t>28.9</t>
  </si>
  <si>
    <t>pandc insurance;commercial insurance;sme;insurtech distribution and brokerage</t>
  </si>
  <si>
    <t>William Day (Co-Founder);Alfie Pearce-Higgins (Co-Founder)</t>
  </si>
  <si>
    <t>Everywhere Ventures;LocalGlobe;Mozilla Ventures;Calm Ventures;Carmen Alfonso Rico;Seedcamp;FORM Ventures</t>
  </si>
  <si>
    <t>venture_capital;venture_capital;corporate_venture_fund;venture_capital;angel;venture_capital;venture_capital</t>
  </si>
  <si>
    <t>Nadayar Enegesi (CEO,Co-Founder);Josh Sookman (Advisor);Silm Momoh (Founder);Soumobroto Ganguly;Prosper Otemuyiwa (Co-Founder);Josh Sookman (Advisor)</t>
  </si>
  <si>
    <t>LoftyInc Capital Management;LocalGlobe;Future Africa;Samurai Incubate;Village Global;Rising Tide Fund;Enza Capital;Musha Ventures;Magic Fund;Google for Startups Accelerator;Samurai Incubate Africa;Haitou Global;Realm Capital Ventures</t>
  </si>
  <si>
    <t>venture_capital;venture_capital;venture_capital;venture_capital,incubator;venture_capital;accelerator;venture_capital;angel_fund;venture_capital;accelerator;venture_capital,incubator;corporate;family_office,venture_capital</t>
  </si>
  <si>
    <t>1.27</t>
  </si>
  <si>
    <t>1.4</t>
  </si>
  <si>
    <t>Thibault Sorret (CEO,Founder)</t>
  </si>
  <si>
    <t>ESA BIC Nord France;LocalGlobe;EUSPA;CASSINI Initiative;Emilien Eychenne;David Lambert;Alexandre Berriche</t>
  </si>
  <si>
    <t>accelerator;venture_capital;government;accelerator;angel;angel;angel</t>
  </si>
  <si>
    <t>5.52</t>
  </si>
  <si>
    <t>space tech;hard tech;space tech for environment;esa bic;space downstream;esa;b corp;euspa;mrv;carbon tracking &amp; offset;forestry;sustainable development goals;climate tech;nature fintech;tech for business;radar de l'innovation</t>
  </si>
  <si>
    <t>Bryant Obeng</t>
  </si>
  <si>
    <t>Baiju Bhatt (Co-Founder,Co-CEO,Board Director);Vlad Tenev (Co-Founder);Nadia Asoyan (Head of Accounting);Joe Binney (VP Product Engineering);Patrick Kavanagh (Head of International Expansion);Sahill Poddar (Data Scientist);Josh Elman (VP of Product);Nick Martell (Co-Founder);Igor Gladkoborodov;Patrick Kavanagh;Neeraj Baid (Product Manager);Sanha Lim (Software Engineer);Yong Rhee (Product Manager,Manager);Judy Zhu (Board Member);Diego Lundstrom (Associate);Julio Fredes;Robert Picard;Patrick Liu;Davina Boedijono;Jonathan Chu (Senior Software Engineer);Ronald Ding (Senior Software Engineer);Raphael K;Darian Bhathena (Software Engineer);Kyle Parisi;Trini Aguirre Gebauer;Kevin Jin;Frances Frei (Board Member);Adu Bhandaru;Austin Randall;Sam Klein (Director);Yooni Ahn (Product Manager);Andrew Wagner;Shanthi Shanmugam</t>
  </si>
  <si>
    <t>Index Ventures;New Enterprise Associates;Aaron Levie;Andreessen Horowitz;Rothenberg Ventures;Tim Draper;Howard Lindzon;Jared Leto;Ribbit Capital;Slow Ventures;Snoop Dogg;Vaizra Investments;Social Leverage;Greenoaks Capital Partners;Thrive Capital;DST Global;ICONIQ Capital;CapitalG;Sequoia Capital;9Yards Capital;Unusual Ventures;GV;Susa Ventures;Queensbridge Venture Partners;I T Ventures;IT Ventures;LocalGlobe;Michael Liou;Elefund;Dr. E. Bora Uygun;Jordan Mendell;Lee Linden;Dave Morin;Nasir Nas Jones;Nurzhas Makishev;Machine Shop Ventures;TSG Consumer Partners;Institutional Venture Partners;D1 Capital Partners;Goldman Sachs;Saul Klein;PV Seed Fund;SchindlerAM Ventures;JP Morgan;Kortschak Investments;Pegasus Tech Ventures;Friendly Hill Capital;Adams Street Partners;Howard Lindzon;Rainfall Ventures;Shervin Pishevar;MK Venture Capital;Oliver Jung;ARK Invest;Doug Imbruce;ICONIQ Growth;Hard Yaka;Migration Capital;MicroVentures;Redalpine;Notley Ventures;Moonshots Capital;Quiet Capital;SquareOne Capital;ACME Capital;Inertia Ventures;Amplo;JPMorgan Chase &amp; Co;EQUIAM;Alajlan Family Office;W Ventures;Terrence Rohan;Corentin Orsini;Kelly Perdew;Sheel Tyle;Sangeen Zeb;Shervin Pishevar;Oleg Tscheltzoff;Ashish Toshniwal;Gabriel Jarrosson;Kristin McDonnell.;Eric Liaw;Tess Hau;Brian Yee;Ashwin Ramachandran;Sumi Das;Kingsley Advani;Boris Revsin;Walter Kortschak;Ken Loveless;Khalid Chashmawala;Scott Kriz;Will Griffith;Matthew Jacobson;Andrew Ferenci;Eric Liaw T;Kiel Berry;Terrence Rohan;J Choi;Craig Cummings.</t>
  </si>
  <si>
    <t>venture_capital;venture_capital;angel;venture_capital;venture_capital;angel;angel;angel;venture_capital;venture_capital;angel;venture_capital;venture_capital;venture_capital;venture_capital;private_equity,venture_capital;family_office,private_equity;corporate_venture_fund;venture_capital;venture_capital;venture_capital;corporate_venture_fund;venture_capital;venture_capital;venture_capital;angel;venture_capital;angel;venture_capital;angel;angel;angel;angel;angel;angel;venture_capital;private_equity,venture_capital;private_equity,venture_capital;advisor,private_equity,venture_capital;venture_capital;angel;venture_capital;venture_capital;corporate;venture_capital;venture_capital;venture_capital;private_equity,venture_capital;venture_capital;venture_capital;angel;angel_fund;angel;corporate;angel;private_equity;venture_capital;venture_capital;crowdfunding;venture_capital;accelerator;venture_capital;venture_capital;family_office,venture_capital;venture_capital;venture_capital;venture_capital;corporate;investment fund;family_office;venture_capital;angel;angel;angel;angel;angel;angel;angel;angel;angel;angel;angel;angel;angel;angel;angel;angel;angel;angel;angel;angel;angel;angel;angel;angel;angel;angel;angel;angel;angel</t>
  </si>
  <si>
    <t>5065.45</t>
  </si>
  <si>
    <t>5572</t>
  </si>
  <si>
    <t>1977.27</t>
  </si>
  <si>
    <t>trading;stock exchange;brokerage;bitcoin;ethereum;verified unicorns and $1b exits;neo brokers trading</t>
  </si>
  <si>
    <t>Dan Hughes (CEO,CTO,Founder);Jules Ratcliffe (CFO);Alma Acosta;Jeremy Epstein (Chief Marketing Officer);Alma Ramírez Acosta;Artem Valmus;James Smith</t>
  </si>
  <si>
    <t>Maven 11 Capital;Taavet Hinrikus;LocalGlobe;Extrawatts;DWF Labs;Maxim Pertl</t>
  </si>
  <si>
    <t>venture_capital;angel;venture_capital;accelerator;venture_capital;angel</t>
  </si>
  <si>
    <t>24.36</t>
  </si>
  <si>
    <t>26.8</t>
  </si>
  <si>
    <t>layer1;crypto and web3;hard tech;defi;crypto and web 3.0 infrastructure</t>
  </si>
  <si>
    <t>Nik Kamil;Enrique Elias</t>
  </si>
  <si>
    <t>Kiran Thomas (Co-Founder);Joachim Kruger (Co-Founder);Stavros Tamvakakis (Co-Founder);Haakon Brunell (Strategic Advisor);Edward Brandler (Co-Founder)</t>
  </si>
  <si>
    <t>Arkwright X;Bring Ventures;Visionaries Club;Endeavor Greece;Shine capital;Sequoia Capital;Alliance VC;LocalGlobe;Day One Ventures;Alumni Ventures;Antler;Sondo Capital;nFront Ventures;Oleg Tikhturov;Pep Gomez</t>
  </si>
  <si>
    <t>venture_capital;corporate_venture_fund;venture_capital;accelerator;venture_capital;venture_capital;venture_capital;venture_capital;venture_capital;venture_capital;venture_capital;venture_capital;venture_capital;angel;angel</t>
  </si>
  <si>
    <t>28.79</t>
  </si>
  <si>
    <t>31.67</t>
  </si>
  <si>
    <t>bnpl;trade and supply chain finance;b2b payments;nordic rising star 2022</t>
  </si>
  <si>
    <t>Mariam Jimoh (CEO,Founder);Takis Malavetas (Strategic Advisor);Anuraag Jain (Advisor)</t>
  </si>
  <si>
    <t>Darren Shapland;Black Angel Tech Fund;David Visman;LocalGlobe;Dimple Patel;Sharmadean Reid;Asymmetric Capital Partners;Azeem Azhar;Christian Dörffer;Christian Dörffer;Bénédicte de Raphélis Soissan;HoaQ;Riccardo Zacconi;Tiny Supercomputer Investment Company;Acequia Capital;Anton Soulier;Raheem Sterling</t>
  </si>
  <si>
    <t>angel;venture_capital;angel;venture_capital;angel;angel;venture_capital;angel;angel;angel;angel;corporate;angel;venture_capital;venture_capital;angel;angel</t>
  </si>
  <si>
    <t>Olivier Rousseau (Operations Director)</t>
  </si>
  <si>
    <t>Omid Ashtari (Sales);Joseph Hughes (Developer);Saral Kaushik (Developer);Tina Phillips;Emil Vaughan;Gilbert Wedam (Designer);Azmat Yusuf (CEO,Founder);Paul Lehair (Finance Director);Gene Soo (General Manager);Rob Boynes (Product);Will Phillipson (COO);Marius Schatke;Bill Earner (Advisor);Chiraayu Sethi (Product Manager)</t>
  </si>
  <si>
    <t>Connect Ventures;Balderton Capital;Index Ventures;Greylock Partners;Benchmark;Yuri Milner;LocalGlobe;Tom Stafford;Michael Lynton;SaatchInvest;Saul Klein;Latitude;Firestartr;Crowdcube;Errol Damelin;Lars Fjeldsoe-Nielsen;Kintsugi;VIA;Gi Fernando MBE;Leo Castellanos;Michiel Das;Guillaume Roux-Romestaing;Peter Read;Ellen Donnelly</t>
  </si>
  <si>
    <t>venture_capital;venture_capital;venture_capital;venture_capital;venture_capital;angel;venture_capital;angel;angel;venture_capital;angel;venture_capital;venture_capital;crowdfunding;angel;angel;venture_capital;corporate;angel;angel;angel;angel;angel;angel</t>
  </si>
  <si>
    <t>54.01</t>
  </si>
  <si>
    <t>59.41</t>
  </si>
  <si>
    <t>dec/2012</t>
  </si>
  <si>
    <t>Subsidiary;Angel;Venture Capital;Crowdfunded</t>
  </si>
  <si>
    <t>travel</t>
  </si>
  <si>
    <t>Angelique ELIZE (Board Member)</t>
  </si>
  <si>
    <t>Thibault Sorret (CEO,Founder);Baptiste Morel-Lab (CTO)</t>
  </si>
  <si>
    <t>LocalGlobe;RAISE Ventures;AFI Ventures;Ventech;Alexandre Berriche;Emilien Eychenne;David Lambert;Serge Alleyne</t>
  </si>
  <si>
    <t>venture_capital;venture_capital;venture_capital;venture_capital;angel;angel;angel;angel</t>
  </si>
  <si>
    <t>sustainable development goals;biodiversity;climate tech;hard tech;nbs;carbon tracking &amp; offset;sustainability measurement;nature fintech;tech for business;radar de l'innovation</t>
  </si>
  <si>
    <t>Saveliy Beloprosov</t>
  </si>
  <si>
    <t>Dmitry Zhulin (Co-Founder);Peter Fedchenkov (Co-Founder,Co-CEO);Manuel Weiss (Advisor);Andrew Zhulin (CEO,Co-Founder);Brendon Lynch (Advisor)</t>
  </si>
  <si>
    <t>First Minute Capital;Northzone;CyLon;LocalGlobe;Dig Ventures;Guy Podjarny;Tom Killalea;Jeff Wilke;Jack Altman;Nathan Blecharczyk;Alex Bouaziz;Elad Gil;Christopher North;Sergey Barysiuk;Olivier Pomel;Nikesh Arora;Maximilian Tayenthal;Peter Kazanjy;Laura Grimmelmann;firstminute;Brendon Lynch;Liu Jiang;Manuel Weiss;Nicolas Dessaigne;Ilya Kondrashov;Maximilian Tayenthal;Web Summit;Semapa Next;10x Founders;Grix Venture Capital;CyLon Ventures;Oleg Tikhturov;Henrik Grim;Sarah Nöckel</t>
  </si>
  <si>
    <t>venture_capital;venture_capital;accelerator;venture_capital;family_office;angel;angel;angel;angel;angel;angel;angel;angel;angel;angel;angel;angel;angel;angel;angel;angel;angel;angel;angel;angel;angel;corporate;corporate_venture_fund,venture_capital;venture_capital;venture_capital;venture_capital;angel;angel;angel</t>
  </si>
  <si>
    <t>9.18</t>
  </si>
  <si>
    <t>10.1</t>
  </si>
  <si>
    <t>privacy protection;cybersecurity</t>
  </si>
  <si>
    <t>Kagure Wamunyu (CEO,Co-Founder);Shubhankar Bhattacharya (Board Observer);Miano Njoka (CTO,Co-Founder)</t>
  </si>
  <si>
    <t>Enza Capital;Seedstars;Chandaria Capital;Future Africa;Logos Ventures;FirstCheck Africa;Speedinvest;LocalGlobe;Foundamental</t>
  </si>
  <si>
    <t>venture_capital;accelerator;venture_capital;venture_capital;private_equity;angel_fund;venture_capital;venture_capital;venture_capital</t>
  </si>
  <si>
    <t>4.09</t>
  </si>
  <si>
    <t>Mark Straub (CEO,Co-Founder);William Bares (CTO,Co-Founder);Janaki Vivrekar (Data Analytics);Antony Kaguara;Random Bares (Advisor);Catalin Voss (Advisor);Pardon Makumbe (Board Member);Cameron Gray (CTO)</t>
  </si>
  <si>
    <t>CRE Venture Capital;Catalyst Fund;Khosla Impact;500 Global;Savanna Real Estate Fund;ValueStream Ventures;PTB Ventures;Costanoa Ventures;LocalGlobe;Intercept Ventures;Future Africa;Beta.Ventures;Story Ventures;BFA Global;Duro;Susa Ventures;Acuity VC;Valu;Commerce Ventures;Courtside Ventures;Latitude;Two Culture Capital;Norrsken22;500 FinTech;Mikko Silventola;Matt Harris;J Choi</t>
  </si>
  <si>
    <t>venture_capital;venture_capital;venture_capital;venture_capital;private_equity,venture_capital;venture_capital;venture_capital;venture_capital;venture_capital;venture_capital;venture_capital;venture_capital;venture_capital;corporate;venture_capital;venture_capital;investment fund;corporate;venture_capital;corporate_venture_fund;venture_capital;venture_capital;investment fund;venture_capital;angel;angel;angel</t>
  </si>
  <si>
    <t>31.82</t>
  </si>
  <si>
    <t>35</t>
  </si>
  <si>
    <t>Philip Ellis (Co-Founder,COO);Diana Danova (CMO);Philip Ellis</t>
  </si>
  <si>
    <t>Emily Brooke;William Dunk (Special Project);Emily Brooke (CEO);David Michaelsen (Board Member);Emily Brooke Mbe (Co-Founder);Rupert Taylor;Claire Rampen (Consultant);Georgia Yexley;David Easton (Director,Investor)</t>
  </si>
  <si>
    <t>Index Ventures;Richard Branson;LocalGlobe;Raven Venture Partners;Entrepreneur First;Omnes Capital;Pembroke VCT;Tech Nation;Frontier Development Capital;David Easton;Richard Fearn</t>
  </si>
  <si>
    <t>venture_capital;angel;venture_capital;venture_capital;venture_capital;private_equity,venture_capital;venture_capital;accelerator;venture_capital;angel;angel</t>
  </si>
  <si>
    <t>micromobility;woman founder;sustainable development goals;bike;e-bike;packaging;sports activity and performance;packaging and containers;e-scooters;climate tech;electric mobility;urban tech;hard tech;ride-sharing;b corp</t>
  </si>
  <si>
    <t>Eran Sandhaus (Board Member)</t>
  </si>
  <si>
    <t>Asaf Weisbrot (Chief Commercial Officer);Yael Rivkind (Director of Partnerships);Michael Granoff (Board Member);Gil Canaani (Board Observer);Bonnie Moav (CFO);Shlomi Oren (VP Engineering,EVP Engineering);Doron Simon (EVP,Corporate Development,Strategy);Anders Truelsen (Chief Revenue Officer);Matan Tessler (EVP,Product,VP Product);Fred Kohout (Chief Marketing Officer);Amit Hammer (EVP,Operations);Hagit Tenne-Pereg (VP,Human Resources);Maya Nassie-Neeman (General Counsel);Triinu Magi (Director);Luca Fer (Shareholder)</t>
  </si>
  <si>
    <t>Bessemer Venture Partners;NTT DOCOMO Ventures;StageOne Ventures;Delphi;LocalGlobe;Maniv Mobility;SK Group;NTT DoCoMo;Delphi Partners;Alliance Ventures;Avis Budget Group;Software Acquisition Group Inc. II;Hearst Ventures;Saul Klein;Fidelity Investments;BNP Paribas;Senvest Capital;Dell Technologies Capital;Plug and Play;Cerca Partners;Urgently;Aptiv;Daniel Shinar</t>
  </si>
  <si>
    <t>venture_capital;corporate_venture_fund,venture_capital;venture_capital;corporate;venture_capital;venture_capital;corporate;corporate;corporate;corporate_venture_fund;corporate;corporate;corporate_venture_fund;angel;investment fund;corporate;venture_capital;corporate_venture_fund;venture_capital;venture_capital;corporate;corporate;angel</t>
  </si>
  <si>
    <t>219.55</t>
  </si>
  <si>
    <t>241.51</t>
  </si>
  <si>
    <t>cloud-based;automotive;mobility;autonomous mobility;verified unicorns and $1b exits;cybersecurity;connected car;from $1b exit to zebra;automotive cybersecurity;hard tech;spac target;insurtech related;spac ipo announced</t>
  </si>
  <si>
    <t>Giuseppe Stuto (Advisor);Rahul Prakash (Board Observer);Wale Ayeni (Private Investor);Rahul Prakash (Board Observer);Tim Moreton (Co-Founder);Will Haering (CEO,Founder);Jonell S (CEO,CFO);Andrew Santamaria (Consultant)</t>
  </si>
  <si>
    <t>BoxGroup;General Catalyst Partners;Polychain Capital;NOMO Ventures;468 Capital;LocalGlobe;186 Ventures;EchoVC;6th Man Ventures;Alchemy;Flori Ventures;Table Management;Chapter One Ventures;Fintech Ventures Fund;The Fintech Fund;T Capital;Philip Hunold</t>
  </si>
  <si>
    <t>venture_capital;venture_capital;venture_capital;venture_capital;venture_capital;venture_capital;venture_capital;venture_capital;venture_capital;corporate;venture_capital;venture_capital;venture_capital;venture_capital;venture_capital;corporate_venture_fund;angel</t>
  </si>
  <si>
    <t>hard tech;fiat-crypto ramp;cefi;crypto and web 3.0 infrastructure;crypto and web3;api</t>
  </si>
  <si>
    <t>Itamar Jobani (CEO,Co-Founder);Omer Rimoch (CTO,Co-Founder);Leonora Beyhl (Co-Founder);Omer Rimoch (CTO,Co-Founder);Shahar Levi (Business Development);Lior Litwak (Board Member);Ahikam Kaufman (Board Member,Investor);Jeremy Esekow;Victor Trakhtenberg;Dani Martos</t>
  </si>
  <si>
    <t>MassChallenge;NFX;LocalGlobe;fresh.fund;Pitango Venture Capital;Glilot Capital Partners;Viola Credit;Mitsubishi UFJ Financial Group;Collaborative Fund;Amiad Solomon;Ahikam Kaufman</t>
  </si>
  <si>
    <t>accelerator;venture_capital;venture_capital;venture_capital;venture_capital;venture_capital;investment fund;corporate;venture_capital;angel;angel</t>
  </si>
  <si>
    <t>47</t>
  </si>
  <si>
    <t>181.82</t>
  </si>
  <si>
    <t>Hussein Kanji (Non Executive Director)</t>
  </si>
  <si>
    <t>Jeffrey Franklin;Peter Woodard (Sales);Jay Radia (CEO,Co-Founder);Steven Coubrough (Senior Account Manager);Moses Hoyt (Senior Product Manager);John Giuliani;Konstantin (Kos) Stiskin (Member of the Board of Directors);Alex Correia Santos;Jordan Momtazi;Meelan Radia (Director,Founder);Miguel Castro (Director);Nick Hudson (Director);Hitesh Kapadia (Director);Romain Sestier;Guillaume Lebedel (President);Raj Kaur Khaira</t>
  </si>
  <si>
    <t>Hoxton Ventures;GV;LocalGlobe;Konstantin Stiskin;Data Point Capital;Binomial Ventures;SoftBank;John Giuliani;Tom Singh;Tech Nation;Larnabel Ventures;Publicis Groupe;Bobby Brannigan;Bobby Brannigan</t>
  </si>
  <si>
    <t>venture_capital;corporate_venture_fund;venture_capital;angel;venture_capital;venture_capital;corporate;angel;angel;accelerator;family_office;corporate;angel;angel</t>
  </si>
  <si>
    <t>16.04</t>
  </si>
  <si>
    <t>17.64</t>
  </si>
  <si>
    <t>aug/2013</t>
  </si>
  <si>
    <t>data analytics;analytics</t>
  </si>
  <si>
    <t>Simon Heawood (CEO,Founder);ali Kokaz</t>
  </si>
  <si>
    <t>Simon Heawood (CEO,Founder);Richard Hodgson (CTO);Michael Young (CFO);Shukri Shammas (Board Member);Conan Lauterpacht (Board Member)</t>
  </si>
  <si>
    <t>Zoopla;LocalGlobe;JamJar Investments;Dmg Ventures;Round Hill Ventures;FORM Ventures;Clocktower Technology Ventures;Katie Marrache;Sustainable Future Ventures;AyBe;Christopher Kelly;Paul Chiappe;Daniel Attia;Gregory Dewerpe;noa</t>
  </si>
  <si>
    <t>corporate;venture_capital;venture_capital;venture_capital;venture_capital;venture_capital;venture_capital;angel;venture_capital;private_equity,venture_capital;angel;angel;angel;angel;venture_capital</t>
  </si>
  <si>
    <t>alternative investments</t>
  </si>
  <si>
    <t>Errol Damelin</t>
  </si>
  <si>
    <t>Herbert Ho (Senior Software Architect);Lander Coronado-Garcia;Zachary Dell (Entrepreneur);Kieran O'Neill (CEO,Co-Founder);Ben Phillips (CTO,Co-Founder);Melissa Trahan (Director);Mark Owens (CFO);Karen McCormick (Board Member);Zahid Mitha</t>
  </si>
  <si>
    <t>Balderton Capital;Beringea;Venrex;Forward Partners;Maurice Helfgott;LocalGlobe;Y Combinator;Sebastian Picardo;Shakil Khan;H&amp;M CO:LAB;Lars Fjeldsoe-Nielsen;Passion Capital;H&amp;M;Rachel Zoe Ventures;Tech Nation;Concept Ventures;Marks &amp; Spencer;Guy Hipwell</t>
  </si>
  <si>
    <t>venture_capital;private_equity,venture_capital;venture_capital;venture_capital;angel;venture_capital;accelerator;angel;angel;corporate_venture_fund;angel;venture_capital;corporate;venture_capital;accelerator;venture_capital;corporate;angel</t>
  </si>
  <si>
    <t>32.27</t>
  </si>
  <si>
    <t>35.5</t>
  </si>
  <si>
    <t>style;retail;ai applications;core ai;yc s12</t>
  </si>
  <si>
    <t>Saskia Fiszel;Keyvan Nilforoushan;Saskia Fiszel (Director,Founder);Thomas Rival (Board Member);François Roche</t>
  </si>
  <si>
    <t>Alven;LocalGlobe;Kima Ventures;Victoria van Lennep;Clement Alteresco;Evolem;Aquasourca;Emmanuel Amon;Global Founders Capital;Didier Valet</t>
  </si>
  <si>
    <t>venture_capital;venture_capital;private_equity,venture_capital;angel;angel;family_office;corporate;angel;venture_capital;angel</t>
  </si>
  <si>
    <t>20.1</t>
  </si>
  <si>
    <t>22.11</t>
  </si>
  <si>
    <t>ibuying;woman founder;tech for business;radar de l'innovation</t>
  </si>
  <si>
    <t>Alfie Dundas;Saurav Mitra (CTO,Founder);Ali Attar (CPO,Founder);Mahyad Ghassemibouyaghchi (CEO,Founder)</t>
  </si>
  <si>
    <t>Y Combinator;7percent Ventures;Moonfire Ventures;TrueSight Ventures;Matteo Franceschetti;LocalGlobe;Carmen Alfonso Rico;Pioneer Fund;Shine capital;Ventures Together;Gabbi Cahane</t>
  </si>
  <si>
    <t>accelerator;angel_fund,venture_capital;venture_capital;venture_capital;angel;venture_capital;angel;investment fund;venture_capital;venture_capital;angel</t>
  </si>
  <si>
    <t>4.13</t>
  </si>
  <si>
    <t>productivity tools;yc s21</t>
  </si>
  <si>
    <t>Robin Röhm (CEO,Co-Founder);Michael Höh (CTO,Co-Founder);Falko Krause</t>
  </si>
  <si>
    <t>LocalGlobe;Dig Ventures;Ross Mason;Patrick Pichette;System.One;Charlie Songhurst;Ian Hogarth;another.vc;Intel Ignite;Octopus Ventures;Heal capital;Berthold Von Freyberg;Mirco Novacovic;Dig Ventures;Torsten Reil</t>
  </si>
  <si>
    <t>venture_capital;corporate;angel;angel;venture_capital;angel;angel;venture_capital;accelerator;venture_capital;venture_capital;angel;angel;family_office;angel</t>
  </si>
  <si>
    <t>13.93</t>
  </si>
  <si>
    <t>15.32</t>
  </si>
  <si>
    <t>8.7</t>
  </si>
  <si>
    <t>novel ai;privacy protection;privacy-enhancing technologies;hard tech;insurtech related;techbio drug discovery;techbio;core ai;digital pharma;biotechnology;ai drug discovery;ai applications</t>
  </si>
  <si>
    <t>Duncan Robertson (CEO,Founder);Anders Johansson (CTO)</t>
  </si>
  <si>
    <t>William Tunstall-Pedoe;Octopus Ventures;Cambridge Angels;Martlet;24Haymarket;LocalGlobe;ACF Investors;FII Institute;Innovate UK</t>
  </si>
  <si>
    <t>angel;venture_capital;angel_fund;venture_capital;venture_capital;venture_capital;angel_fund,venture_capital;non-profit;government</t>
  </si>
  <si>
    <t>16.1</t>
  </si>
  <si>
    <t>17.71</t>
  </si>
  <si>
    <t>soft robotics;agriculture robots;sustainable development goals;intelligent systems;climate tech;hard tech;industrial robotics;industrial technology</t>
  </si>
  <si>
    <t>Robin Klein (Board Observer);Nilan Peiris (VP Growth);Visudha Bathia;Ling Lin;Taavet Hinrikus (CEO,Co-Founder,Chaiman);Caroline Grayson Nugent;Marko Oolo;Hedi Hunt;Niklas Höjman;Kristjan Erik Liive</t>
  </si>
  <si>
    <t>Henrik Bohman;Roger Ehrenberg (Director);Kristo Kaarmann (CEO,Co-Founder);Ervin Strnisnik (Marketing);Duncan Lamb (Design Director);Shan Lee (Information Security Officer);Scott Miller (VP Global Partnerships);Josh Aziz (Product Manager);Lukas May (Head of Banking);Stuart Gregory (Head of Business);Chris Raastad (Software Engineer Team Lead);Martin Sokk (Head of Product);Gregory Talon (Head of Consumer Product);Jenifer Swallow (General Counsel);Andrew Boyajian (Operations,International Product,International product &amp; operations);Lars Trunin (Product Manager);Kate Huyett (Head of growth,North America);Erkki Muuga (Product Manager);Cassio Greco (Full Stack Developer - Product);Uku Tammet (Full stack developer);Russell Smith (Performance Marketing Manager (Paid Social));Harsh Sinha (VP of Engineering);Sean Hodges (Software Developer);Flora Coleman (Head of Government Relations);Tariq Rauf (Product);Hooi Ling Tan (Board Director);Anu Ahas-Saaron (Global Head);Alex Rampell (Member of the Board of Directors);Mart Abramov;Jorma Laiapea;Amulmeet Chadha;Faith Forster (Director);Kristo Ojasaar;Hendrik Mölder (Software Engineer);Rohan Vadgaonkar;Bence Toreky;Alex Bredy;Thomas Dobereiner (Product Manager);Ernesto Cueto;Yuri B;Tan Hooi Ling (Member of the Board of Directors);Clare Gilmartin (Board Member);Pavlo Pedenko (Senior Product Manager);Joshua Marindo;Inez Miedema</t>
  </si>
  <si>
    <t>Index Ventures;Valar Ventures;Kima Ventures;SV Angel;IA Ventures;The Accelerator Group;Seedcamp;Andreessen Horowitz;Baillie Gifford;Richard Branson;LocalGlobe;Max Levchin;Firestartr;Errol Damelin;Lead Edge Capital;Lone Pine Capital;Vitruvian Partners;BlackRock;NatWest;JP Morgan;LHV Group;D1 Capital Partners;Cercano Management;Fidelity Investments;Molten Ventures;Hone Capital;Glynn Capital Management;Saul Klein;Verena Pausder;Eva Tarasova;HSBC Innovation Banking;Mitsui Global Investment;Sapphire Ventures;World Innovation Lab;Latitude;Institutional Venture Partners;Jupiter Asset Management;Old Mutual;Max Levchin;Everywhere Ventures;Taavi Lindmaa;Sasha Elenski;Toby Coppel;Roseanne Wincek;Jan Hammer;Toby Coppel;Roseanne Wincek;Ivan Ong;Robin Klein;Ott Kaukver;Rajeev Dham</t>
  </si>
  <si>
    <t>venture_capital;venture_capital;private_equity,venture_capital;venture_capital;venture_capital;venture_capital;venture_capital;venture_capital;venture_capital;angel;venture_capital;angel;venture_capital;angel;venture_capital;advisor,private_equity;private_equity,venture_capital;private_equity,venture_capital;corporate;corporate;corporate;advisor,private_equity,venture_capital;advisor,family_office,venture_capital;investment fund;venture_capital;venture_capital;venture_capital;angel;angel;angel;venture_capital;corporate_venture_fund,venture_capital;venture_capital;venture_capital;venture_capital;private_equity,venture_capital;venture_capital;corporate;investment fund;venture_capital;angel;angel;angel;angel;angel;angel;angel;angel;angel;angel;angel</t>
  </si>
  <si>
    <t>360.3</t>
  </si>
  <si>
    <t>396.33</t>
  </si>
  <si>
    <t>360</t>
  </si>
  <si>
    <t>aug/2011</t>
  </si>
  <si>
    <t>money transfer;currency exchange;peer-to-peer;techscale200;verified unicorns and $1b exits;challenger bank;startup estonia</t>
  </si>
  <si>
    <t>Mousa Yassin (CEO,Founder);Robert Markovski</t>
  </si>
  <si>
    <t>York IE;LocalGlobe;ERM;Kayak Ventures</t>
  </si>
  <si>
    <t>investment fund;venture_capital;corporate;venture_capital</t>
  </si>
  <si>
    <t>5.7</t>
  </si>
  <si>
    <t>6.27</t>
  </si>
  <si>
    <t>corporate learning;hard tech</t>
  </si>
  <si>
    <t>Adrián Ferrero Fernandez (CEO,Co-Founder);Alberto Acedo Bécares (Co-Founder,CSO)</t>
  </si>
  <si>
    <t>European Innovation Council;Viking Global Investors;Seaya;LocalGlobe;Illumina;JME Ventures;Plug and Play;Prosus Ventures;Pymwymic;Prosus;European Union</t>
  </si>
  <si>
    <t>government;private_equity,venture_capital;venture_capital;venture_capital;corporate;venture_capital;venture_capital;corporate_venture_fund,venture_capital;venture_capital;corporate;government &amp; non-profit</t>
  </si>
  <si>
    <t>24.47</t>
  </si>
  <si>
    <t>26.92</t>
  </si>
  <si>
    <t>biotechnology;eic;sustainable development goals;genetics;wine and spirits;climate tech;hard tech;microbiology;horizon europe;core ai;ai applications</t>
  </si>
  <si>
    <t>Emilie Spire (CEO)</t>
  </si>
  <si>
    <t>Emilie Spire (Co-Founder,Founder)</t>
  </si>
  <si>
    <t>LocalGlobe;Cocoa VC;Alexandre Berriche;Carmen Alfonso Rico;Emmanuel Nataf</t>
  </si>
  <si>
    <t>venture_capital;venture_capital;angel;angel;angel</t>
  </si>
  <si>
    <t>Sam Fromson (Co-Founder,Chief Operating Officer);Carl Fritjofsson (Board Member)</t>
  </si>
  <si>
    <t>Jaco Oosthuizen (Co-Founder,Chief Product Officer);Jonathan Roomer (Co-Founder);Josh Hart (Co-Founder,Chief Product,Technology Officer);Sammy Rubin (CEO,Founder);Helena Wilton (Sales Consultant);Vica Manos (Board Observer);Oliver Richards (Board Member);James Carr;Josh Hart (CTO,CPO,Co-Founder);Giles Williams</t>
  </si>
  <si>
    <t>LocalGlobe;OurCrowd;Anthemis Group;Creandum;Saul Klein;MMC Ventures;Notion Capital;RGAx;Julia Hawkins;Target Global;Eurazeo;Latitude;Errol Damelin;Tech Nation;Female Innovators Lab;Dai-ichi Life Insurance;MMC;T. Rowe Price;Latitude Ventures;Mainspring Capital Partners;Tiny Supercomputer Investment Company;Kamil Mieczakowski;Dan Smith;Itxaso del Palacio</t>
  </si>
  <si>
    <t>venture_capital;crowdfunding;venture_capital;venture_capital;angel;venture_capital;venture_capital;accelerator;angel;venture_capital;private_equity,venture_capital;venture_capital;angel;accelerator;venture_capital;corporate;corporate;private_equity,venture_capital;investment fund;investment fund;venture_capital;angel;angel;angel</t>
  </si>
  <si>
    <t>188.33</t>
  </si>
  <si>
    <t>207.16</t>
  </si>
  <si>
    <t>human resources;employee benefits;insurtech distribution and brokerage;life insurance;landh insurance;hard tech;employee well-being;tech for patients;gamification</t>
  </si>
  <si>
    <t>Remus brett (Board Observer);Masamba Senghore;Sascha Rangoonwala;Mike Lobanov (Board Member);Andrey Dobrov</t>
  </si>
  <si>
    <t>Dmitry Tokarev (CEO,Founder);David Shrier (Non Executive Director);Navjeet Gill;Stuart Fransz;Ben Silvertown (Creative Director);Oliver Richards (Board Member);Ondrej Sevce (Senior Software Engineer);Philippa Mills;James Cornelius Pipe (Board Member)</t>
  </si>
  <si>
    <t>LocalGlobe;MMC Ventures;Target Global;Ophelia Cai;Dawn Capital;Illuminate Financial;Solonin.vc;Greyhound Capital;Alan Howard;Latitude;Tiger Global;L1 Digital;Sarus Select Capital;Barclays;Global Tech Ventures;Alexander Ross;Michael (Misha) Sokolov;Andrii Iamshanov;Michael Misha Falcon;Rezso Szabo;Dan Chaplin</t>
  </si>
  <si>
    <t>venture_capital;venture_capital;venture_capital;angel;venture_capital;venture_capital;venture_capital;private_equity,venture_capital;angel;venture_capital;private_equity,venture_capital;corporate;investment fund;corporate;venture_capital;angel;angel;angel;angel;angel;angel</t>
  </si>
  <si>
    <t>255.73</t>
  </si>
  <si>
    <t>281.3</t>
  </si>
  <si>
    <t>164.55</t>
  </si>
  <si>
    <t>crypto custodian;asset management;verified unicorns and $1b exits;cybersecurity;hard tech;cefi;crypto and web3</t>
  </si>
  <si>
    <t>Ingrid Hazan</t>
  </si>
  <si>
    <t>Quentin de Quelen (CEO,Co-Founder);Thomas Payet (Co-Founder,COO);Clément Renault (CTO,Founder);Tobi Coker (Board Observer);Viviana Faga (Board Member,Investor)</t>
  </si>
  <si>
    <t>Seedcamp;Guillermo Rauch;LocalGlobe;Robin Vasan.;Mango Capital;Felicis Ventures;ESOP;Charles River Ventures;Kima Ventures;Viviana Faga</t>
  </si>
  <si>
    <t>venture_capital;angel;venture_capital;angel;venture_capital;venture_capital;venture_capital;venture_capital;private_equity,venture_capital;angel</t>
  </si>
  <si>
    <t>18.64</t>
  </si>
  <si>
    <t>20.5</t>
  </si>
  <si>
    <t>13.64</t>
  </si>
  <si>
    <t>open source;tech for business;radar de l'innovation</t>
  </si>
  <si>
    <t>Patrick Timoney (SVP Business Operations);Liza Bognar;Christopher Entwistle;Sam Marks;Andrew Douglas, Ph.D.</t>
  </si>
  <si>
    <t>Herman Narula (CEO,Co-Founder);Aaron Neale;Robert Whitehead (CTO,CPO,Co-Founder,Chief Product Officer);Michael Bannon (Chief Financial Officer);Bill Roper (CCO);Eric Molitor (VP Engineering);Roberto Omezzolli;Ariel Horn;Yacoob Kurimbokus;Ben Newsome;Apurva Chitnis;Shjeel Ahmed;Sean Powell;Sean Williams;Markus Schneider;Matt Edmonds (Director);Caitlin Dohrman (President);Anthony Mensier;Alex Nancolas;Harry Munro;Zhou Yu;Naveen Bhati</t>
  </si>
  <si>
    <t>Andreessen Horowitz;LocalGlobe;Conversion Capital;SoftBank;Horizons Ventures;Amadeus Capital Partners;David Rowan;Temasek;NetEase;Saul Klein;Taavet Hinrikus;Tech Nation;Catalyst Accelerator;MultiversX;Binance Labs;Electric Capital;NGC Partners;Maven 11 Capital;Woodstock Fund;Vision Fund;Metaverse;DeFi Technology;MetaPlanet;Nexo VC;Alexander Asseily;Alex Asseily;Christian Lawless;Marcus Exall;Pierre Socha;CMT Digital Ventures;Susquehanna International Group (SIG Group);Ethereal Ventures;Mirana Ventures;Digital Currency Group</t>
  </si>
  <si>
    <t>venture_capital;venture_capital;venture_capital;corporate;private_equity,venture_capital;venture_capital;angel;sovereign_wealth_fund;corporate;angel;angel;accelerator;accelerator;corporate;investment fund;venture_capital;private_equity;venture_capital;venture_capital;corporate_venture_fund;corporate;corporate;venture_capital;corporate_venture_fund,venture_capital;angel;angel;angel;angel;angel;venture_capital;corporate;venture_capital;venture_capital;corporate</t>
  </si>
  <si>
    <t>785.45</t>
  </si>
  <si>
    <t>864</t>
  </si>
  <si>
    <t>101.82</t>
  </si>
  <si>
    <t>developer tools;ar software;cloud-based;verified unicorns and $1b exits;immersive technologies;techscale200;game development;web 3.0;serious games;hard tech;metaverse</t>
  </si>
  <si>
    <t>Dev Amratia</t>
  </si>
  <si>
    <t>Alan Mosca (CTO,Co-Founder);Dev Amratia (CEO,Co-Founder);Sandy McKinnon (Board Member)</t>
  </si>
  <si>
    <t>Entrepreneur First;Wendy Tan White;Pentech Ventures;LocalGlobe;Founder Collective;Demis Hassabis;Charlie Songhurst;GV;Julia Hawkins;Creative Destruction Lab;Tech Nation;Suffolk Technologies;Innovate UK;Leonard</t>
  </si>
  <si>
    <t>venture_capital;angel;venture_capital;venture_capital;venture_capital;angel;angel;corporate_venture_fund;angel;accelerator;accelerator;corporate_venture_fund;government;corporate_venture_fund,incubator</t>
  </si>
  <si>
    <t>21.14</t>
  </si>
  <si>
    <t>23.25</t>
  </si>
  <si>
    <t>industrial technology;project management;construction tech;hard tech;ai applications;core ai</t>
  </si>
  <si>
    <t>Rob Kniaz (Member of the Board of Directors)</t>
  </si>
  <si>
    <t>Alex Sheppard (CEO,Co-Founder);Mona Kab Omir (Board Member,CTO,Co-Founder)</t>
  </si>
  <si>
    <t>Hoxton Ventures;LocalGlobe;Innovate UK;Tech Nation</t>
  </si>
  <si>
    <t>venture_capital;venture_capital;government;accelerator</t>
  </si>
  <si>
    <t>6.07</t>
  </si>
  <si>
    <t>testing;biotechnology;woman founder;biotech and pharma;hard tech;biomedical;tech for hospitals &amp; clinics;healthcare services;medical &amp; healthcare;health it</t>
  </si>
  <si>
    <t>Ivo Mägi (CPO);Taavi Kotka (CEO,Founder)</t>
  </si>
  <si>
    <t>LocalGlobe;Tiny Supercomputer Investment Company;Plural;Matt Clifford;Specialist VC;Plural;Superangel;Lemonade Stand;Kaarel Kotkas;Taavet Hinrikus;Sten Tamkivi;Markus Villig</t>
  </si>
  <si>
    <t>venture_capital;venture_capital;venture_capital;angel;venture_capital;venture_capital;venture_capital;venture_capital;angel;angel;angel;angel</t>
  </si>
  <si>
    <t>4.18</t>
  </si>
  <si>
    <t>4.6</t>
  </si>
  <si>
    <t>user engagement;startup estonia</t>
  </si>
  <si>
    <t>Tom Goldberg Abramovici;Uri Levine (Board Member)</t>
  </si>
  <si>
    <t>Michal Tzuchman Katz (Co-Founder);Tal Goldberg (CEO,Co-Founder);Eitan Ron (CEO,Co-Founder)</t>
  </si>
  <si>
    <t>European Innovation Council;EIC Fund;LocalGlobe;The Founders Kitchen;iHLS Startup Accelerator</t>
  </si>
  <si>
    <t>government;venture_capital;venture_capital;venture_capital;accelerator</t>
  </si>
  <si>
    <t>11.18</t>
  </si>
  <si>
    <t>novel ai;hard tech;clinical decision support;tech for medical professionals;eicfund;horizon europe;core ai;ai applications</t>
  </si>
  <si>
    <t>Stefano Vaccino (CEO,Founder);Claudia Milanesi;Stella Schwaeble;Jade Thomas;Stephen Nundy (Board Member,Investor);Remus brett (Board Member);Barbod Namini (Board Observer)</t>
  </si>
  <si>
    <t>Jasmine Brant;ANGEL SALAMANCA;Noah-Vincenz Noeh MSc, BSc (Hons) (Software Engineer);Dominic Aslan;Precy Kwan (COO);Dan Ellis;Raj Kaur Khaira</t>
  </si>
  <si>
    <t>HV Capital;LocalGlobe;Ithaca Investments;Ott Kaukver;Roberto Nicastro;Lakestar;Frank Strauss;Taavet Hinrikus;Sapphire Ventures;Latitude;Tech Nation;Future Fifty;Adam French;Kevin Diestel;Stephen Nundy</t>
  </si>
  <si>
    <t>venture_capital;venture_capital;family_office;angel;angel;private_equity,venture_capital;angel;angel;venture_capital;venture_capital;accelerator;accelerator;angel;angel;angel</t>
  </si>
  <si>
    <t>62.98</t>
  </si>
  <si>
    <t>69.28</t>
  </si>
  <si>
    <t>infrastructure;open banking;psd2;cefi;hard tech;crypto payments;insurtech related;api</t>
  </si>
  <si>
    <t>Lauren Proctor (Head of Marketing);Allan Mäeots (Co-Founder);Gonzalo;Jose Santana;Oender Boyman (Board Member);Daniel Moutinho;Flamur Pelaj</t>
  </si>
  <si>
    <t>Ronald Hindriks (Co-Founder,Chairman of the Board);Karoli Hindriks (Founder);Dea Martinjonis (Marketing);Maria Magdaleena Lamp (Marketer);Ronald Hindriks (Co-Founder);Helise Johanson;Stanislav Ivanov (Board Member);Ivar Siimar;Ankur Agarwal (Co-Founder);Raphael Fässler (Board Observer);Rebecka Löthman Rydå (Board Member)</t>
  </si>
  <si>
    <t>Union Square Ventures;AirTree Ventures;LocalGlobe;Andres Kull;Easypress Technologies;TrueSight Ventures;Swiss Post Ventures;MetaPlanet;Karma Ventures;Inventure;Devotion Ventures;Indrek Prants;Kristel Kruustük;Joe Zadeh;Mistletoe;Tera Ventures;Trind Ventures;SmartCap</t>
  </si>
  <si>
    <t>venture_capital;venture_capital;venture_capital;angel;corporate;venture_capital;corporate_venture_fund,venture_capital;venture_capital;venture_capital;venture_capital;venture_capital;angel;angel;angel;venture_capital;venture_capital;venture_capital;venture_capital</t>
  </si>
  <si>
    <t>18.72</t>
  </si>
  <si>
    <t>20.59</t>
  </si>
  <si>
    <t>11.6</t>
  </si>
  <si>
    <t>oct/2014</t>
  </si>
  <si>
    <t>human resources;woman founder;pay per result;gig economy;recruitment;travel;classifieds;relocation;startup estonia</t>
  </si>
  <si>
    <t>Benjamin Stanfield;Mimi Tran Zambetti (Co-Founder);Juan Felipe Aranguren;Vinay Nagaraj;Manolo Remiddi;Antoine N;Landon Brand (CEO,Co-Founder)</t>
  </si>
  <si>
    <t>Y Combinator;Paul Graham;Union Square Ventures;LocalGlobe;Climate Capital;Adjacent;Paul Yacoubian.;Chris Lu;Chris Lu</t>
  </si>
  <si>
    <t>accelerator;angel;venture_capital;venture_capital;venture_capital;venture_capital;angel;angel;angel</t>
  </si>
  <si>
    <t>aug/2019</t>
  </si>
  <si>
    <t>accounting;climate fintech;sustainable development goals;climate tech;hard tech;carbon tracking &amp; offset;woman founder;yc s19</t>
  </si>
  <si>
    <t>David Barber (Co-Founder);Jordan Burgess (Co-Founder);Peter Hayes (Founder);Raza Habib (Founder)</t>
  </si>
  <si>
    <t>Y Combinator;University College London;Index Ventures;UCL Technology Fund;Tech Nation;LocalGlobe;Albion Capital;Conception X;Timothy Sadler;Alex Stephany</t>
  </si>
  <si>
    <t>accelerator;university;venture_capital;venture_capital;accelerator;venture_capital;venture_capital;accelerator;angel;angel</t>
  </si>
  <si>
    <t>2.51</t>
  </si>
  <si>
    <t>2.76</t>
  </si>
  <si>
    <t>2.36</t>
  </si>
  <si>
    <t>spinout;hard tech;genai operation layer;generative ai;developer tools;data labeling;mlops;ai model deployment and monitoring;ai security;core ai;yc s20</t>
  </si>
  <si>
    <t>Trevor</t>
  </si>
  <si>
    <t>Sam Phillips (CTO,Advisor,Founder);Noemi Staehelin (Director,Co-Founder);Terry Patten (insight analyst);Trevor Stunden (Chief Commercial Officer);Tom Allason (CEO,Founder);Sach Kukadia (Director);Antoine Nussenbaum. (Board Member,Investor);Roy Blanga</t>
  </si>
  <si>
    <t>Felix Capital;LocalGlobe;noa;Seedrs;Reach;Second Century Ventures;Love Ventures;Western Technology Investment;Antoine Nussenbaum.</t>
  </si>
  <si>
    <t>venture_capital;venture_capital;venture_capital;crowdfunding;accelerator;venture_capital;venture_capital;venture_capital;angel</t>
  </si>
  <si>
    <t>19.22</t>
  </si>
  <si>
    <t>property rental;woman founder;property management</t>
  </si>
  <si>
    <t>Victor Gerbrands;Nicklas Gellner</t>
  </si>
  <si>
    <t>Tomasz Karwatka;Oliver Juhl (CTO,Founder);Sebastian Rindom (CEO,Co-Founder);Nicklas Gellner (COO,Founder)</t>
  </si>
  <si>
    <t>LocalGlobe;Dawn Capital;Anthony Casalena;Nicolas Dessaigne;Scott Williamson;Seedcamp;Will Neale;Michael Pennington;Michael Pennington;Piotr Karwatka;Serge Chiaramonte;Mina Mutafchieva Van Ingelgem</t>
  </si>
  <si>
    <t>venture_capital;venture_capital;angel;angel;angel;venture_capital;angel;angel;angel;angel;angel;angel</t>
  </si>
  <si>
    <t>9.72</t>
  </si>
  <si>
    <t>7.98</t>
  </si>
  <si>
    <t>Paul Roiter (CEO,Co-Founder);Phillip Watts (Head of Product);Max Whyte (Director of Business Development);Yash Zaveri (Advisor);Max Whyte (Director,Founder)</t>
  </si>
  <si>
    <t>Momentum London;Angel Investment Network;Emma Phillips;Passion Capital;LocalGlobe;Fintop Capital</t>
  </si>
  <si>
    <t>venture_capital;family_office;angel;venture_capital;venture_capital;venture_capital</t>
  </si>
  <si>
    <t>invoicing;accounting;supply chain management;industrial technology</t>
  </si>
  <si>
    <t>Nick Hayward</t>
  </si>
  <si>
    <t>Lawrence Kao (CEO,Founder);Nick Hayward (Co-Founder)</t>
  </si>
  <si>
    <t>Mercuri;LocalGlobe;Parade Ventures;Precursor Ventures;Angel Invest;Oxford Angel Fund</t>
  </si>
  <si>
    <t>venture_capital;venture_capital;venture_capital;venture_capital;angel_fund,venture_capital;angel_fund</t>
  </si>
  <si>
    <t>content</t>
  </si>
  <si>
    <t>Ireland;Dublin</t>
  </si>
  <si>
    <t>Ciara Flood (Director,Co-Founder);Jonathan Legge;Mark Legge;Mark Legge (Co-Founder);Jonathan Legge (CEO,Co-Founder);Adele Cooper</t>
  </si>
  <si>
    <t>First Round Capital;LocalGlobe;Des Traynor;Liam Casey;Emma Phillips;Molten Ventures;Tribal.vc;MiddleGame Ventures;Andrew Robb;Capricorn Capital Partners;Nomad Capital;Unpopular Ventures</t>
  </si>
  <si>
    <t>venture_capital;venture_capital;angel;angel;angel;venture_capital;venture_capital;venture_capital;angel;family_office,private_equity,venture_capital;venture_capital;venture_capital</t>
  </si>
  <si>
    <t>33.9</t>
  </si>
  <si>
    <t>37.29</t>
  </si>
  <si>
    <t>24.7</t>
  </si>
  <si>
    <t>consumer goods;woman founder;ecommerce sites;marketplace &amp; ecommerce;commerce</t>
  </si>
  <si>
    <t>Annie Jackson;Kathleen Ong;Jack Prior;Sam Colson;Jamie Davies</t>
  </si>
  <si>
    <t>Barnaby Hussey-Yeo (CEO,Founder);Michael Hauser-Raspe (Engineer);Thishani Nadesan (COO);Rob Moffat (Member of the Board of Directors);Kimberly Dillon;Ryan Wells;Jorj Terzioglu;James Kirk;Matt Alcock</t>
  </si>
  <si>
    <t>Niklas Zennström;Alex Chesterman;Errol Damelin;Jason Goodman;Joe White;Siraj Khaliq;Wendy Tan White;LocalGlobe;Robin Klein;Balderton Capital;Taavet Hinrikus;EQT Ventures;Latitude;Robin Klein;SBI;Sofina;Simon Franks;HSBC Innovation Banking;Sofina Ventures</t>
  </si>
  <si>
    <t>angel;angel;angel;angel;angel;angel;angel;venture_capital;angel;venture_capital;angel;venture_capital;venture_capital;angel;corporate;family_office;angel;venture_capital;venture_capital</t>
  </si>
  <si>
    <t>125</t>
  </si>
  <si>
    <t>137.5</t>
  </si>
  <si>
    <t>72.73</t>
  </si>
  <si>
    <t>personal finance;woman founder;money management;challenger bank;ai applications;core ai</t>
  </si>
  <si>
    <t>Portugal;Lisbon</t>
  </si>
  <si>
    <t>Tomás Froes;Frederico Sarmento (Software Engineer);Carmo Mineiro (Creative Art Director);João Amaral (Operations Manager);Ricardo Vice Santos (Co-Founder);Miguel Santo Amaro (Advisor);Eamonn Carey (Board Member);Tomás Froes (CEO,Co-Founder);Aaron Wolk (Member of the Board of Directors);Ricardo Vice Santos (Co-Founder,Chief Business Officer)</t>
  </si>
  <si>
    <t>LocalGlobe;Max Ventures;NextView Ventures;Techstars;Damien Lane;Shilling VC;Parkpine Capital;Siddhi Capital;Riverside Ventures;Silas Capital;Cheyenne Capital;Indico Capital Partners;Mission Point;Gather Ventures;Nextblue;Semapa Next;K50 Ventures;Lince Capital;Rita Vilas-Boas</t>
  </si>
  <si>
    <t>venture_capital;venture_capital;venture_capital;accelerator;angel;venture_capital;investment fund;venture_capital;venture_capital;private_equity,venture_capital;private_equity,venture_capital;venture_capital;venture_capital;venture_capital;venture_capital;corporate_venture_fund,venture_capital;venture_capital;venture_capital;angel</t>
  </si>
  <si>
    <t>32.09</t>
  </si>
  <si>
    <t>35.3</t>
  </si>
  <si>
    <t>16.82</t>
  </si>
  <si>
    <t>direct-to-consumer;organic;consumer goods;nutrition;sustainable development goals;retail;climate tech;hard tech;b corp</t>
  </si>
  <si>
    <t>Sebastian Huempfer (Communications Manager);Echobox</t>
  </si>
  <si>
    <t>Antoine Amann (CEO);Dr Marc Fletcher (CTO);Dr Alex Clibbon (Data Science Engineer);Louis Daillencourt (VP Strategic Partnerships);Kate Fini (HR Manager);Michael Lavelle (Senior Software Engineer);Andy Neale (Senior Software Engineer)</t>
  </si>
  <si>
    <t>Mangrove Capital Partners;LocalGlobe;Entrepreneur First;Damien Lane;MediaMatters;Flow Capital</t>
  </si>
  <si>
    <t>venture_capital;venture_capital;venture_capital;angel;accelerator;corporate</t>
  </si>
  <si>
    <t>3.09</t>
  </si>
  <si>
    <t>3.4</t>
  </si>
  <si>
    <t>publisher tools;monetization;sentiment analysis;hard tech;content;journalism;publishing;ai applications;core ai</t>
  </si>
  <si>
    <t>Tao Boyle (Co-Founder);Dacod Magagula (CEO,Co-Founder)</t>
  </si>
  <si>
    <t>FirstCheck Africa;LoftyInc Capital Management;LocalGlobe;Future Africa;Marcus Swanepoel;Isaac Oates;Emerge;Base Capital</t>
  </si>
  <si>
    <t>angel_fund;venture_capital;venture_capital;venture_capital;angel;angel;venture_capital;venture_capital</t>
  </si>
  <si>
    <t>1.84</t>
  </si>
  <si>
    <t>2.02</t>
  </si>
  <si>
    <t>Yaniv Toledano</t>
  </si>
  <si>
    <t>Yaniv Toledano (Co-CEO,Founder);Manolis Manassakis (COO);Danny Toledano (Co-Founder,Co-CEO);Danny Hadar</t>
  </si>
  <si>
    <t>Bessemer Venture Partners;LocalGlobe;Accel;Dawn Capital;La Famiglia;Yi Luo;The Twenty Minute VC;FJ Labs;H14;9Yards Capital;Aldea Ventures;Will Neale;Michael Pennington;Michael Pennington</t>
  </si>
  <si>
    <t>venture_capital;venture_capital;private_equity,venture_capital;venture_capital;venture_capital;angel;venture_capital;venture_capital;family_office,private_equity;venture_capital;venture_capital;angel;angel;angel</t>
  </si>
  <si>
    <t>113.25</t>
  </si>
  <si>
    <t>124.58</t>
  </si>
  <si>
    <t>80</t>
  </si>
  <si>
    <t>b2b online marketplace;retail;wholesale</t>
  </si>
  <si>
    <t>Mohammad Rashid Khan</t>
  </si>
  <si>
    <t>Boris Ploix (CTO,Co-Founder);Mohammad Rashid Khan (CEO,Co-Founder);Mohammad Rashid;Guillaume Bouchard (Strategic Advisor);Jiameng Gao;Sunil Tiwari</t>
  </si>
  <si>
    <t>LocalGlobe;Horizon Ventures;Entrepreneur First;Innogy Innovation Hub;Public.io;Future Energy Ventures;Motorola Solutions;Tech Nation</t>
  </si>
  <si>
    <t>venture_capital;venture_capital;venture_capital;accelerator;venture_capital;venture_capital;corporate;accelerator</t>
  </si>
  <si>
    <t>smart cities;infrastructure services;analytics;camera surveillance;surveillance;hard tech;ai applications;core ai</t>
  </si>
  <si>
    <t>Netherlands;Amsterdam</t>
  </si>
  <si>
    <t>Ingeborg van Harten - Vogels;Libby Fox</t>
  </si>
  <si>
    <t>Ernst Van Niekerk (CEO,Co-Founder,Founder)</t>
  </si>
  <si>
    <t>LocalGlobe;Finch Capital;Entrée Capital;Gaston Aussems;Onno Bakker;Emma Phillips;Gradient Ventures</t>
  </si>
  <si>
    <t>venture_capital;venture_capital;venture_capital;angel;angel;angel;corporate_venture_fund,venture_capital</t>
  </si>
  <si>
    <t>11.42</t>
  </si>
  <si>
    <t>12.56</t>
  </si>
  <si>
    <t>payment orchestration</t>
  </si>
  <si>
    <t>Ketut Angga Yatmika</t>
  </si>
  <si>
    <t>Rohit Mulani (CEO,Founder);Norman Wanto (CTO,Co-Founder);Don Montanaro (Member of the Board of Directors);Victor de Leeuw (Board Observer);Don Montanaro (Member of the Board of Directors);David Grant (COO,Founder)</t>
  </si>
  <si>
    <t>Plug and Play;Y Combinator;Soma Capital;Taurus Ventures;Amand ventures;LocalGlobe;Social Leverage;Picus Capital;Velocity Capital Fintech Ventures;Beenext;Mitsubishi UFJ Financial Group;Kibo Ventures;Raptor Ventures;Harsh Sinha;Matt Robinson;Joel Yarbrough;Raptor Group;Carlos Gonzalez- Cadenas;Frank Strauss</t>
  </si>
  <si>
    <t>venture_capital;accelerator;venture_capital;venture_capital;venture_capital;venture_capital;venture_capital;venture_capital;venture_capital;venture_capital;corporate;venture_capital;venture_capital;angel;angel;angel;corporate;angel;angel</t>
  </si>
  <si>
    <t>22.65</t>
  </si>
  <si>
    <t>14.09</t>
  </si>
  <si>
    <t>neo brokers trading;yc s19</t>
  </si>
  <si>
    <t>Chitresh sharma</t>
  </si>
  <si>
    <t>Global Founders Capital;Par Equity;Scottish Enterprise Growth Investments;Green shores Capital;Mark Logan;Kima Ventures;LocalGlobe;QVentures;Wayra;Crowdcube;Scottish National Investment Bank;Q Capital;Rocket Internet;vowcurrency.com;Ronnie Somerville;David Farquhar;Ed Smith</t>
  </si>
  <si>
    <t>venture_capital;private_equity,venture_capital;venture_capital;venture_capital;angel;private_equity,venture_capital;venture_capital;family_office,venture_capital;corporate_venture_fund;crowdfunding;private_equity;venture_capital;corporate;corporate;angel;angel;angel</t>
  </si>
  <si>
    <t>10.87</t>
  </si>
  <si>
    <t>11.96</t>
  </si>
  <si>
    <t>crm;loyalty program;retail;sme</t>
  </si>
  <si>
    <t>Megan Colborne;James Leoni</t>
  </si>
  <si>
    <t>Jesse Shemen (CEO,Co-Founder);Jiameng Gao (CTO,Co-Founder);Christopher Wallis;Catherine Breslin;Michael Wayne (Strategic Advisor);Denise Xifara (Board Observer);James Creech (Advisor)</t>
  </si>
  <si>
    <t>BDMI;Mercuri;LocalGlobe;Sky;Entrepreneur First;Daijo;Sky Startup Investments Partnerships;Octopus Ventures;Innovate UK;Sands Capital Management</t>
  </si>
  <si>
    <t>corporate_venture_fund;venture_capital;venture_capital;corporate;venture_capital;investment fund;venture_capital;venture_capital;government;venture_capital</t>
  </si>
  <si>
    <t>30.59</t>
  </si>
  <si>
    <t>33.65</t>
  </si>
  <si>
    <t>speech recognition;speech to text;generative ai;genai applications;core ai</t>
  </si>
  <si>
    <t>Tom Mundy (Co-Founder,COO);Philip Mundy (Founder);Aman Ghei (Board Observer);Sophia Danielsson-Clayton</t>
  </si>
  <si>
    <t>Richard White (CEO,Co-Founder,President);Andrew Done (CTO);Ross Nicholls (Growth Manager);Markel Palmstierna (Director of Operations);William Reeve (CEO);Tom Glason (Chief Commercial Officer);Marvin Luksenberg (Head of Operations - Referencing);Donovan Frew (CTO);Dan Jones (Board Member,Investor);Ollie Harridge (Senior Developer)</t>
  </si>
  <si>
    <t>LocalGlobe;Global Founders Capital;Ribbit Capital;QED Investors;Walking Ventures;Finch Capital;Latitude;Oxx;Rocket Internet;Damien Lane;Highland Europe;Columbia Lake Partners;Dan Jones</t>
  </si>
  <si>
    <t>venture_capital;venture_capital;venture_capital;venture_capital;venture_capital;venture_capital;venture_capital;venture_capital;corporate;angel;venture_capital;venture_capital;angel</t>
  </si>
  <si>
    <t>63.84</t>
  </si>
  <si>
    <t>70.22</t>
  </si>
  <si>
    <t>32.4</t>
  </si>
  <si>
    <t>tenants;insurtech related</t>
  </si>
  <si>
    <t>Andrea Berchowitz;Kamran Adle (Board Member)</t>
  </si>
  <si>
    <t>Andrea Berchowitz (Co-Founder);Dr Rebecca Love (Co-Founder);Lisa Rodwell (Advisor)</t>
  </si>
  <si>
    <t>LocalGlobe;MMC Ventures;Andrea Zitna;Sophia Bendz;Matt Robinson;Simon Lambert;Octopus Ventures;Optum Ventures;Zinc.VC;Amino Collective</t>
  </si>
  <si>
    <t>venture_capital;venture_capital;angel;angel;angel;angel;venture_capital;corporate_venture_fund;accelerator;venture_capital</t>
  </si>
  <si>
    <t>woman founder;sustainable development goals;digital therapeutics;hard tech;femtech;menopause;tech for medical professionals;digital care;telemedicine</t>
  </si>
  <si>
    <t>Kshitij Gupta (CEO,Co-Founder);Sarvesh Dwivedi (Co-Founder);Aniket Behera (Co-Founder,COO);Chris Rohit Brendan (Product Manager)</t>
  </si>
  <si>
    <t>Accel;Strive;Matrix Partners India;Alpha Wave Incubation;LocalGlobe;Alpha Wave Global;Prateek Jogani</t>
  </si>
  <si>
    <t>private_equity,venture_capital;venture_capital;venture_capital;angel_fund;venture_capital;private_equity,venture_capital;angel</t>
  </si>
  <si>
    <t>22.27</t>
  </si>
  <si>
    <t>24.5</t>
  </si>
  <si>
    <t>Christian Luiten;Curtis Penning;Nico Veenman (Co-Founder)</t>
  </si>
  <si>
    <t>Mazdak Sanii (CEO,Co-Founder);Diogo Teles</t>
  </si>
  <si>
    <t>Alexis Bonillo;Carlos Gonzalez- Cadenas;Charlie Songhurst;Maurice Helfgott;Exor Ventures;Exor;Bessemer Venture Partners;LocalGlobe;Latitude;Motier Ventures;Prosus Ventures;Andre de Haes</t>
  </si>
  <si>
    <t>angel;angel;angel;angel;corporate_venture_fund;corporate;venture_capital;venture_capital;venture_capital;family_office,venture_capital;corporate_venture_fund,venture_capital;angel</t>
  </si>
  <si>
    <t>arts &amp; culture</t>
  </si>
  <si>
    <t>Scott Sage. (Board Member)</t>
  </si>
  <si>
    <t>Seif Lotfy (Co-Founder);Neil Jagdish Patel (CEO,Co-Founder);Gordon Allott (Co-Founder);Rodrigo Guzman;Landon Lewis (CTO)</t>
  </si>
  <si>
    <t>Fly Ventures;Crane Venture Partners;LocalGlobe;Nat Friedman;Adam Wiggins;Mango Capital;Peter Hart;Robin Vasan.</t>
  </si>
  <si>
    <t>venture_capital;venture_capital;venture_capital;angel;angel;venture_capital;angel;angel</t>
  </si>
  <si>
    <t>23.09</t>
  </si>
  <si>
    <t>25.4</t>
  </si>
  <si>
    <t>Megumi Ikeda (Board Observer);Matus Maar;Zihao Xu (Non Executive Director);Alanna</t>
  </si>
  <si>
    <t>Doron Meyassed (CEO,Co-Founder,Founder);Imran Arshed (Co-Founder,VP Engineering,Head of Technology);Iona Carter (Head of Brand);Graham Foulds (Head of Marketplace);Nina Fitton (Head of Product Innovation);Alice Hodder (New Host Manager);Iwan Bricker (Concierge);Robert Stanton (Front End Developer);Ergun Ozyurt (Consultant,Contractor - Senior Software Developer,Contractor - Senior Software Developer / Consultant);Aidan Bricker (Head of Partnerships);Will Smith (Co-Founder);Monica Guillen Tejada;Roy Blanga (Board Member)</t>
  </si>
  <si>
    <t>Christopher Spray;Jason Goodman;Troy Collins;Alex Chesterman;Alex Saint;Errol Damelin;LocalGlobe;Robin Klein;Wild Blue Cohort;Octopus Ventures;Business Growth Fund;Chris Hitchen;Talis Capital;Latitude;Hearst Ventures;Latitude;Saul Klein;Beringea;Crowdcube;Possible Ventures;Tech Nation;Possible Ventures;Robin Klein;2xN;Cacao Capital;Hearst;Fitch Ventures;Founderment;Karen McCormick;Jack Jenkins</t>
  </si>
  <si>
    <t>angel;angel;angel;angel;angel;angel;venture_capital;angel;venture_capital;venture_capital;private_equity,venture_capital;angel;venture_capital;corporate;corporate_venture_fund;venture_capital;angel;private_equity,venture_capital;crowdfunding;venture_capital;accelerator;venture_capital;angel;private_equity,venture_capital;investment fund;corporate;corporate_venture_fund;venture_capital;angel;angel</t>
  </si>
  <si>
    <t>72.74</t>
  </si>
  <si>
    <t>80.01</t>
  </si>
  <si>
    <t>20.91</t>
  </si>
  <si>
    <t>curation;vacation;travel;hosting;accommodation</t>
  </si>
  <si>
    <t>David Gabai (Co-Founder,COO);Tom Hayat (CEO,Co-Founder)</t>
  </si>
  <si>
    <t>LocalGlobe;Wilco;CapHorn;Serena;Bootstrap Europe</t>
  </si>
  <si>
    <t>venture_capital;accelerator;venture_capital;venture_capital;venture_capital</t>
  </si>
  <si>
    <t>33</t>
  </si>
  <si>
    <t>retail;hard tech;tech for business;radar de l'innovation</t>
  </si>
  <si>
    <t>Chris Hall;Chris Hall</t>
  </si>
  <si>
    <t>Adam Rimmer (CEO,Co-Founder);Ian Bartholomew (Director,CSO);Eddie Anderson (Non Executive Director)</t>
  </si>
  <si>
    <t>Insurtech Gateway;LocalGlobe;Pentech Ventures;Salica;Lloyd's lab;Buoyant Ventures;Tech Nation;PT1;MS&amp;AD Ventures;PT1;Munich Re Ventures;Global Brain Corporation;Sony Financial Ventures</t>
  </si>
  <si>
    <t>venture_capital;venture_capital;venture_capital;venture_capital;accelerator;venture_capital;accelerator;venture_capital;corporate_venture_fund;venture_capital;corporate_venture_fund;venture_capital;corporate_venture_fund</t>
  </si>
  <si>
    <t>16.16</t>
  </si>
  <si>
    <t>17.78</t>
  </si>
  <si>
    <t>parametric insurance;commercial insurance;flood management;sustainable development goals;house and property insurance;pandc insurance;climate risk;mga;climate tech;hard tech;water tech;water resource management;climate adaptation</t>
  </si>
  <si>
    <t>Israel;Bitzaron</t>
  </si>
  <si>
    <t>Avi Eyal (Director,Investor)</t>
  </si>
  <si>
    <t>Uri Haramati (CEO,Co-Founder);Uri Nativ (CPO,Co-Founder);Tal Bereznitskey (CTO,Co-Founder);Andy McLoughlin (Board Member,Investor);Rajiv Menon;Moran Weber;Eran Gilad (Board Observer)</t>
  </si>
  <si>
    <t>Uncork Capital;Entrée Capital;Global Founders Capital;Wing Venture Capital;Scopus Ventures;Tiger Global;LocalGlobe;Andy McLoughlin;Benedikt Körling;Avi Eyal;Derek Draper;Realm Capital Ventures</t>
  </si>
  <si>
    <t>venture_capital;venture_capital;venture_capital;venture_capital;venture_capital;private_equity,venture_capital;venture_capital;angel;angel;angel;angel;family_office,venture_capital</t>
  </si>
  <si>
    <t>cfo tech</t>
  </si>
  <si>
    <t>Duncan Clark (Co-Founder);Robin Houston (Co-Founder);Richard South (Head of Business Development);Duncan Clark (CEO,Co-Founder)</t>
  </si>
  <si>
    <t>LocalGlobe;Founder Collective;Founders Factory;Mercuri;Saul Klein;Emma Phillips;Canva</t>
  </si>
  <si>
    <t>venture_capital;venture_capital;accelerator;venture_capital;angel;angel;corporate</t>
  </si>
  <si>
    <t>visualization;analytics;data analytics</t>
  </si>
  <si>
    <t>Hussein Kanji (Board Observer)</t>
  </si>
  <si>
    <t>Pahini Pandya (Co-Founder);Pandu Raharja-Liu (Co-Founder)</t>
  </si>
  <si>
    <t>Entrepreneur First;LocalGlobe;Hoxton Ventures;Julia Hawkins;Creative Destruction Lab;Tech Nation;DigitalHealth.London Accelerator</t>
  </si>
  <si>
    <t>venture_capital;venture_capital;venture_capital;angel;accelerator;accelerator;accelerator</t>
  </si>
  <si>
    <t>oncology;woman founder;hard tech;medical diagnostics;techbio drug discovery;techbio;ai applications;core ai;digital pharma;biotechnology;ai drug discovery</t>
  </si>
  <si>
    <t>Scott Sage. (Board Member);Marketing 7b</t>
  </si>
  <si>
    <t>Philip Ashton (CEO,Founder);Matei Beremski (CPO,Founder);Dean Munslow (Advisor);David Hebel (Board Member)</t>
  </si>
  <si>
    <t>Crane Venture Partners;LocalGlobe;Plug and Play;Eight Roads Ventures;Maersk Growth;Acequia Capital;Martin Ericsson;Keith Robinson</t>
  </si>
  <si>
    <t>venture_capital;venture_capital;venture_capital;venture_capital;corporate_venture_fund,venture_capital;venture_capital;angel;angel</t>
  </si>
  <si>
    <t>18.55</t>
  </si>
  <si>
    <t>20.41</t>
  </si>
  <si>
    <t>15.45</t>
  </si>
  <si>
    <t>ai applications;core ai</t>
  </si>
  <si>
    <t>Peter Tratalos (Co-Founder,Head of Operations)</t>
  </si>
  <si>
    <t>Ashley Ramrachia (CEO,Co-Founder);Ahmed F. Haque (Advisor);Alex Stephany (Advisor);Katinka Harsanyi</t>
  </si>
  <si>
    <t>LocalGlobe;Emerge;Jan Lynn-Matern</t>
  </si>
  <si>
    <t>corporate learning;lifelong and consumer learning;b corp</t>
  </si>
  <si>
    <t>David Benigson;Lauren Stone;Simon Menashy (Director);Megumi Ikeda (Board Observer)</t>
  </si>
  <si>
    <t>David Benigson (CEO,Co-Founder);Miguel Martínez (Co-Founder / Head of Research);Luca Grulla (VP Engineering);Louis Cointepas (Customer Success,Head of Account Management,Head of Account Management and Customer Success);Brandon Mensinga (COO);Andy Black (Product Manager);Charlie Mayer (Head of Sales);Shyam Balu (Product,Product Owner,Design,Product &amp; Design);Rebecca-Monique Williams (Head of People);Reece Howe (Finance Director);Amberlie Denny (Head of Marketing);Sarah Wood (Non Executive Director);Archie Norman (Chairman of the Board);Chris Blundell (Board Member);Robyn McGirl (Head of Product);Alan Hudson (Non Executive Director);William Mcquillan (Board Member);Shan Drummond (Board Observer);Shann Biglione;Stephen Lucas (COO);Daniel Gaynor;Reece Howe;Alfie Dundas;Valts Zutis</t>
  </si>
  <si>
    <t>REV Venture Partners;LocalGlobe;Frontline Ventures;Hearst Ventures;MMC Ventures;Andy Phillipps;Jon Moulton;Jonathan Goodwin;Samos Investments;Mercuri;RELX;Kreos Capital;Redline Capital;Highland Europe;VentureFounders;Venture Founders;Tech Nation;Volution Ventures;Innovate UK;Abrdn</t>
  </si>
  <si>
    <t>corporate_venture_fund;venture_capital;venture_capital;corporate_venture_fund;venture_capital;angel;angel;angel;venture_capital;venture_capital;corporate;venture_capital;venture_capital;venture_capital;crowdfunding;crowdfunding;accelerator;venture_capital;government;advisor</t>
  </si>
  <si>
    <t>92.14</t>
  </si>
  <si>
    <t>101.35</t>
  </si>
  <si>
    <t>analytics;text analytics;business intelligence;business analytics;hard tech;market intelligence;ai applications;core ai</t>
  </si>
  <si>
    <t>Sim Shagaya (CEO,Founder);Tory Patterson (Board Member)</t>
  </si>
  <si>
    <t>TLcom Capital;Founder Collective;Owl Ventures;LocalGlobe;Tencent;Nielsen Ventures;2xN</t>
  </si>
  <si>
    <t>venture_capital;venture_capital;venture_capital;venture_capital;corporate;corporate_venture_fund;private_equity,venture_capital</t>
  </si>
  <si>
    <t>23.27</t>
  </si>
  <si>
    <t>25.6</t>
  </si>
  <si>
    <t>k-12;tutoring and homework;quizzes and gaming platforms;sustainable development goals</t>
  </si>
  <si>
    <t>Somalia</t>
  </si>
  <si>
    <t>Sid Yadav (CEO,Co-Founder)</t>
  </si>
  <si>
    <t>Ankur Nagpal;Dave Ambrose;Sahil Lavingia;Tiger Global;BoxGroup;Notation Capital;Terrence Rohan;LocalGlobe;Vibe Capital;Prototype Capital;The Todd &amp; Rahul Angel Fund;HubSpot Ventures;Remote First Capital;Josh Spear;Chris Lu;Chris Lu;Paul Yacoubian.;Scott Belsky;David Eckstein;Zach Sims;Andreas Klinger;Mathilde Collin;Brendon Burchard;Scott Belsky</t>
  </si>
  <si>
    <t>angel;angel;angel;private_equity,venture_capital;venture_capital;venture_capital;angel;venture_capital;corporate;angel_fund,venture_capital;angel_fund,venture_capital;corporate_venture_fund,venture_capital;venture_capital;angel;angel;angel;angel;angel;angel;angel;angel;angel;corporate;angel</t>
  </si>
  <si>
    <t>27.45</t>
  </si>
  <si>
    <t>30.2</t>
  </si>
  <si>
    <t>22.45</t>
  </si>
  <si>
    <t>Rob Keve (CEO,Co-Founder);Michael Bryzek (CTO,Co-Founder);Samantha Kent (VP,Customer Insights);Andrew Chen (SVP,Product Management);Cassie Wallace (Senior Product Manager);Michael Bryzek (CTO,Co-Founder);Ben Iofel;John Seung (Board Observer)</t>
  </si>
  <si>
    <t>Shan-Lyn Ma;Fung Capital;Bain Capital Ventures;Forerunner Ventures;Brian Lee;Alexandra Wilkis Wilson;American Express Ventures;New Enterprise Associates;Latitude;BoxGroup;Commerce.Innovated.;Global-e;LocalGlobe;BAM Ventures;Flat Capital;Formentera Capital</t>
  </si>
  <si>
    <t>angel;venture_capital;venture_capital;venture_capital;angel;angel;corporate_venture_fund;venture_capital;venture_capital;venture_capital;accelerator;corporate;venture_capital;venture_capital;venture_capital;venture_capital</t>
  </si>
  <si>
    <t>50.45</t>
  </si>
  <si>
    <t>55.5</t>
  </si>
  <si>
    <t>454.55</t>
  </si>
  <si>
    <t>supply chain management</t>
  </si>
  <si>
    <t>Alex Buttle (VP Growth,Founder);Georgia Stevenson (Board Observer);Wahab Ahmad</t>
  </si>
  <si>
    <t>Harry Jones (CPO,Co-Founder);Tom Leathes (CEO,Founder);Duncan Jennings (Board Member,Investor);Sian Keane (Advisor);James Hunter;Liza S.;Ryan Cormack;Jonas Simkus;Chris Underdown</t>
  </si>
  <si>
    <t>LocalGlobe;Marchmont ventures;Shakil Khan;Index Ventures;BMW i Ventures;Latitude;Unbound;ICONIQ Growth;Founder Collective;Alex Chesterman;Sarah Stebbins;Duncan Jennings;Will Griffith</t>
  </si>
  <si>
    <t>venture_capital;venture_capital;angel;venture_capital;corporate_venture_fund;venture_capital;venture_capital;private_equity;venture_capital;angel;angel;angel;angel</t>
  </si>
  <si>
    <t>246.89</t>
  </si>
  <si>
    <t>271.58</t>
  </si>
  <si>
    <t>172.73</t>
  </si>
  <si>
    <t>comparison;deal comparison;car purchasing;price comparison;verified unicorns and $1b exits;used vehicles;online car purchasing;circular economy</t>
  </si>
  <si>
    <t>Théophile Lambert;Clement Renault</t>
  </si>
  <si>
    <t>Theophile Lambert (Co-Founder);Clement Renault (CEO,Co-Founder);Clement Renault (CEO,Founder)</t>
  </si>
  <si>
    <t>Kima Ventures;LocalGlobe;Financière Saint James</t>
  </si>
  <si>
    <t>private_equity,venture_capital;venture_capital;family_office,venture_capital</t>
  </si>
  <si>
    <t>Francisco Ribeiro (Marketing);Rui Sales (Co-Founder,President);Krishna Visvanathan (Board Member)</t>
  </si>
  <si>
    <t>Ricardo Margalho (CEO,Co-Founder);Paulo Bajouco (CTO)</t>
  </si>
  <si>
    <t>LocalGlobe;Forestay Capital;Crane Venture Partners;IMPACT Accelerator;ESA BIC Nord France;ESA BIC PORTUGAL;Julio Casal</t>
  </si>
  <si>
    <t>venture_capital;venture_capital;venture_capital;accelerator;accelerator;accelerator;angel</t>
  </si>
  <si>
    <t>14.91</t>
  </si>
  <si>
    <t>16.4</t>
  </si>
  <si>
    <t>mechanical solutions;automotive;predictive analytics;space tech;esa bass;space tech for mobility;hard tech;esa bic;space downstream;esa;esa sme;fleet management</t>
  </si>
  <si>
    <t>Vince Cortese (Co-Founder)</t>
  </si>
  <si>
    <t>Elefund;Moonshots Capital;Next Coast Ventures;LocalGlobe;Signal Peak Ventures;Chad Hurley;Kevin Lin;Evan Fong known as VanossGaming;Casey Neistat;Craig Cummings.</t>
  </si>
  <si>
    <t>venture_capital;venture_capital;venture_capital;venture_capital;venture_capital;angel;angel;angel;angel;angel</t>
  </si>
  <si>
    <t>X.;Index Ventures;LocalGlobe</t>
  </si>
  <si>
    <t>corporate;venture_capital;venture_capital</t>
  </si>
  <si>
    <t>9.53</t>
  </si>
  <si>
    <t>10.48</t>
  </si>
  <si>
    <t>Etai Hochman (CTO,Founder);Roman Itskovich (Co-Founder,sales director,CRO,Founder);Rotem Iram (CEO,Founder);Shlomo Kramer (Founding Investor);Tilli Klisky (Co-Founder);Yoni Cheifetz (Director);Duncan Crystal</t>
  </si>
  <si>
    <t>Shlomo Kramer;Lightspeed Venture Partners;LocalGlobe;Keith Rabois;Yoni Cheifetz;ACrew Capital;Khosla Ventures;Munich Re Ventures;Qumra Capital;M12;Saul Klein;Icon Ventures;Glilot Capital Partners;ION Crossover Partners;Preeti Rathi;Latitude;Cerca Partners;Juan Manuel Fernández Lobato;Lior Litwak</t>
  </si>
  <si>
    <t>angel;venture_capital;venture_capital;angel;angel;venture_capital;venture_capital;corporate_venture_fund;venture_capital;corporate_venture_fund;angel;venture_capital;venture_capital;private_equity,venture_capital;angel;venture_capital;venture_capital;angel;angel</t>
  </si>
  <si>
    <t>265.45</t>
  </si>
  <si>
    <t>292</t>
  </si>
  <si>
    <t>risk management;cybersecurity;governance;challenger insurance;cyber insurance;pandc insurance;sme;commercial insurance;verified unicorns and $1b exits</t>
  </si>
  <si>
    <t>Yacine Ghalim (Board Member,Investor);Rebecca Hunt (Director);Adit Swarup (Board Member)</t>
  </si>
  <si>
    <t>Anton Soulier (CEO,Founder);Marc Menasé (Board Member,Investor);Félix Canto;Diego Vanegas;Marc Menase (Board Member,Investor);Antoine Martin (Private Investor)</t>
  </si>
  <si>
    <t>Heartcore Capital;LocalGlobe;Marc Menasé;Global Founders Capital;Kima Ventures;Xavier Niel;Battery Ventures;Founders Future;Eduardo Ronzano;Saul Klein;Octopus Ventures;Latitude;Rakuten;Financière Saint James;Crowdcube;Rakuten Capital;Thibaut Angevin;Marc Menase;Yacine Ghalim</t>
  </si>
  <si>
    <t>venture_capital;venture_capital;angel;venture_capital;private_equity,venture_capital;angel;private_equity,venture_capital;venture_capital;angel;angel;venture_capital;venture_capital;corporate;family_office,venture_capital;crowdfunding;corporate_venture_fund,venture_capital;angel;angel;angel</t>
  </si>
  <si>
    <t>45.52</t>
  </si>
  <si>
    <t>50.07</t>
  </si>
  <si>
    <t>Angel;Venture Capital;Crowdfunded</t>
  </si>
  <si>
    <t>dark kitchen</t>
  </si>
  <si>
    <t>Annie Dahan</t>
  </si>
  <si>
    <t>Mody Radashkovich (Co-Founder,COO);Oded Golan (CPO,Co-Founder);Oren Barzilai (CEO,Founder);Dovi Frances (Board Member,Investor);Chedva Kleinhandler;Offir Gutelzon</t>
  </si>
  <si>
    <t>Adam Neumann;AltaIR Capital;Battery Ventures;David Helgason;LocalGlobe;Group 11;Zeev Ventures;Icon Investments;Latitude;Greenfield Partners;Brayne;Ayal Itzkovitz;Alex Zhuravlev;Dovi Frances</t>
  </si>
  <si>
    <t>angel;venture_capital;private_equity,venture_capital;angel;venture_capital;venture_capital;venture_capital;venture_capital;venture_capital;venture_capital;corporate;angel;angel;angel</t>
  </si>
  <si>
    <t>76.45</t>
  </si>
  <si>
    <t>84.1</t>
  </si>
  <si>
    <t>consumer lending</t>
  </si>
  <si>
    <t>Elizabeth Smith;Louise Hughes (She/Her)</t>
  </si>
  <si>
    <t>Jacob Haddad (Co-Founder);Laurence Bargery (CTO,Co-Founder);Laurence Bargery (CTO,Co-Founder);Irina Elena Haivas (Board Member,Investor);Matt Scarisbrick;Irina Haivas (Board Member,Investor);Sean Scott;Adam Pike;Darren Jalink</t>
  </si>
  <si>
    <t>ANVIL PARTNERS LLP;Angels in MedCity;Entrepreneur First;Atomico;LocalGlobe;DigitalHealth.London Accelerator;Innovate UK;Julia Hawkins;Latitude;British Patient Capital;Trusted Insight;Encore Capital;Lakestar;Tech Nation;Transpose Platform;Irina Elena Haivas;Irina Haivas</t>
  </si>
  <si>
    <t>corporate_venture_fund;venture_capital;venture_capital;venture_capital;venture_capital;accelerator;government;angel;venture_capital;venture_capital;corporate;venture_capital;private_equity,venture_capital;accelerator;venture_capital;angel;angel</t>
  </si>
  <si>
    <t>43.56</t>
  </si>
  <si>
    <t>47.92</t>
  </si>
  <si>
    <t>physician support tools;health office tools;hard tech;tech for hospitals &amp; clinics;tech for medical professionals;tech for patients;telemedicine;health it</t>
  </si>
  <si>
    <t>Steve Farnsworth (Director);Liran Tancman (CEO,Co-Founder);Shlomi Boutnaru (CTO);Shlomi Boutnaru (CTO,Co-Founder)</t>
  </si>
  <si>
    <t>Kindred Capital;LocalGlobe;Ron Zuckerman;Samsung Next;Guggenheim Investments;Jerusalem Venture Partners</t>
  </si>
  <si>
    <t>venture_capital;venture_capital;angel;corporate_venture_fund;venture_capital;venture_capital</t>
  </si>
  <si>
    <t>34.55</t>
  </si>
  <si>
    <t>38.01</t>
  </si>
  <si>
    <t>cloud security;cybersecurity</t>
  </si>
  <si>
    <t>Nadav Lidor (CEO,Co-Founder);Angus Davis (Director,Investor)</t>
  </si>
  <si>
    <t>Y Combinator;BoxGroup;Abstract Ventures;LocalGlobe;Operator Partners;Commerce Ventures;SV Angel;Foundation Capital;Brex;Collide Capital;Chang Corporation;Matt Robinson;Angus Davis</t>
  </si>
  <si>
    <t>accelerator;venture_capital;venture_capital;venture_capital;venture_capital;venture_capital;venture_capital;venture_capital;corporate;venture_capital;angel_fund,venture_capital;angel;angel</t>
  </si>
  <si>
    <t>4.46</t>
  </si>
  <si>
    <t>api;yc w20;woman founder</t>
  </si>
  <si>
    <t>Uli Hegge</t>
  </si>
  <si>
    <t>Danvers Baillieu (COO);Andrew Slack (Software Engineer);Douglas Weltman (Operations);Stuart Colman (Sales);Danvers Baillieu (President)</t>
  </si>
  <si>
    <t>Mike Chalfen;Roger Ehrenberg;Mark Suster;LocalGlobe;Upfront Ventures;IA Ventures;Saul Klein;Chrysalis Investments</t>
  </si>
  <si>
    <t>angel;angel;angel;venture_capital;venture_capital;venture_capital;angel;investment fund</t>
  </si>
  <si>
    <t>80.09</t>
  </si>
  <si>
    <t>88.1</t>
  </si>
  <si>
    <t>cybersecurity;privacy protection;privacy-enhancing technologies</t>
  </si>
  <si>
    <t>Lee McNeil;Lee McNeil (Co-Founder);Bahbak Miremadi (CEO,Co-Founder);Connell Locke (CTO,Co-Founder);Charlotte Bruce (President)</t>
  </si>
  <si>
    <t>First Minute Capital;LocalGlobe;Push Ventures;Seedcamp;Speedinvest;Entrée Capital;Manta Ray Ventures;General Catalyst Partners;Novastar Ventures;Innovate UK;Arnaud Bakker</t>
  </si>
  <si>
    <t>venture_capital;venture_capital;venture_capital;venture_capital;venture_capital;venture_capital;venture_capital;venture_capital;venture_capital;government;angel</t>
  </si>
  <si>
    <t>19.69</t>
  </si>
  <si>
    <t>21.66</t>
  </si>
  <si>
    <t>physician support tools;health office tools;hard tech;tech for hospitals &amp; clinics;tech for medical professionals;medical practice management;health it</t>
  </si>
  <si>
    <t>Sid Conklin (COO/CTO);Ryan Leslie (CEO,Founder);Florian Erlemann;Bojan Babic (CTO)</t>
  </si>
  <si>
    <t>LocalGlobe;Ben Horowitz;betaworks;RPM Ventures;Fyrfly Venture Partners;Runway Venture Partners;The Yard Ventures;Transmedia Capital;Don Katz;Andrew Boszhardt, Jr.;MOOR Capital;Edward Lando;HOF Capital;Wei Guo;Gelt Venture Capital;Betaworks Ventures;Brightly Ventures;Sap.io;Astralabs;Newchip;Alumni Ventures;Gregory Wiel</t>
  </si>
  <si>
    <t>venture_capital;angel;venture_capital;venture_capital;venture_capital;venture_capital;venture_capital;venture_capital;angel;angel;venture_capital;angel;private_equity,venture_capital;angel;venture_capital;venture_capital;venture_capital;corporate_venture_fund,incubator;accelerator;accelerator;venture_capital;angel</t>
  </si>
  <si>
    <t>crm;retail;text analytics</t>
  </si>
  <si>
    <t>United States;Los Angeles</t>
  </si>
  <si>
    <t>Paul Murphy (Co-Founder);Alessandra knight (Co-Founder);Jordan Simkin (Co-Founder);Tomás Pérez (CTO,Co-Founder)</t>
  </si>
  <si>
    <t>Speedinvest;LocalGlobe;Alex Chung;Fritz Lanman;Matt Hackett;Mandeep Singh;West Quad Ventures;Foreword;Kima Ventures;Charles Delingpole;Eric Min;Marc Bhargava;Leonard Picardo;Martin Gould;Mike Mignano;Matt Robinson;Anthony Eskinazi;Edward Zimmerman;Jason Davis;Ian Hogarth;FKTRY;Al Giles;Scott Wood;betaworks;Ivailo Jordanov;Misha Gopaul;Roberta Lucca;Alex Macdonald;Will Neale;Alex Macdonald</t>
  </si>
  <si>
    <t>venture_capital;venture_capital;angel;angel;angel;angel;investment fund;corporate;private_equity,venture_capital;angel;angel;angel;angel;angel;angel;angel;angel;angel;angel;angel;corporate;angel;angel;venture_capital;angel;angel;angel;angel;angel;angel</t>
  </si>
  <si>
    <t>productivity tools</t>
  </si>
  <si>
    <t>Philippe Botteri;Golden Cydia (CEO at Golden Cydia);Daniel Tunkelang (Consultant);Victor Friquet</t>
  </si>
  <si>
    <t>Nicolas Dessaigne (CEO,Co-Founder,Member of the Board of Directors);Gaetan Gachet;Julien Lemoine (CTO,Co-Founder);Maxime Salomon (Marketing);Sylvain Utard (Developer);Kevin Granger (UI-UX Designer);Will Paulus (Head of US Sales);Alexandre Stanislawski (Software Engineer,R&amp;D Engineer,InstantSearch,R&amp;D engineer / InstantSearch);Jeremy Ben Sadoun (Director of Enterprise Sales);Sandy Kwon (Business Operations Manager);Alexandre COLLIN (Customer Solutions Engineer);Gabriel Dillon (Product Specialist);Jean-Edern Lorillon (Product Specialist);Guillaume Duvaux (Business Development,Global Sales,Global Sales &amp; Business Development);Olivier Poissonnier (CFO);Maxime Locqueville (Full-Stack Engineer);Adam Surak (DevOps Engineer);Nicolas Baissas (Product Manager);Josh Dzielak (Developer Advocate);Gadi Shamia (Board Advisor);Emilio Turco;Alain Mady-Fetherstone (Shareholder);Alexandra Anghel (Director);Bernadette Nixon (Board Member,CEO);Lucia Kubinska;Ciprian Borodescu;Alex Roubinet;Sarah Nell-Rodriquez;Ben Hinchley;Robin Smith;Maxime Berthelot.;Carlton Baab (Board Member);Rasit Abay;Jalin Somaiya;Becca Kutmanova, CPA;Kfir Shay</t>
  </si>
  <si>
    <t>Index Ventures;Alven;Point Nine;Accel;Lead Edge Capital;Kevin Rose;Ilya Sukhar;Solomon Hykes;500 Global;LocalGlobe;Storm Ventures;Acequia Capital;Y Combinator;Anshu Sharma;Zillionize;Erik Swan;SAAStr Fund;Des Traynor;Clark Valberg;Jyoti Bansal;Thibaud Elziere;Aglaé Ventures;Salesforce Ventures;SaaStr;Initialized Capital;Lone Pine Capital;Fidelity Investments;Steadfast Financial Capital;Glynn Capital Management;Twilio;DAG Ventures;World Innovation Lab;Techmind VC;Revaia;François Dorléans;Twilio Fund;Blue Owl Capital;Anshu Sharma;Anne-charlotte philbert;Sylvain Zimmer;Robin Haak;Anshu Sharma;Sangeen Zeb;Moisey Uretsky;Martin Mignot;Jason Lemkin</t>
  </si>
  <si>
    <t>venture_capital;venture_capital;venture_capital;private_equity,venture_capital;venture_capital;angel;angel;angel;venture_capital;venture_capital;venture_capital;venture_capital;accelerator;angel;venture_capital;angel;venture_capital;angel;angel;angel;angel;corporate_venture_fund,venture_capital;corporate_venture_fund;corporate;venture_capital;advisor,private_equity;investment fund;venture_capital;venture_capital;corporate;venture_capital;venture_capital;venture_capital;venture_capital;angel;corporate_venture_fund;corporate;angel;angel;angel;angel;angel;angel;angel;angel;angel</t>
  </si>
  <si>
    <t>303.56</t>
  </si>
  <si>
    <t>333.92</t>
  </si>
  <si>
    <t>developer tools;generative ai;verified unicorns and $1b exits;mobile technologies;vivatech2019;hard tech;cloud computing;genai model maker;genai applications;core ai;yc w14;ai model layer</t>
  </si>
  <si>
    <t>Yarden Holzer;Grady Berk;Ceki Salem (Consultant);Alex Thiang</t>
  </si>
  <si>
    <t>Eido Gal (CEO,Cofounder + CEO);Maya Hagoel (Head of Business Development);Dan Moshkovich (Marketing Director);Assaf Feldman (CTO,Co-Founder,Founder);Eyal Kishon (Member of the Board of Directors);Shai Peretz (President);Mark G.. (Founding Investor);Razi Hershenhoren (Senior Product Manager);Alexander Berezovsky. (Software Architect);Rebecca Lehman;Amy Bao Han Walker</t>
  </si>
  <si>
    <t>Formation 8;Entrée Capital;Founder Collective;Genesis Partners;NTT DOCOMO Ventures;Qumra Capital;LocalGlobe;C4 Ventures;Capital One Ventures;Pitango Venture Capital;The Phoenix Company;T5 Capital;Groupe Arnault;General Atlantic;Aglaé Ventures;Saul Klein;Lafayette Plug and Play;Union Tech Ventures;Plug and Play;Phoenix Insurance Company;Kreos Capital;Avi Eyal</t>
  </si>
  <si>
    <t>venture_capital;venture_capital;venture_capital;venture_capital;corporate_venture_fund,venture_capital;venture_capital;venture_capital;venture_capital;corporate_venture_fund;venture_capital;corporate;venture_capital;investment fund;private_equity;corporate_venture_fund,venture_capital;angel;accelerator;venture_capital;venture_capital;corporate;venture_capital;angel</t>
  </si>
  <si>
    <t>207.91</t>
  </si>
  <si>
    <t>228.7</t>
  </si>
  <si>
    <t>380</t>
  </si>
  <si>
    <t>online security;verification;point of sale;behavior analytics;risk management;fraud detection;cybersecurity;fraud management;verified unicorns and $1b exits;from $1b exit to zebra;ai applications;core ai</t>
  </si>
  <si>
    <t>Simon Williams</t>
  </si>
  <si>
    <t>Jonathan Galore (Board Member);Oli West (content manager,Brand,Brand &amp; Content Manager);Jonny Wildey (Software Developer);Todd Zino (CTO);Philip Kelvin (CFO);Beau Allison;Ina Vaduvescu</t>
  </si>
  <si>
    <t>LocalGlobe;Seedcamp;Zoopla;Ian Hogarth;Ed Wray;Jalin Somaiya;Finch Capital;Peter Brodnicki;Goldman Sachs;Propel Venture Partners;Pi Labs;Rabo Frontier Ventures;Renaissance Capital Partners;Better Mortgage;Tech Nation;Orange Growth Capital</t>
  </si>
  <si>
    <t>venture_capital;venture_capital;corporate;angel;angel;angel;venture_capital;angel;venture_capital;venture_capital;venture_capital;corporate_venture_fund;private_equity;corporate;accelerator;venture_capital</t>
  </si>
  <si>
    <t>31.79</t>
  </si>
  <si>
    <t>34.97</t>
  </si>
  <si>
    <t>brokerage;freelancers;trading;direct-to-consumer;personal finance;insurtech related</t>
  </si>
  <si>
    <t>Sean Mooney</t>
  </si>
  <si>
    <t>Pierre Touzeau (Co-Founder);Cyril Agosta (Co-Founder,Tech lead);Jean Canzoneri (Investor,Shareholder);Thomas Hernandez (CTO,Founder);Robin Bonduelle (CEO,Founder);Jonathan Userovici (Director)</t>
  </si>
  <si>
    <t>LocalGlobe;Mathilde Collin;Tony Jamous;Aadil Mamujee;Emma Phillips;Gonzalo Manrique;Gonzalo Manrique;Emblem VC;Matt Robinson;Jean Canzoneri;Ahmed M;Anh-Tho Degroote;Bénédicte de Raphélis Soissan;Nick Hernandez;Alexandre Berriche</t>
  </si>
  <si>
    <t>venture_capital;angel;angel;angel;angel;angel;angel;venture_capital;angel;angel;angel;angel;angel;angel;angel</t>
  </si>
  <si>
    <t>team collaboration;ai applications;productivity tools</t>
  </si>
  <si>
    <t>Roy Tuvey (President)</t>
  </si>
  <si>
    <t>Alex Ferrara;Adam Fisher;Erez Ofer (Board Member);Stijn Paumen (VP Business Development);Jim Walker (VP Global Operations);John Edwards (CTO);Ben Oxnam (COO);Santiago Torres (Sales Engineering Manager SEMEA);Michael Covington (VP of Product);Matt Vlasach (Director of Product);Garry Scott (VP of Sales);Gerric Chaplin (Lead Systems Engineer);Ivan Foreman (VP of Sales,EMEA);Mehul Vora (Manager Pre-sales);David Garghan (Recruitment Manager);Joel Windels (VP Marketing);Mark Flanders (Director of finance);Mike Campin (VP of Engineering);Ren Diao (Director)</t>
  </si>
  <si>
    <t>Bessemer Venture Partners;83North;LocalGlobe;14W;Index Ventures;Greylock Partners;Simon Murdoch;Sapphire Ventures;Jamf</t>
  </si>
  <si>
    <t>venture_capital;venture_capital;venture_capital;venture_capital;venture_capital;venture_capital;angel;venture_capital;corporate</t>
  </si>
  <si>
    <t>48.24</t>
  </si>
  <si>
    <t>53.06</t>
  </si>
  <si>
    <t>363.64</t>
  </si>
  <si>
    <t>optimization;analytics;risk management;telecommunications;techscale200</t>
  </si>
  <si>
    <t>Alex Hersham (CEO,Founder);Micah Scharff</t>
  </si>
  <si>
    <t>Richard Fattal (Co-Founder);Buse Balkır (Operations Coordinator);Patrick Beitel;Shan Drummond;John Urban (Strategic Advisor);Dan Jones (Investor,Advisor)</t>
  </si>
  <si>
    <t>LocalGlobe;Samos Investments;Picus Capital;HV Capital;Tom Stafford;Pentland Brands;Yttrium;Emma Phillips;Initial Capital;Tech Nation;Loric Ventures;Jigsaw VC;Ricardo Schäfer;Vanessa Pinter;Dan Smith;Alvaro Álvarez del Río;Dan Jones;Elliot Conway;Mato Peric</t>
  </si>
  <si>
    <t>venture_capital;venture_capital;venture_capital;venture_capital;angel;corporate;private_equity,venture_capital;angel;venture_capital;accelerator;venture_capital;private_equity,venture_capital;angel;angel;angel;angel;angel;angel;angel</t>
  </si>
  <si>
    <t>58.64</t>
  </si>
  <si>
    <t>64.5</t>
  </si>
  <si>
    <t>analytics;freight;supply chain management;truck;shipping;logistics tech;freight forwarding;industrial technology;manufacturing tech;logistics intermediary;b2b online marketplace;manufacturing;bluetech;shipping and ports</t>
  </si>
  <si>
    <t>María José;Louis Bô (Board Member);Louis Bô (Board Member)</t>
  </si>
  <si>
    <t>Samuel Fuentes (CTO,Co-Founder);Inigo juantegui (CEO,Co-Founder);inigo juantegui (CEO,Co-Founder);Antonio Lu (Co-Founder,Founder);Benjamin Hansz (Chief Revenue Officer);Rika Christanto (CFO,Co-Founder,COO,Founder);Samuel Fuentes (CTO,Co-Founder);Inigo Juantegui (CEO,Co-Founder);Cesar Wandas;Adam S. Lasri (Board Observer);Jose Lezáun Ayerra;Lupo Westerhuis (Director)</t>
  </si>
  <si>
    <t>Samaipata;LocalGlobe;Point Nine;Atomico;Eurazeo;TotalEnergies Carbon Neutrality Ventures;Cathay Innovation;GP Bullhound;Acurio Ventures;42CAP;La Famiglia;Climate Investment;Cathay Capital;Intelectium;Endeavor Catalyst;Didac Lee;Salica;BloombergNEF;Thomas Wilke;Vincent Rosso</t>
  </si>
  <si>
    <t>venture_capital;venture_capital;venture_capital;venture_capital;private_equity,venture_capital;corporate_venture_fund;venture_capital;advisor,private_equity,venture_capital;venture_capital;venture_capital;venture_capital;venture_capital;private_equity;accelerator;venture_capital;angel;venture_capital;corporate;angel;angel</t>
  </si>
  <si>
    <t>52.5</t>
  </si>
  <si>
    <t>57.75</t>
  </si>
  <si>
    <t>truck;b2b online marketplace;freight;shipping;woman founder;sustainable development goals;logistics tech;logistics intermediary;broadband;industrial technology;climate tech;hard tech;shipping marketplace;supply chain management;logistics</t>
  </si>
  <si>
    <t>Malcolm Ferguson (Non Executive Director)</t>
  </si>
  <si>
    <t>Tom Lovett;Rafe Offer;Aykut Ibrisim (Ambassador);Rafe Offer (CEO,Co-Founder,Executive Chair);Kicky Lertpimonchai;Rastiningdyah T. Sryantoro (Co-Founder);Matt Walters (Director);Natasha A;Glenn Luck;Jonny Douglas;Mike Ligon;Karim Saleh (Director);Scott Tobin (Board Member);Shiran Shalev (Board Observer);Cristian Frigo (Director);Ray Melencio</t>
  </si>
  <si>
    <t>LocalGlobe;Octopus Ventures;Index Ventures;Battery Ventures;Union Square Ventures;Virgin Group;Saul Klein;Pillar VC;Krishna Visvanathan;Alliott Cole;Roy Oron;Aaron Rinberg;Richard Fearn;Raj Ramanandi;Max Niederhofer;Max Niederhofer</t>
  </si>
  <si>
    <t>venture_capital;venture_capital;venture_capital;private_equity,venture_capital;venture_capital;corporate;angel;venture_capital;angel;angel;angel;angel;angel;angel;angel;angel</t>
  </si>
  <si>
    <t>45.89</t>
  </si>
  <si>
    <t>10.63</t>
  </si>
  <si>
    <t>entertainment;woman founder;concerts;hosting;accommodation;content management;music;live events</t>
  </si>
  <si>
    <t>Alfonso de la Nuez (Board Member)</t>
  </si>
  <si>
    <t>Point Nine;LocalGlobe;Kibo Ventures;Techstars;Social Capital;TheVentureCity;UserZoom;Faber;Calm Fund;Enjoy The Work</t>
  </si>
  <si>
    <t>venture_capital;venture_capital;venture_capital;accelerator;venture_capital;venture_capital;corporate;venture_capital;venture_capital;investment fund</t>
  </si>
  <si>
    <t>2.22</t>
  </si>
  <si>
    <t>product research;woman founder</t>
  </si>
  <si>
    <t>Christoph Schuh (Board Member,Investor);Remus brett (Advisor);Vishal Gaglani (Board Member)</t>
  </si>
  <si>
    <t>Tugce Bulut (CEO,Founder);Simon Costello (Angel);Georgia Costello;Ed Singleton;Oliver May (Co-Founder,CCO);Peter Nixey (Technical Partner);Lucia Kritzinger (CEO);Dominic Dawes;Tugce Bulut (CEO,Founder);Ricardo Ramos;Omid Ashtari (Director,Investor)</t>
  </si>
  <si>
    <t>LocalGlobe;Octopus Ventures;Atomico;Business Growth Fund;Lakestar;Mercuri;Tempocap;Plug and Play;Seligman Private Equity Select;Tech Nation;Katie Marrache;JamJar Investments;Triple Point Ventures;Sofia Hmich;Omid Ashtari;Christoph Schuh</t>
  </si>
  <si>
    <t>venture_capital;venture_capital;venture_capital;private_equity,venture_capital;private_equity,venture_capital;venture_capital;venture_capital;venture_capital;private_equity,venture_capital;accelerator;angel;venture_capital;venture_capital;angel;angel;angel</t>
  </si>
  <si>
    <t>51.14</t>
  </si>
  <si>
    <t>56.25</t>
  </si>
  <si>
    <t>space tech for smart cities;woman founder;analytics;verification;geopositioning;space tech;data analytics;techscale200;retail;tea;space tech for mobility;net promoter score;space downstream;market intelligence;generative ai;genai model maker;genai applications;core ai;ai model layer</t>
  </si>
  <si>
    <t>Sai Lakshmi (CEO,Co-Founder);Stephen Bourke (Co-Founder,Co-founder and CXO);Alistair Murrary (Clinical Director);Benoit Machefer (CEO)</t>
  </si>
  <si>
    <t>LocalGlobe;Global Founders Capital;Oliver Samwer;White Star Capital;MMC Ventures;McKesson Europe;Salica;Public.io;Blossom Capital;Tech Nation;G4A;Dominic Perks</t>
  </si>
  <si>
    <t>venture_capital;venture_capital;angel;venture_capital;venture_capital;corporate;venture_capital;venture_capital;venture_capital;accelerator;corporate_venture_fund;angel</t>
  </si>
  <si>
    <t>10.56</t>
  </si>
  <si>
    <t>11.62</t>
  </si>
  <si>
    <t>pharmacy;personal health;sustainable development goals;hard tech;biotechnology</t>
  </si>
  <si>
    <t>Brian Tochman (Board Member)</t>
  </si>
  <si>
    <t>URBAN-X;MetaProp;LocalGlobe;Khosla Ventures;Third Sphere;Trust Ventures;Tekfen Ventures;I2BF Global Ventures;Future Labs;WND Ventures;ACRE;Moderne Ventures;Urban Future Lab;Industrious Ventures;RElab;Moderne Passport;Kris Kemeny</t>
  </si>
  <si>
    <t>accelerator;venture_capital;venture_capital;venture_capital;venture_capital;venture_capital;corporate_venture_fund;venture_capital;accelerator;venture_capital;venture_capital;venture_capital;venture_capital;venture_capital;accelerator;corporate;angel</t>
  </si>
  <si>
    <t>12.5</t>
  </si>
  <si>
    <t>may/2018</t>
  </si>
  <si>
    <t>verification;sustainable development goals;hard tech;core ai;ai applications</t>
  </si>
  <si>
    <t>Nic Rebne (COO,CogBooks USA);Kenny Ewan (CEO,Founder);Teresa Nekesa (Africa Programme Manager);Jamila Abass (Country Manager,Kenya);Amy Barthorpe (Business Development,Operations Manager,Business Development and Operations Manager);Adam Neilson (CTO);Fhiwa Ndou (Country Manager,Uganda);Claudine Adeyemi (Legal Counsel);Francisco Carvalho Araújo (Senior Product Manager);Claire Bénard</t>
  </si>
  <si>
    <t>LocalGlobe;True Ventures;AgFunder;June Fund;Innovate UK;Audrey Capital;Octopus Ventures;Rabo Frontier Ventures;Sure Valley Ventures;Rodrigo Sepúlveda Schulz;Wayra;Accelerated Digital Ventures - ADV;Bryan Meehan;Niklas Zennström;Digital Ventures;Skype;Matt Mullenweg;Norrsken VC</t>
  </si>
  <si>
    <t>venture_capital;venture_capital;venture_capital;venture_capital;government;angel_fund;venture_capital;corporate_venture_fund;venture_capital;angel;corporate_venture_fund;venture_capital;angel;angel;corporate;corporate;angel;venture_capital</t>
  </si>
  <si>
    <t>28.39</t>
  </si>
  <si>
    <t>31.23</t>
  </si>
  <si>
    <t>b2b online marketplace;sustainable development goals;peer-to-peer;hard tech;farming;woman founder</t>
  </si>
  <si>
    <t>Sten Saar (CEO,Co-Founder,COO);Taavet Hinrikus (Board Member);Mélanie Merlet;ophelia brown. (Advisor);Steven Rohof</t>
  </si>
  <si>
    <t>Harry Franks (CEO,Co-Founder,CCO);Stuart Kelly (CTO,Co-Founder,Principal Engineer);Joel Cutler (Board Member);Mark Joseph;Nick Ierodiaconou;Rob Moffat (Director);Vicky Yuen van de Vorstenbosch (Director);Kofi Barnes (Director);Ben Kaminski (Board Member,Investor);Katherine Stennett;Collette N;Mariana Lucia Marquez Pcc;Toby Moore (Advisor);Tom Maton;Will Kingston;Carlos Abreu;Gonçalo Farinha</t>
  </si>
  <si>
    <t>Balderton Capital;LocalGlobe;Andy Phillips;Target Global;Isfield Investments;Taavet Hinrikus;DST Global;General Catalyst Partners;Latitude;Saul Klein;Tech Nation;Socii Capital;Annox Capital;Aviva;Latitude Ventures;PV Seed Fund;TriplePoint Capital;Start Ventures;Mark Ransford;Ben Kaminski;Tom Stafford;Latitude</t>
  </si>
  <si>
    <t>venture_capital;venture_capital;angel;venture_capital;venture_capital;angel;private_equity,venture_capital;venture_capital;corporate;angel;accelerator;venture_capital;venture_capital;corporate;investment fund;venture_capital;venture_capital;venture_capital;angel;angel;angel;venture_capital</t>
  </si>
  <si>
    <t>190.84</t>
  </si>
  <si>
    <t>209.92</t>
  </si>
  <si>
    <t>challenger insurance;verified unicorns and $1b exits;vehicle insurance;pandc insurance;sme;gig economy;commercial insurance;ai applications;core ai;startup estonia</t>
  </si>
  <si>
    <t>Simon Levene (Board Member,Investor)</t>
  </si>
  <si>
    <t>Shmulik Albo (Creative Director);Sagi Bashari (Senior Web Developer);Roger Bell (VP Product Management);Yuval Ben Galim (Chief Operation Officer);Gal Cohen (Chief Scientist);Caroline Cohen (Manager,PR);Chris Shearer Cooper (Genealogy Architect);Eran Dvey-Aharon (Back end Team Leader);Mario F. Ruckh (Director of Marketing);Adam Fisher (Director);Uri Gonen (VP of Product Management);Daniel Horowitz (Chief Genealogist,Translation Manager);Gilad Japhet (CEO);Sara Japhet (Advisory Board member);Smadar Levi (CFO);Ran Michnowski (Head of IT &amp; QA);Ran Peled (Chief Architect);Aviv Raiz;Yuval Rakavy (Board Member);Nir Sharony (VP Partnerships);Sueli Tolub (VP R&amp;D);Russ Wilding (Chief Content Officer);Aviram Levi (Chief Marketing Officer);Ofir Sharony (Back-End Tech Lead);Ofer Shoshan;Ran Oren;Nir Sharony;Dan Mano</t>
  </si>
  <si>
    <t>Accel;Index Ventures;Bessemer Venture Partners;Yuval Rakavy;Mosaic Ventures;Aviv Raiz;LocalGlobe;Francisco Partners;NFX;Vintage Investment Partners;Israel Secondary Fund - ISF;Gigi Levi;Gigi Levy-Weiss;Simon Levene</t>
  </si>
  <si>
    <t>private_equity,venture_capital;venture_capital;venture_capital;angel;venture_capital;angel;venture_capital;private_equity;venture_capital;venture_capital;private_equity,venture_capital;angel;angel;angel</t>
  </si>
  <si>
    <t>44.55</t>
  </si>
  <si>
    <t>49.01</t>
  </si>
  <si>
    <t>545.45</t>
  </si>
  <si>
    <t>dna;biotechnology;matchmaking;genome engineering;lifestyle;content management;genetics;hard tech;content;testing;tech for patients</t>
  </si>
  <si>
    <t>Christelle Arquie (CMO);Lucie (Intern);Fernando;Benjamin Deplus (Board Member)</t>
  </si>
  <si>
    <t>Pierre Dutaret (CEO,Co-Founder);Pierre-Antoine Glandier (CTO,CPO,Co-Founder);Jeremy Attuil (Co-Founder,COO);Omar Aoufi (Founder)</t>
  </si>
  <si>
    <t>European Innovation Council;LocalGlobe;Wilco;DST Global;Serena;Harsh Sinha;Roosh Ventures;Breega;Gary Turner;Bpifrance</t>
  </si>
  <si>
    <t>government;venture_capital;accelerator;private_equity,venture_capital;venture_capital;angel;venture_capital;venture_capital;angel;venture_capital,sovereign_wealth_fund</t>
  </si>
  <si>
    <t>26.05</t>
  </si>
  <si>
    <t>28.66</t>
  </si>
  <si>
    <t>invoicing;accounting;billing;cfo tech;horizon europe;tech for business;radar de l'innovation</t>
  </si>
  <si>
    <t>shantha shanmugalingam;Will MacNamara</t>
  </si>
  <si>
    <t>Jack Armitage (Developer);Teresa Bianchi (Product Manager);Roland Lamb (CEO,Co-Founder);Nick Trimble (Developer);Ted Wood (Technical Project Manager);Ben Supper (Head of Research);Corey Harrower (CPO,Co-Founder,COO);Gareth Mills (Head of Manufacturing Operations);Gregg Stein (Head of Global Sales);Evan O'Brien (Head of Artist Relations);Jean-Baptiste Thiebaut (Partnerships,Director of Developer Products and Partnerships,Director of Developer Products);Stephen Hempton (Product Manager);Sarah Yule (Head of Sales Partnerships &amp; Engagements,Head of Sales Partnerships,Engagements);Pharrell Williams (Chief Creative Officer);Tahmima Anam (Head of Strategic Initiatives);Jordan Rudess (Head of Music Experience);Alex Kolundzija (Head of Web Platforms);Julian Storer (Head of Software Architecture);Edvar Heylen (Head of Finance,Business Analytics,Head of Finance and Business Analytics);Dan Weingartner (Customer Support Manager);Chesney Jefferson;Henrik Lorensen;Peter Read (Advisor);Sarah Yule (Director);Daniel Siden (Director);Tara Louise Reddy;Tim Roberts</t>
  </si>
  <si>
    <t>Index Ventures;Balderton Capital;Horizons Ventures;FirstMark Capital;Founders Fund;Foundry;Universal Music Group;LocalGlobe;Pharrell Williams;Kreos Capital;Business Growth Fund;Sony Innovation Fund;Avala Capital;Kickstarter;Tech Nation;Rytis Vitkauskas;Costantino Mariella</t>
  </si>
  <si>
    <t>venture_capital;venture_capital;private_equity,venture_capital;venture_capital;venture_capital;venture_capital;corporate;venture_capital;angel;venture_capital;private_equity,venture_capital;corporate_venture_fund;venture_capital;crowdfunding;accelerator;angel;angel</t>
  </si>
  <si>
    <t>40.4</t>
  </si>
  <si>
    <t>44.44</t>
  </si>
  <si>
    <t>music;musical instruments;hard tech;horizon europe</t>
  </si>
  <si>
    <t>Hector Vidal;Edoardo Del Bino (CEO,Founder)</t>
  </si>
  <si>
    <t>Riccardo Pozzoli (Private Investor);Edoardo Del Bino (Founder);Daryl Rodrigo (CTO)</t>
  </si>
  <si>
    <t>Cherry Ventures;LocalGlobe;Roy Blanga;Luca Ascani</t>
  </si>
  <si>
    <t>venture_capital;venture_capital;angel;angel</t>
  </si>
  <si>
    <t>Naomi Shah (CEO,Founder)</t>
  </si>
  <si>
    <t>Union Square Ventures;Advancit Capital;Lerer Hippeau;LocalGlobe;Newark Venture Partners;TechNexus</t>
  </si>
  <si>
    <t>venture_capital;venture_capital;venture_capital;venture_capital;venture_capital;venture_capital</t>
  </si>
  <si>
    <t>8.41</t>
  </si>
  <si>
    <t>9.25</t>
  </si>
  <si>
    <t>5.68</t>
  </si>
  <si>
    <t>Rahul G. (Co-Founder);Karan Baweja (Co-Founder);Karan Baweja (Co-Founder);Omid Ashtari (Investor,Advisor)</t>
  </si>
  <si>
    <t>LocalGlobe;Entrepreneur First;​Andy ​Chung;Omid Ashtari;Emma Phillips;Philipp Moehring;Roberta Lucca;Omid Ashtari</t>
  </si>
  <si>
    <t>venture_capital;venture_capital;angel;angel;angel;angel;angel;angel</t>
  </si>
  <si>
    <t>Guillaume</t>
  </si>
  <si>
    <t>Lewis Hemens (Co-Founder);Guillaume-Henri Huon (CEO,Co-Founder);Yash Zaveri (Advisor)</t>
  </si>
  <si>
    <t>LocalGlobe;Y Combinator;Google;Amino Capital;Tribe Capital;Federico Samuelly</t>
  </si>
  <si>
    <t>venture_capital;accelerator;corporate;venture_capital;venture_capital;angel</t>
  </si>
  <si>
    <t>3.62</t>
  </si>
  <si>
    <t>3.98</t>
  </si>
  <si>
    <t>api;data analytics;open source;yc w18</t>
  </si>
  <si>
    <t>Irra Ariella Khi (CEO,Co-Founder);Alex Gorelik (CTO,Co-Founder);David Langer (Board Member,Investor)</t>
  </si>
  <si>
    <t>Seedcamp;London Co-Investment Fund;Oxford Capital;LocalGlobe;Telefonica;International Airlines Group;Hangar 51;LORCA;CyLon;Telefónica Innovation Ventures;Innovate UK;CyLon Ventures;David Langer</t>
  </si>
  <si>
    <t>venture_capital;venture_capital;venture_capital;venture_capital;corporate;corporate;accelerator;accelerator;accelerator;corporate_venture_fund;government;venture_capital;angel</t>
  </si>
  <si>
    <t>0.36</t>
  </si>
  <si>
    <t>identity management;woman founder;cybersecurity;automotive cybersecurity;hard tech</t>
  </si>
  <si>
    <t>Emiel van Liere (CTO,Co-Founder);Esteban Garcia (Co-Founder);Robert Gaal (CEO,Co-Founder)</t>
  </si>
  <si>
    <t>Comcast Ventures;LocalGlobe;468 Capital;Combine;Y Combinator</t>
  </si>
  <si>
    <t>corporate_venture_fund;venture_capital;venture_capital;venture_capital;accelerator</t>
  </si>
  <si>
    <t>business development</t>
  </si>
  <si>
    <t>Vladimir Novakovski (CEO,Co-Founder);Hayley Leibson (Co-Founder,COO);Scott Wu (CTO,Co-Founder);André Röhrig;Timo Uustal;Eliot Couvat-Duterrail;Vladimir Novakovski (CEO)</t>
  </si>
  <si>
    <t>Andreessen Horowitz;Charlie Cheever;Ryan Petersen;Vlad Tenev;LocalGlobe;Alumni Ventures;Coatue Management;Lightspeed Venture Partners;Craft Ventures;Graph Ventures;Rainfall Ventures;Work life ventures;Flex Capital;TQ Ventures;Cherubic;Cleo Capital;South Park Commons;SV Angel;For Good Ventures;G9 Ventures;Sandhya Venkatachalam;Weston Moyer</t>
  </si>
  <si>
    <t>venture_capital;angel;angel;angel;venture_capital;venture_capital;private_equity;venture_capital;venture_capital;venture_capital;venture_capital;investment fund;venture_capital;venture_capital;venture_capital;venture_capital;venture_capital;venture_capital;venture_capital;venture_capital;angel;angel</t>
  </si>
  <si>
    <t>25.64</t>
  </si>
  <si>
    <t>28.2</t>
  </si>
  <si>
    <t>broadcast;core ai;generative ai;genai applications</t>
  </si>
  <si>
    <t>Tim Pullan (CEO,Founder);Mike Jones (Chief Sales Officer);Martin Davidson (Chief Legal Intelligence Officer);Dom Hudson (Director,Co-Founder);Nicholas Halstead;Richard Hill (President)</t>
  </si>
  <si>
    <t>Crane Venture Partners;LocalGlobe;Octopus Ventures;Entrée Capital;Syndicate Room;Duncan Painter;Tech Nation;Innovate UK</t>
  </si>
  <si>
    <t>venture_capital;venture_capital;venture_capital;venture_capital;corporate;angel;accelerator;government</t>
  </si>
  <si>
    <t>13.04</t>
  </si>
  <si>
    <t>14.34</t>
  </si>
  <si>
    <t>document management;hard tech;lawtech;risk management;ai applications;core ai</t>
  </si>
  <si>
    <t>Thomas Enraght-Moony;James Higa;Alexander Klein;Yonatan Raz-Fridman;Daniel Tal (CEO,Investor);Dror Ceder (Investor,CPMO);Alex Klein (CEO,Co-Founder);Mathew Keegan (Head of Customer Care);John Makinson;Joanna Bersin (Head of Education);Rebecca Sweetman (VP Operations);Mark Champkins (Design Director);Yonatan Raz-Fridman (Co-Founder);Denzyl Feigelson (Advisory Board member);Muhammad Sani;Deborah Khan (VP);Lynne Bush (Finance Director);Jonathan Klein (Non Executive Director)</t>
  </si>
  <si>
    <t>Collaborative Fund;Jim Breyer;LocalGlobe;Index Ventures;Troy Carter;James Higa;Shana Fisher;Barclays;Marc Benioff;TriplePoint Capital;Sesame Workshop;Breyer Capital;Microsoft;JamJar Investments;Tech Nation;Alumni Ventures;Katie Marrache;Avi Smila;Dror Ceder;Daniel Tal;Paul Chiappe;Tony Saigh;Robin Klein;Robin Klein;Daniel Tal Mor</t>
  </si>
  <si>
    <t>venture_capital;angel;venture_capital;venture_capital;angel;angel;angel;corporate;angel;venture_capital;venture_capital;private_equity,venture_capital;corporate;venture_capital;accelerator;venture_capital;angel;angel;angel;angel;angel;angel;angel;angel;angel</t>
  </si>
  <si>
    <t>41.36</t>
  </si>
  <si>
    <t>45.5</t>
  </si>
  <si>
    <t>0.91</t>
  </si>
  <si>
    <t>coding;consumer electronics;content management;open source;pre-k;k-12;hard tech;steam</t>
  </si>
  <si>
    <t>Naimish Gohil (CEO,Founder);Guillaume Vandamme-Eybesfeld (Commercial Director);Chris Phillips (Director of Marketing);Greg Young (Operations Director);Max Inglis</t>
  </si>
  <si>
    <t>LocalGlobe;Crane Venture Partners;Mark Zaleski;Tech Nation;Guinness Ventures;Innovate UK</t>
  </si>
  <si>
    <t>venture_capital;venture_capital;angel;accelerator;venture_capital;government</t>
  </si>
  <si>
    <t>2.69</t>
  </si>
  <si>
    <t>2.96</t>
  </si>
  <si>
    <t>management system</t>
  </si>
  <si>
    <t>Roeland Nusselder (CEO,Co-Founder);Taras Iakymchuk (CTO);Roeland Nusselder (CEO,Co-Founder);Dmitriy Gusev (Director);Marco Jacobs</t>
  </si>
  <si>
    <t>Entrepreneur First;LocalGlobe;7percent Ventures;Onsight Ventures</t>
  </si>
  <si>
    <t>venture_capital;venture_capital;angel_fund,venture_capital;venture_capital</t>
  </si>
  <si>
    <t>2.1</t>
  </si>
  <si>
    <t>2.31</t>
  </si>
  <si>
    <t>edge processing;novel ai;hard tech;semiconductor designers and manufacturers;ai chips and processors;ai computing infrastructure;core ai;nif security and resilience;nif ai</t>
  </si>
  <si>
    <t>Andrea Grande (sales director)</t>
  </si>
  <si>
    <t>Force Over Mass Capital;LocalGlobe;Notion Capital;Chris Mairs;Entrepreneur First;NCSC For Startups;Wayra;Glickon;First Minute Capital</t>
  </si>
  <si>
    <t>venture_capital;venture_capital;venture_capital;angel;venture_capital;accelerator;corporate_venture_fund;corporate;venture_capital</t>
  </si>
  <si>
    <t>4.97</t>
  </si>
  <si>
    <t>data analytics;human resources;user behavior</t>
  </si>
  <si>
    <t>Richard Sargeant (COO)</t>
  </si>
  <si>
    <t>Daniel Hulme (Co-Founder);Angie Ma (Co-Founder);Scott Stevenson;Angie Ma (Co-Founder);Richard Sargeant (Director);Charlotte Werger;Pascal Bugnion;Chris Whittleston;Matt Hopkins (Director);Montana Marshall;Elias Benussi (Software Engineer);Andrew Brookes (CTO,Co-Founder);Patrick Oladimeji;Tom D.</t>
  </si>
  <si>
    <t>Mercuri;Jaan Tallinn;LocalGlobe;Entrepreneur First;Saul Klein;Moonfire Ventures;Apax Digital;Tech Nation;MetaPlanet;GMG Ventures;Jeffrey Barnett;Niccolò Ferragamo</t>
  </si>
  <si>
    <t>venture_capital;angel;venture_capital;venture_capital;angel;venture_capital;private_equity;accelerator;venture_capital;venture_capital;angel;angel</t>
  </si>
  <si>
    <t>47.35</t>
  </si>
  <si>
    <t>52.09</t>
  </si>
  <si>
    <t>genai operation layer;woman founder;safetytech;predictive analytics;analytics;hard tech;business analytics;mlops;developer tools;ai model training and development;core ai;ai safety;defence applications;generative ai;dual-use tech</t>
  </si>
  <si>
    <t>Max Niederhofer;Sebastien Blanc</t>
  </si>
  <si>
    <t>Urs Cete (Board Member);Emi Gal (Technical Consultant);Jo Harris (Product Manager);Hardip Kaur (Senior Account Manager,Customer Systems Analyst,Account &amp; Operations Executive);Hannah Keys (Marketing Director);Mark Macdonald (Account Director);Allie Mohlenhoff (Operations Assistant);Matthieu Pivard (COO);Sara Riedl;Ciaran Rooney (Entrepreneur);Tamas Szikszai (Senior Developer);Shaun Barron (CFO);Scott Brown (VP of Marketing (Acting));Alex Hoye (Investor,Chairman / Investor);Aaron Weissman (Head of Marketing);Jennifer Langdon (COO);Shirin Dehghan FREng (NED);Pravin Paratey (Senior Developer);Tom Allin (Director);Karol Kowalski</t>
  </si>
  <si>
    <t>The Accelerator Group;Sussex Place Ventures;Nesta Impact Investments;BDMI;Frog Capital;Greycroft Partners;Alex Hoye;Hiro Maeda;Ryota Matsuzaki;LocalGlobe;Forum Foundry;Connexity;Forward Partners;Tech Nation;HSBC Innovation Banking;Duncan Jennings;Robin Klein;Robin Klein</t>
  </si>
  <si>
    <t>venture_capital;venture_capital;venture_capital;corporate_venture_fund;private_equity,venture_capital;venture_capital;angel;angel;angel;venture_capital;corporate;corporate;venture_capital;accelerator;venture_capital;angel;angel;angel</t>
  </si>
  <si>
    <t>23</t>
  </si>
  <si>
    <t>25.3</t>
  </si>
  <si>
    <t>publisher tools;money management;woman founder;monetization;content;publishing</t>
  </si>
  <si>
    <t>Oliver Pike (CTO,Co-Founder);Oliver Hughes (CEO,Co-Founder)</t>
  </si>
  <si>
    <t>LocalGlobe;Global Founders Capital;Dan Jones</t>
  </si>
  <si>
    <t>data analytics</t>
  </si>
  <si>
    <t>Dean Fankhauser (Entrepreneur)</t>
  </si>
  <si>
    <t>Virginia Aranaz (Marketing);Anton Meryl Nithianandan;Vincent Thome (CEO,Co-Founder);Shan Drummond (Board Observer)</t>
  </si>
  <si>
    <t>Seedcamp;The Accelerator Group;Samos Investments;LocalGlobe;Klarna</t>
  </si>
  <si>
    <t>commerce;shoes</t>
  </si>
  <si>
    <t>Amanda Cowie;Alexander Cram;Florian Dumont;Divinia Knowles FCMA;Darran Garnham (Sales);Rebecca Newton;Edward Relf (Entrepreneur);Jeff Reynar (Angel);Michael Acton Smith (Co-Founder,Angel);Jenifer Swallow (General Counsel);Marcus Thornley;Victoria Tomlinson;Martin Warner;Ian Chambers (CEO);Bruce Golden (Board Member);Ben Geliher;Betsy Fore (Director);Kate Morris;Edwin Lyons</t>
  </si>
  <si>
    <t>Index Ventures;Accel;SPARK Ventures;LocalGlobe;Latitude;TriplePoint Capital;Bill Roedy;Future Fifty;Tech Nation;Robin Klein;Robin Klein</t>
  </si>
  <si>
    <t>venture_capital;private_equity,venture_capital;venture_capital;venture_capital;venture_capital;venture_capital;angel;accelerator;accelerator;angel;angel</t>
  </si>
  <si>
    <t>38.56</t>
  </si>
  <si>
    <t>42.42</t>
  </si>
  <si>
    <t>dec/2004</t>
  </si>
  <si>
    <t>developer tools;entertainment;immersive technologies;hard tech;video games;publishing;digital entertainment</t>
  </si>
  <si>
    <t>David Newell</t>
  </si>
  <si>
    <t>Romy Lynch (Co-Founder,COO);David Newell (CTO,Co-Founder)</t>
  </si>
  <si>
    <t>Y Combinator;Adjacent;LocalGlobe;Amaranthine;Tapestry</t>
  </si>
  <si>
    <t>accelerator;venture_capital;venture_capital;venture_capital;private_equity,venture_capital</t>
  </si>
  <si>
    <t>woman founder;yc s19</t>
  </si>
  <si>
    <t>Rob Young (Head Corporate Development);Leo Pape</t>
  </si>
  <si>
    <t>Jonathan Bowers;Daniel Perez Colomar;Steve Dukes (Head of PayLater);Ben Godfrey (Head of Product Delivery);Daniel Hegarty (Director of R&amp;D);Jonty Hurwitz (Board Member,CTO,Co-Founder);Christopher Jones;Meyer "Micky" Malka (Board Member);Martin Michlmayr (Product Manager);Bernard O'Flynn (Entrepreneur);Ricardo Parro (Web Developer);Per Polland (Operations);Mohammad Rashid Khan (Developer);Niraj Shah (Web Developer);Jeffrey Siaw;Brett van Aswegen (CEO);Padraig O'Brien (Head of data);Paul Miles (Group Chief Financial Officer);Andy Haste (Group Chairman);Tara Kneafsey (UK CEO);Bill Flynn (Group General Counsel);Nick Brookes (Group Chief Credit Officer);Mohammad Rashid;Ivan Goor;Brian Flynn;Tara Reeves;Konstantinos Konstantinidis;Guilherme Valerio;Orel Hashmatia (Director);Kushal Hans Doyekee;Tim Plummer;Niraj S (Freelancer);Mark Ruddock</t>
  </si>
  <si>
    <t>Oak Investment Partners;Balderton Capital;Accel;Meritech Capital Partners;HV Capital;83North;Wellcome Trust;LocalGlobe;Dawn Capital;Adage Capital;F-Prime;GS Growth Equity;Temasek;Goldman Sachs;Haakon Overli</t>
  </si>
  <si>
    <t>private_equity,venture_capital;venture_capital;private_equity,venture_capital;private_equity,venture_capital;venture_capital;venture_capital;venture_capital;venture_capital;venture_capital;venture_capital;venture_capital;private_equity,venture_capital;sovereign_wealth_fund;venture_capital;angel</t>
  </si>
  <si>
    <t>234.15</t>
  </si>
  <si>
    <t>257.57</t>
  </si>
  <si>
    <t>109.09</t>
  </si>
  <si>
    <t>jan/2006</t>
  </si>
  <si>
    <t>icarus: from unicorn to failure</t>
  </si>
  <si>
    <t>Vincent Hoogsteder;Vincent Hoogsteder</t>
  </si>
  <si>
    <t>Ivar Pruijn (CPO,Co-Founder);Vincent Hoogsteder (CEO,Co-Founder);Tom Jansen (CTO,Co-Founder);Tom Jansen (CTO,Co-Founder)</t>
  </si>
  <si>
    <t>Fly Ventures;Herman Kienhuis;LocalGlobe;River Venture Partners;Bas Godska</t>
  </si>
  <si>
    <t>venture_capital;angel;venture_capital;venture_capital;angel</t>
  </si>
  <si>
    <t>5.53</t>
  </si>
  <si>
    <t>hard tech;robotic process automation;decision making</t>
  </si>
  <si>
    <t>Aneeqa Khan (CEO,Founder);Simon Shillaker;Simon Shillaker (CTO,Co-Founder);Shan Drummond (Board Observer)</t>
  </si>
  <si>
    <t>Robin Klein;LocalGlobe;Oxford Capital;Paul Hsiao;Canvas Ventures;Samos Investments;Talis Capital;Tech Nation;Robin Klein</t>
  </si>
  <si>
    <t>angel;venture_capital;venture_capital;angel;venture_capital;venture_capital;venture_capital;accelerator;angel</t>
  </si>
  <si>
    <t>b2b online marketplace;furniture;woman founder;procurement;interior design;consumer goods;home improvement;architecture</t>
  </si>
  <si>
    <t>Grace Gimson</t>
  </si>
  <si>
    <t>Edward Miller (CEO);Huub Heijnen (CTO);Alex Kendall (Advisor)</t>
  </si>
  <si>
    <t>Fly Ventures;LocalGlobe;Mosaic Ventures;Entrepreneur First;Meta;Saul Klein;Toby Coppel;Toby Coppel</t>
  </si>
  <si>
    <t>venture_capital;venture_capital;venture_capital;venture_capital;corporate;angel;angel;angel</t>
  </si>
  <si>
    <t>14.83</t>
  </si>
  <si>
    <t>16.31</t>
  </si>
  <si>
    <t>developer tools;analytics;space tech;immersive technologies;industrial technology;hard tech;space downstream;industrial tech engineering tools</t>
  </si>
  <si>
    <t>Charles Bibby (Co-Founder);Mark Cummins (Co-Founder)</t>
  </si>
  <si>
    <t>Frontline Ventures;Draper Associates;Cercano Management;Polaris Partners;Google;Taavet Hinrikus;Audrey Capital;Seedcamp;LocalGlobe</t>
  </si>
  <si>
    <t>venture_capital;venture_capital;advisor,family_office,venture_capital;private_equity,venture_capital;corporate;angel;angel_fund;venture_capital;venture_capital</t>
  </si>
  <si>
    <t>retail;inventory management;web design</t>
  </si>
  <si>
    <t>Kim Camilleri;Dominic Hindson;Remus brett (Board Member)</t>
  </si>
  <si>
    <t>Freddy Macnamara (CEO);James Billingham (CTO,Co-Founder);Loren Gould (Head of growth);Andy Tomlinson (COO);Ryan Lindsey;Christian Collins;Marla Collins-Soana;Joe Cross (Advisor)</t>
  </si>
  <si>
    <t>Saul Klein;Seedcamp;Techstars;Nick Hungerford;Ian Hogarth;Tekton Ventures;LocalGlobe;RTP Global;Alto Invest;Launchbay Capital;Faisal Galaria;Dominic Burke;Chris Adelsbach;Breega;Joinbeyond;Denis Kuznetsov;Daniel Jefferys;Vlad Tropko;Jai Choi;Jai Choi.</t>
  </si>
  <si>
    <t>angel;venture_capital;accelerator;angel;angel;venture_capital;venture_capital;venture_capital;private_equity,venture_capital;venture_capital;angel;angel;angel;venture_capital;angel_fund,venture_capital;angel;angel;angel;angel;angel</t>
  </si>
  <si>
    <t>car;automotive;car insurance;challenger insurance;pandc insurance</t>
  </si>
  <si>
    <t>Teenie Fung</t>
  </si>
  <si>
    <t>Samer Al Moubayed (CEO,Co-Founder);Gabriel Skantze (Co-Founder,Chief Scientist);Jonas Beskow (Embodiment Engineering Expert);Ludvig Linse (Product Manager);André Pereira (Senior Solutions Architect);Edvin Eminovic (Production,Technical Design,Technical Design and Production);Chris Wood (Business Administrator);Tim Enwall (Strategic Advisor);Arnaud Henneville (Director);Jonas Beskow;Gabriel Skantze;Daniel Waterhouse (Board Member);Johan Hedevåg;Viktor Lundberg</t>
  </si>
  <si>
    <t>Balderton Capital;LocalGlobe;European Innovation Council;EIT Health;EIT Digital Accelerator;Lars Fjeldsoe-Nielsen;KTH Royal Institute of Technology</t>
  </si>
  <si>
    <t>venture_capital;venture_capital;government;accelerator;accelerator;angel;university</t>
  </si>
  <si>
    <t>developer tools;human computer interaction;conversational ai;nordic rising star 2022;innovation radar;hard tech;headstart 2016 (eit health);headstart (eit health);spinout;eit ecosystem;horizon europe;eit health</t>
  </si>
  <si>
    <t>Sim Blaustein;Stephanie Bourgeois (Head Recipe Tester);Charlotte Druckman (Co-founder of the Tournament of Cookbooks);Amanda Hesser;William Miglore (Chief Auxiliary Assistant);Merrill Stubbs;Sam Stahl (Chief Revenue Officer);Amanda Hesser (CEO,Co-Founder);Maurizio Leo;Mike Smith (Director);Azora Zoe Paknad (Director);Alex Bellos (CEO)</t>
  </si>
  <si>
    <t>Gary Vaynerchuk;Joanne Wilson;Walden Venture Capital;BDMI;Lerer Hippeau;Zelkova Ventures;Vocap Investment Partners;Grape Arbor VC;14W;The Chernin Group;LocalGlobe;Marco DeMeireles;Vayner/RSE;Teamworthy Ventures;Dave Lerner</t>
  </si>
  <si>
    <t>angel;angel;venture_capital;corporate_venture_fund;venture_capital;private_equity,venture_capital;venture_capital;venture_capital;venture_capital;private_equity,venture_capital;venture_capital;angel;venture_capital;venture_capital;angel</t>
  </si>
  <si>
    <t>14.2</t>
  </si>
  <si>
    <t>15.62</t>
  </si>
  <si>
    <t>75.45</t>
  </si>
  <si>
    <t>commerce;direct-to-consumer;eyewear;cooking;publishing;accommodation</t>
  </si>
  <si>
    <t>Colm Tuite (Founder);Stephen Haney (CTO,Founder)</t>
  </si>
  <si>
    <t>Des Traynor;Frontline Ventures;LocalGlobe;Ryan Hoover;Tiny Supercomputer Investment Company;Weekend Fund;Robin Vasan.</t>
  </si>
  <si>
    <t>angel;venture_capital;venture_capital;angel;venture_capital;venture_capital;angel</t>
  </si>
  <si>
    <t>4.86</t>
  </si>
  <si>
    <t>5.35</t>
  </si>
  <si>
    <t>developer tools;product development;no-code and low-code software</t>
  </si>
  <si>
    <t>Victoria Berezhna (Associate);Victoria Imerelli</t>
  </si>
  <si>
    <t>Imran Amed (CEO,Founder);Shan Drummond;Robert Cordero;sky redme (Co-Founder)</t>
  </si>
  <si>
    <t>Index Ventures;Advancit Capital;LocalGlobe;Felix Capital;Brainchild;LVMH;Novel TMT Ventures;Samos Investments;Carmen Busquets;Sebastian Picardo;Carmen Busquets;FT Ventures;Showroom Startup;Julien Codorniou;Peter Read</t>
  </si>
  <si>
    <t>venture_capital;venture_capital;venture_capital;venture_capital;venture_capital;corporate;venture_capital;venture_capital;angel;angel;corporate;corporate_venture_fund;corporate_venture_fund,incubator;angel;angel</t>
  </si>
  <si>
    <t>1.91</t>
  </si>
  <si>
    <t>retail;luxury</t>
  </si>
  <si>
    <t>Erica Allen (Co-Founder,COO)</t>
  </si>
  <si>
    <t>LocalGlobe;Accelerated Digital Ventures - ADV</t>
  </si>
  <si>
    <t>ride-sharing;woman founder</t>
  </si>
  <si>
    <t>Sharmadean Reid</t>
  </si>
  <si>
    <t>Sharmadean Reid;Dan Woodbury (Co-Founder);Ken Lalobo (Co-Founder);Chris Whittleston (Co-Founder)</t>
  </si>
  <si>
    <t>LocalGlobe;Index Ventures;Katherine Ireland;January Ventures;Roberta Lucca;Julien Codorniou;Mark Sebba;David Rowan</t>
  </si>
  <si>
    <t>venture_capital;venture_capital;angel;venture_capital;angel;angel;angel;angel</t>
  </si>
  <si>
    <t>5.71</t>
  </si>
  <si>
    <t>6.28</t>
  </si>
  <si>
    <t>beauty;commerce;analytics;online booking</t>
  </si>
  <si>
    <t>Erol Toker (CEO);Roger Topp (VP of Sales);Alexander Kvamme (Member of the Board of Directors);Erol Toker (CEO,Founder);Alexander Kvamme;Anthony Luk (Product Manager);Kathleen Urvalek (Designer);Jethro Lai;John Ryan (Developer)</t>
  </si>
  <si>
    <t>Boldstart Ventures;Greylock Partners;Index Ventures;AngelPad;Eniac Ventures;Great Oaks Venture Capital;Nat Turner;Zach Weinberg;LocalGlobe;Palm Drive Capital</t>
  </si>
  <si>
    <t>venture_capital;venture_capital;venture_capital;accelerator;venture_capital;venture_capital;angel;angel;venture_capital;venture_capital</t>
  </si>
  <si>
    <t>leadership;virtualization;infrastructure services;voice recognition</t>
  </si>
  <si>
    <t>Raphaël Korach;Federico Samuelly</t>
  </si>
  <si>
    <t>Romain Gilbert (CMO);Nicolas Mondollot (CTO);Raphaël Korach;Nicolas Mondollot (CPO,Co-Founder);Edouard Combette (Board Member)</t>
  </si>
  <si>
    <t>Index Ventures;Alven;Bpifrance;Cathay Innovation;Via ID;LocalGlobe;Getaround;Cathay Capital;Incubateur Belle de Mai;NGP Capital;Yann Marteil</t>
  </si>
  <si>
    <t>venture_capital;venture_capital;venture_capital,sovereign_wealth_fund;venture_capital;corporate_venture_fund;venture_capital;corporate;private_equity;accelerator;corporate_venture_fund,venture_capital;angel</t>
  </si>
  <si>
    <t>48.91</t>
  </si>
  <si>
    <t>53.8</t>
  </si>
  <si>
    <t>267</t>
  </si>
  <si>
    <t>car rental;car;automotive;peer-to-peer;tourism;techscale200;accommodation;tech for business;radar de l'innovation</t>
  </si>
  <si>
    <t>Andreas Guðmundsson</t>
  </si>
  <si>
    <t>Diogo Teles;Ronen Givon;Noam Givon (Founder);Orat Benyamini (Co-Founder,COO)</t>
  </si>
  <si>
    <t>Atomico;LocalGlobe;Cherry Ventures;Point Nine;Creandum;Benchmark;Latitude;Cavalry Ventures;Saul Klein</t>
  </si>
  <si>
    <t>venture_capital;venture_capital;venture_capital;venture_capital;venture_capital;venture_capital;corporate;venture_capital;angel</t>
  </si>
  <si>
    <t>51.7</t>
  </si>
  <si>
    <t>b2b online marketplace;woman founder;restaurant tech;supply chain management;food b2b;retail;industrial technology</t>
  </si>
  <si>
    <t>James Cooper (Co-Founder)</t>
  </si>
  <si>
    <t>BBG Ventures;Betaworks Ventures;JLL Spark;White Star Capital;LocalGlobe</t>
  </si>
  <si>
    <t>venture_capital;venture_capital;corporate_venture_fund;venture_capital;venture_capital</t>
  </si>
  <si>
    <t>7.18</t>
  </si>
  <si>
    <t>real estate;business development</t>
  </si>
  <si>
    <t>Pierfrancesco Ronzi (CEO,Co-Founder);Federico Guidetti;Toni Gorodnicenko;Alexis Mathieu</t>
  </si>
  <si>
    <t>Jay Hakami (CPO,Co-Founder);Shan Drummond (Board Observer)</t>
  </si>
  <si>
    <t>VentureFriends;Seedcamp;Cherry Ventures;LocalGlobe;Oxford Capital;Apostolos Apostolakis</t>
  </si>
  <si>
    <t>venture_capital;venture_capital;venture_capital;venture_capital;venture_capital;angel</t>
  </si>
  <si>
    <t>7.42</t>
  </si>
  <si>
    <t>8.16</t>
  </si>
  <si>
    <t>shipping;packing;e-logistics;packaging and containers;supply chain management;retail;ecommerce shipping;logistics tech;ecommerce logistics;industrial technology</t>
  </si>
  <si>
    <t>Jason Goodman (CEO,Co-Founder);Catriona Forrest (Co-Founder,CMO);Matt Harrison (CPO,Co-Founder);David McCreary (CTO,Co-Founder)</t>
  </si>
  <si>
    <t>LocalGlobe;Cherry Ventures;Niklas Zennström;Sophia Bendz;Ilkka Paananen;Richard Moross;Clive Dickens</t>
  </si>
  <si>
    <t>2.64</t>
  </si>
  <si>
    <t>digital fitness;woman founder;fitness</t>
  </si>
  <si>
    <t>Bob Winder (Finance Support);Anthony Fletcher (CEO);Graham Bosher;Alliott Cole (Non-Executive Director)</t>
  </si>
  <si>
    <t>JamJar Investments;Molten Ventures;The Carlyle Group;LocalGlobe;Unilever;Octopus Ventures;Alex Chesterman;Tech Nation;Katie Marrache;Mark Livingstone</t>
  </si>
  <si>
    <t>venture_capital;venture_capital;private_equity;venture_capital;corporate;venture_capital;angel;accelerator;angel;angel</t>
  </si>
  <si>
    <t>180</t>
  </si>
  <si>
    <t>wholesale;direct-to-consumer;organic;nutrition;sustainable development goals;groceries;retail;real estate;food as medicine;b corp</t>
  </si>
  <si>
    <t>Ben Grabiner (Co-Founder,General Manager)</t>
  </si>
  <si>
    <t>Denzyl Feigelson (CEO,Co-Founder);James Roberts</t>
  </si>
  <si>
    <t>LocalGlobe;Saul Klein;Apple</t>
  </si>
  <si>
    <t>venture_capital;angel;corporate</t>
  </si>
  <si>
    <t>Subsidiary;Angel</t>
  </si>
  <si>
    <t>Reda Bennis (CEO,Co-Founder);Romain Saint Guilhem (Co-Founder,COO);Luis Cardoso (Head of Sales);Graham Binstead (Transport Manager);Samuel Santos (Lead Visual Designer);Mathew Gilmore (Industry Expert);Courtney Barker (Driver Manager);Ilias Kiourktsidis (Technology)</t>
  </si>
  <si>
    <t>LocalGlobe;Alex Chesterman;First Minute Capital;Anthony Eskinazi</t>
  </si>
  <si>
    <t>venture_capital;angel;venture_capital;angel</t>
  </si>
  <si>
    <t>6.45</t>
  </si>
  <si>
    <t>automotive;hard tech;oil &amp; gas</t>
  </si>
  <si>
    <t>sean mcdonald;Hussein Kanji (Non Executive Director)</t>
  </si>
  <si>
    <t>Andy Owen Jones (CEO,Co-Founder);Ibrahim Husseini (CTO);Melanie Sickenberger (CPO,COO);Helge Moser (Marketing Director);Andy Owen-Jones;Dawid Schaffranke;Carina Natalie Stegmayer (Director);Matthew De Jesus;Philip Wolf (Board Member);Simon Breakwell (Board Member)</t>
  </si>
  <si>
    <t>Robin Klein;Hoxton Ventures;Talis Capital;LocalGlobe;Dnata;Robin Klein</t>
  </si>
  <si>
    <t>angel;venture_capital;venture_capital;venture_capital;corporate;angel</t>
  </si>
  <si>
    <t>dna;biotechnology;predictive analytics;analytics;travel;genome engineering;genetics;hard tech;risk management</t>
  </si>
  <si>
    <t>LocalGlobe;Seedcamp;JamJar Investments;Paul Chiappe;Shakil Khan</t>
  </si>
  <si>
    <t>venture_capital;venture_capital;venture_capital;angel;angel</t>
  </si>
  <si>
    <t>hard tech;mentech</t>
  </si>
  <si>
    <t>Ian Smith (CEO);Ben Lowe (Director - Enterprise Sales);Rob Paton (Head of Brand);Ian S. (CEO,Founder)</t>
  </si>
  <si>
    <t>LocalGlobe;Salesforce Ventures;OpenDoor Venture Capital;IA Ventures;Salesforce;Keith Robinson;Michael Pennington;Vivek Kundra</t>
  </si>
  <si>
    <t>venture_capital;corporate_venture_fund;angel_fund;venture_capital;corporate;angel;angel;angel</t>
  </si>
  <si>
    <t>7.68</t>
  </si>
  <si>
    <t>cybersecurity;hard tech</t>
  </si>
  <si>
    <t>Daniel Fogg (COO);Daniel Becerra (CEO,Co-Founder,Founder)</t>
  </si>
  <si>
    <t>Crowdcube;European Innovation Council;Kima Ventures;LocalGlobe;Innovate UK;Microsoft;Seedcamp;Unreasonable Group;Microsoft for Startups MEA;Accelerated Digital Ventures - ADV;HCVC;Andy Yates;Antoine Pradayrol</t>
  </si>
  <si>
    <t>crowdfunding;government;private_equity,venture_capital;venture_capital;government;corporate;venture_capital;corporate;accelerator;venture_capital;venture_capital;angel;angel</t>
  </si>
  <si>
    <t>9.08</t>
  </si>
  <si>
    <t>3.8</t>
  </si>
  <si>
    <t>sustainable development goals;solar energy;climate tech;hard tech;social entrepreneurship;off-grid;horizon europe;renewable energy</t>
  </si>
  <si>
    <t>Jennifer Hoffman;Jennifer Hoffman</t>
  </si>
  <si>
    <t>David Fuller (Marketing Director);Martyn Holman (Non-Exec);Mark D. Smith (CEO);Christopher Thom;Matt Roberts;Jono Alderson</t>
  </si>
  <si>
    <t>Amadeus Capital Partners;Oxford Capital;Dave McClure;LocalGlobe;ScribbleLive;Authoritas;Beringea;500 Global;Sanabil 500 MENA Seed Accelerator;ProVen VCT</t>
  </si>
  <si>
    <t>venture_capital;venture_capital;angel;venture_capital;corporate;corporate;private_equity,venture_capital;venture_capital;accelerator;investment fund</t>
  </si>
  <si>
    <t>10.65</t>
  </si>
  <si>
    <t>11.72</t>
  </si>
  <si>
    <t>oct/2009</t>
  </si>
  <si>
    <t>seo;pr;analytics;data analytics</t>
  </si>
  <si>
    <t>James Bennett</t>
  </si>
  <si>
    <t>Charlie Taylor (CEO);Michele Trusolino (Co-Founder,COO);Charles Taylor (CEO,Founder)</t>
  </si>
  <si>
    <t>Paul Forster;Entrée Capital;Initial Capital;LocalGlobe;EY Luxembourg;Microsoft;Barclays;James Caan;iStarter;Palladium Corporate Ventures</t>
  </si>
  <si>
    <t>angel;venture_capital;venture_capital;venture_capital;corporate;corporate;corporate;angel;accelerator;venture_capital</t>
  </si>
  <si>
    <t>8.02</t>
  </si>
  <si>
    <t>8.82</t>
  </si>
  <si>
    <t>career;luxury;ticketing</t>
  </si>
  <si>
    <t>Jane Ni Dhulchaointigh (CEO,Inventor);Jane Dhulchaointigh (CEO,Co-Founder);Roger Ashby;Megan Ceryanec;Simon Campbell</t>
  </si>
  <si>
    <t>LocalGlobe;Crowdcube;Tesa;Yorkshire Bank;Kintsugi;Medra Capital;Colin Nunn</t>
  </si>
  <si>
    <t>venture_capital;crowdfunding;corporate;venture_capital;venture_capital;investment fund;angel</t>
  </si>
  <si>
    <t>7.38</t>
  </si>
  <si>
    <t>8.12</t>
  </si>
  <si>
    <t>9.12</t>
  </si>
  <si>
    <t>Subsidiary;Venture Capital;Crowdfunded</t>
  </si>
  <si>
    <t>consumer electronics;woman founder;geopositioning;hard tech;rubber;eyewear</t>
  </si>
  <si>
    <t>Andrew Hunter (Co-Founder);George Karpodinis (Lead Developer);Matthias Lissner (Sales);Tom Mapham (Product Manager);Doug Monro (CEO,Co-Founder);Gabriel Puliatti (Product Manager);Raife Watson (CEO);Paul Lewis (Chief Marketing Officer);Egor Borushko;Joe Knowles (Board Observer)</t>
  </si>
  <si>
    <t>Passion Capital;Index Ventures;The Accelerator Group;Vorwerk Ventures;Kinnevik;Crowdcube;Stefan Glaenzer;Robin Klein;Eileen Burbidge;LocalGlobe;Saul Klein;Smedvig Capital;Public.io;Tech Nation;Robin Klein;Phillip Chambers;Julien André;Phil Chambers</t>
  </si>
  <si>
    <t>venture_capital;venture_capital;venture_capital;corporate_venture_fund;venture_capital;crowdfunding;angel;angel;angel;venture_capital;angel;family_office,private_equity,venture_capital;venture_capital;accelerator;angel;angel;angel;angel</t>
  </si>
  <si>
    <t>16.95</t>
  </si>
  <si>
    <t>18.65</t>
  </si>
  <si>
    <t>9.6</t>
  </si>
  <si>
    <t>car;real estate;classifieds</t>
  </si>
  <si>
    <t>Robin Klein (Board Member,Investor)</t>
  </si>
  <si>
    <t>Alex Chesterman (CEO,Co-Founder,Board Advisor);Charlie Bryant (CEO);Catrin Anderson;Shannon Hamer;Andy Marshall (CEO,COO);Paul Hammond (CTO);Kate Sellwood;Ben Brading;Chanuki Illushka Seresinhe (Head of Data Science);Richard Hayes (CPO);Selim Öber</t>
  </si>
  <si>
    <t>Atlas Venture;LocalGlobe;Simon Murdoch;Silver Lake Partners;Sherry Coutu;Saul Klein;Octopus Ventures;Stride.VC;Samos Investments;Episode 1 Ventures;Tech Nation;HSBC Innovation Banking;Robin Klein;Simon Murdoch;Andy Phillipps;William Reeve;Thomas Pasquet;Alliott Cole;Robin Klein</t>
  </si>
  <si>
    <t>venture_capital;venture_capital;angel;private_equity;angel;angel;venture_capital;venture_capital;venture_capital;venture_capital;accelerator;venture_capital;angel;angel;angel;angel;angel;angel;angel</t>
  </si>
  <si>
    <t>19.07</t>
  </si>
  <si>
    <t>20.98</t>
  </si>
  <si>
    <t>2640</t>
  </si>
  <si>
    <t>Subsidiary;Public;Angel;Venture Capital;accelerator</t>
  </si>
  <si>
    <t>classifieds;property rental;verified unicorns and $1b exits</t>
  </si>
  <si>
    <t>Lukas Dirzys</t>
  </si>
  <si>
    <t>AI Seed;LocalGlobe;Entrepreneur First;Dan K.;Nick Jones</t>
  </si>
  <si>
    <t>LocalGlobe;Eduardo Ronzano</t>
  </si>
  <si>
    <t>venture_capital;angel</t>
  </si>
  <si>
    <t>0.65</t>
  </si>
  <si>
    <t>Jochen Krause (CTO);Marcel Dietsch (CEO);Raphael Schoettler (COO);Dr. Sven Christian Steude (Co-Founder)</t>
  </si>
  <si>
    <t>LocalGlobe;Atlantic Labs</t>
  </si>
  <si>
    <t>virtual assistant;woman founder;team collaboration;smart contracts;ethereum;hard tech;freelance;testing;outsourcing;crowdsourcing</t>
  </si>
  <si>
    <t>Kieran Hill (Investor,Advisor)</t>
  </si>
  <si>
    <t>Ben Kidd (CCO);Tom Hamilton</t>
  </si>
  <si>
    <t>LocalGlobe;Ascension;Force Over Mass Capital;Kieran Hill;Ustwo;Charles Wiles</t>
  </si>
  <si>
    <t>venture_capital;venture_capital;venture_capital;angel;corporate;angel</t>
  </si>
  <si>
    <t>1.02</t>
  </si>
  <si>
    <t>1.12</t>
  </si>
  <si>
    <t>entertainment;immersive technologies;android;hard tech;serious games;animation;virtualization;digital entertainment</t>
  </si>
  <si>
    <t>Jay Bregman (CEO);Sam Lessin (Director,Investor);Jay Bregman (CEO,Founder);Eugene Hertz (CTO,Founder);Han Dang (CEO);David Lafond</t>
  </si>
  <si>
    <t>Sebastien de Halleux;Robin Klein;LocalGlobe;Slow Ventures;Social Capital;Novel TMT Ventures;Sam Shank;Graph Ventures;Frontline Ventures;AXA Venture Partners;OpenOcean;ValueStream Ventures;Robin Klein;Natan Santolo;Sam Lessin</t>
  </si>
  <si>
    <t>angel;angel;venture_capital;venture_capital;venture_capital;venture_capital;angel;venture_capital;venture_capital;venture_capital;private_equity,venture_capital;venture_capital;angel;angel;angel</t>
  </si>
  <si>
    <t>8.27</t>
  </si>
  <si>
    <t>9.1</t>
  </si>
  <si>
    <t>commerce;drones;flight management;gig economy;freelancers;pandc insurance;hard tech</t>
  </si>
  <si>
    <t>Edward Chin (Co-Founder);Kenneth Fejer (Co-Founder);Michelle Chuang (Co-Founder,Chief Operating Officer);Tommy Chuang (Co-Founder,Chief Technology Officer);Elizaveta Kostyukhina;Ben Holmes (Board Member);Shukri Shammas (Board Member);Edward Chin (Co-Founder);Michelle Chuang (Co-Founder);Tommy Chuang (Co-Founder)</t>
  </si>
  <si>
    <t>Index Ventures;LocalGlobe;Initial Capital;AyBe</t>
  </si>
  <si>
    <t>venture_capital;venture_capital;venture_capital;private_equity,venture_capital</t>
  </si>
  <si>
    <t>Luke Scheybeler (Co-Founder,Chief Creative Officer);Matt Taylor (CEO,Co-Founder);Sandy Cass (Board Member);Luke Scheybeler (Founder)</t>
  </si>
  <si>
    <t>BoxGroup;Index Ventures;Lerer Ventures;LocalGlobe;Dwight Funding;Red Sea Ventures;Causeway Media Partners;Causeway Media Partners LLC;Hammerstone Capital;Causeway;FJ Labs;Sugar Capital;Elliot Conway</t>
  </si>
  <si>
    <t>venture_capital;venture_capital;venture_capital;venture_capital;venture_capital;venture_capital;venture_capital;venture_capital;family_office;corporate;venture_capital;venture_capital;angel</t>
  </si>
  <si>
    <t>5.18</t>
  </si>
  <si>
    <t>style;direct-to-consumer;arts &amp; culture</t>
  </si>
  <si>
    <t>John Borthwick;Peter Stern (CEO,Founder);Mark Josephson (CEO);Brian Saplicki (Operations,VP of Finance,VP of Finance and Operations);Rob Platzer (CTO);Matt Thomson (Chief Product Officer);Jennifer Hanser (Strategy,Partnerships,Strategy &amp; Partnerships);Sean O'Connor (Director of Backend Engineering);Whitney Hillyer (Senior Director of Customer Success);Zainab Ebrahimi</t>
  </si>
  <si>
    <t>James Altucher;betaworks;Chris Sacca;Founders Fund;Joshua Stylman;Khosla Ventures;Mitchell Kapor;O'Reilly AlphaTech Ventures;Peter Hershberg;RRE Ventures;Ron Conway;SV Angel;Uncork Capital;The Accelerator Group;Spectrum Equity;LocalGlobe;Social Leverage;Roger Ehrenberg;Kapor Capital;Davemorin;Helloworld</t>
  </si>
  <si>
    <t>angel;venture_capital;angel;venture_capital;angel;venture_capital;angel;venture_capital;angel;venture_capital;angel;venture_capital;venture_capital;venture_capital;private_equity,venture_capital;venture_capital;venture_capital;angel;family_office,venture_capital;corporate;venture_capital</t>
  </si>
  <si>
    <t>57.27</t>
  </si>
  <si>
    <t>analytics</t>
  </si>
  <si>
    <t>David Anderson;Royyuru Avinash (Angel);Gideon Bullock (Designer);Phil Cowans;Jonatan Kallus (Developer);Sarah-Jane Skeete (Developer);Dan Symons;Adam Schiffer (Chief Operations Officer);Matt Jones (CEO);Josh Block (Chief Strategy Officer);Mark McIntyre (Chief Technology Officer);Adam Ray (CFO);Aaron Randall (CTO,Software Developer,VP Engineering);Phil Cowans;Michael Orland;Andy Deeley (Director);Matt Jones (CEO);Wilson Palmer (Director)</t>
  </si>
  <si>
    <t>Index Ventures;The Accelerator Group;Sequoia Capital;Y Combinator;Uncork Capital;Access Industries;JamJar Investments;Crowdsurge;Robin Klein;LocalGlobe;betaworks;Saul Klein;Warner Music Group;Paul Chiappe;Peter Read</t>
  </si>
  <si>
    <t>venture_capital;venture_capital;venture_capital;accelerator;venture_capital;private_equity,venture_capital;venture_capital;corporate;angel;venture_capital;venture_capital;angel;corporate;angel;angel</t>
  </si>
  <si>
    <t>52.25</t>
  </si>
  <si>
    <t>57.48</t>
  </si>
  <si>
    <t>entertainment;woman founder;concerts;ticketing;arts &amp; culture;music;yc s07</t>
  </si>
  <si>
    <t>Matt Biddulph (CEO,Co-Founder);Tom Coates (Co-Founder)</t>
  </si>
  <si>
    <t>Eero;Marko Ahtisaari;Stewart Butterfield;Samantha Tripodi;Joi Ito;Ray Ozzie;Matt Rolandson;Eric Wahlforss;Saul Klein;LocalGlobe;National Science Foundation;Small Business Innovation Research (SBIR)</t>
  </si>
  <si>
    <t>corporate;angel;angel;angel;angel;angel;angel;angel;angel;venture_capital;government;government</t>
  </si>
  <si>
    <t>0.21</t>
  </si>
  <si>
    <t>Bostjan Spetic</t>
  </si>
  <si>
    <t>Greg Gortz (Vice President Sales);Jim Hirshfield (VP of Business Development);Todd Sawicki (CEO);Andraž Tori (CTO,Co-Founder);Bostjan Spetic (CEO,Co-Founder);Ales Spetic (Chairman of the Board);Miha Miklic</t>
  </si>
  <si>
    <t>Eden Ventures;Union Square Ventures;Seedcamp;Joyance Partners;Robin Klein;Reshma Sohoni;LocalGlobe;Outbrain;The Accelerator Group;Social Starts;Technology Park Ljubljana</t>
  </si>
  <si>
    <t>venture_capital;venture_capital;venture_capital;venture_capital;angel;angel;venture_capital;corporate;venture_capital;venture_capital;incubator</t>
  </si>
  <si>
    <t>data analytics;developer tools;publisher tools;ai applications;core ai</t>
  </si>
  <si>
    <t>Brian Harrison (CEO,Co-Founder);Brian G Harrison (CEO,Co-Founder);Ciaran Rooney (CTO);Debbie Williamson (Co-Founder);Tom Chalet (Experience Chief);Annie Aveyard;Brian H (CEO,Founder);Antanas Perez Mockus</t>
  </si>
  <si>
    <t>Index Ventures;Alex Chesterman;LocalGlobe;Octopus Ventures;Tech Nation;Robin Klein;Will Gibbs;Robin Klein</t>
  </si>
  <si>
    <t>venture_capital;angel;venture_capital;venture_capital;accelerator;angel;angel;angel</t>
  </si>
  <si>
    <t>25.82</t>
  </si>
  <si>
    <t>28.4</t>
  </si>
  <si>
    <t>furniture;direct-to-consumer;woman founder;interior design;home improvement;retail</t>
  </si>
  <si>
    <t>Brit Morin (CEO);Carrie Kelly (Chief Revenue Officer);Nicole Emanuel (CFO);Anjelika Temple (Chief Creative Officer);Sarah Koller (Associate Editor);Baldwin Cunningham (VP of Strategy);Katie Bukstein (Director of People);Adam Goldband (VP of Engineering);Emily Smith (President,GM,Media,President and GM)</t>
  </si>
  <si>
    <t>Cowboy Ventures;Founders Fund;Gary Vaynerchuk;General Catalyst Partners;Index Ventures;Kevin Colleran;Liberty Media;Oak Investment Partners;LocalGlobe;Verizon Ventures;Marissa Mayer;Shervin Pishevar;Tina Sharkey;Aileen Lee;Karl Jacob;Lerer Hippeau;Katie Zacarian;Daily Mail and General Trust;Lerer Ventures;Pathfinder;Slow Ventures;Intel Capital;Dmg Ventures;Shervin Pishevar;Randi Zuckerberg;Christine Herron;Hosain Rahman;Henrik Werdelin;Ron Johnson;Jennifer Hyman</t>
  </si>
  <si>
    <t>venture_capital;venture_capital;angel;venture_capital;venture_capital;angel;corporate;private_equity,venture_capital;venture_capital;corporate_venture_fund;angel;angel;angel;angel;angel;venture_capital;angel;corporate;venture_capital;corporate;venture_capital;corporate_venture_fund;venture_capital;angel;angel;angel;angel;angel;angel;angel</t>
  </si>
  <si>
    <t>38.79</t>
  </si>
  <si>
    <t>42.67</t>
  </si>
  <si>
    <t>13.7</t>
  </si>
  <si>
    <t>George Burgess (CEO)</t>
  </si>
  <si>
    <t>Index Ventures;JamJar Investments;Robin Klein;Firestartr;CrowdBnk;Deborah Quazzo;Chipper Boulas;LocalGlobe;Theo Osborne;Force Over Mass Capital;London Co-Investment Fund;Telegraph Media Group;Saul Klein;Code Investing;Robin Klein</t>
  </si>
  <si>
    <t>venture_capital;venture_capital;angel;venture_capital;corporate;angel;angel;venture_capital;angel;venture_capital;venture_capital;corporate;angel;corporate;angel</t>
  </si>
  <si>
    <t>textbooks;publisher tools</t>
  </si>
  <si>
    <t>Jasmine Eilfield</t>
  </si>
  <si>
    <t>Jasmine Eilfield (CEO,Co-Founder);Ryan Farquharson (Co-Founder,Joint CEO);Adam Pluta;Adam P (CTO,Founder)</t>
  </si>
  <si>
    <t>Seedrs;LocalGlobe;Fuel Ventures;Mark Pearson</t>
  </si>
  <si>
    <t>crowdfunding;venture_capital;venture_capital;angel</t>
  </si>
  <si>
    <t>1.43</t>
  </si>
  <si>
    <t>interior design;furniture;woman founder</t>
  </si>
  <si>
    <t>Jeff Van Campen;Claude London (Non-Exec Director);Gavin Love (CTO);Ryan Notz (Entrepreneur);Peter Wellock (Head of customer service);Jean Baptiste Su (Board Member)</t>
  </si>
  <si>
    <t>Seedcamp;The Accelerator Group;LocalGlobe;HomeAdvisor</t>
  </si>
  <si>
    <t>classifieds</t>
  </si>
  <si>
    <t>aviation &amp; aerospace;rfid;hard tech</t>
  </si>
  <si>
    <t>Nicolas Van Rymenant (CEO);Valentin Richard (CPO)</t>
  </si>
  <si>
    <t>Index Ventures;LocalGlobe;Kima Ventures;The Family;FJ Labs;Jose Marin;Insight Partners;Frederic Mazzella;Nicolas Brusson</t>
  </si>
  <si>
    <t>venture_capital;venture_capital;private_equity,venture_capital;accelerator;venture_capital;angel;private_equity,venture_capital;angel;angel</t>
  </si>
  <si>
    <t>4.3</t>
  </si>
  <si>
    <t>4.73</t>
  </si>
  <si>
    <t>takeaway;neighbourhood</t>
  </si>
  <si>
    <t>Lisa Rodwell (CEO);Aurelie Popper;Jade Harwood (Creative Director);Ashleigh Tennent</t>
  </si>
  <si>
    <t>Forward Partners;Index Ventures;Wellington Partners;MMC Ventures;Crowdcube;LocalGlobe;Bluegem Capital Partners;ACE and Company;Kintsugi;Peter Read</t>
  </si>
  <si>
    <t>venture_capital;venture_capital;venture_capital;venture_capital;crowdfunding;venture_capital;private_equity,venture_capital;private_equity,venture_capital;venture_capital;angel</t>
  </si>
  <si>
    <t>Goran Bokun (Technology,Director of Product);Marko Dukmenic;Davor Grubelic (CTO);Ana Herman (Chief product strategist);Matija Kopic (CEO);Dave Saunders (Business Development,Sales);Kruno Strazanac (Head Of Technical Support);Luka Horvat (Head of Engineering);Ryne Braun (Product Manager)</t>
  </si>
  <si>
    <t>NextView Ventures;Uncork Capital;500 Global;Seedcamp;Dave McClure;LocalGlobe;Virtus Nutrition;Valley Oak Investments;Taavet Hinrikus;Sanabil 500 MENA Seed Accelerator</t>
  </si>
  <si>
    <t>venture_capital;venture_capital;venture_capital;venture_capital;angel;venture_capital;corporate;venture_capital;angel;accelerator</t>
  </si>
  <si>
    <t>4.31</t>
  </si>
  <si>
    <t>analytics;primary production;data analytics;hard tech;farming;performance management</t>
  </si>
  <si>
    <t>Kevin Cornils (CEO);James Murray Wells;Barney Streeting (CEO);Kay Kipling;Christine Kelly</t>
  </si>
  <si>
    <t>Index Ventures;Beringea;Essilor;Highland Europe;Amery Capital;Korys;Highland Capital Partners;Cipio Partners;GP Bullhound;LocalGlobe;Acton Capital;Tech Nation;Harbert Growth Partners;Fritz Oidtmann;Claret Capital Partners;Future Fifty</t>
  </si>
  <si>
    <t>venture_capital;private_equity,venture_capital;corporate;venture_capital;venture_capital;family_office;venture_capital;private_equity,venture_capital;advisor,private_equity,venture_capital;venture_capital;venture_capital;accelerator;venture_capital;angel;investment fund;accelerator</t>
  </si>
  <si>
    <t>94.98</t>
  </si>
  <si>
    <t>104.48</t>
  </si>
  <si>
    <t>140</t>
  </si>
  <si>
    <t>jul/2007</t>
  </si>
  <si>
    <t>eyewear;contact lenses;optical technology;direct-to-consumer</t>
  </si>
  <si>
    <t>Slow Ventures;LocalGlobe;Justin Shaffer;Dave Morin;14W</t>
  </si>
  <si>
    <t>venture_capital;venture_capital;angel;angel;venture_capital</t>
  </si>
  <si>
    <t>3.53</t>
  </si>
  <si>
    <t>3.88</t>
  </si>
  <si>
    <t>dec/2011</t>
  </si>
  <si>
    <t>accessories;luxury;hard tech;kitchen</t>
  </si>
  <si>
    <t>Kate Unsworth (CEO);Dan Möller (COO);Fabio Pania (CTO)</t>
  </si>
  <si>
    <t>Playfair Capital;Eileen Burbidge;Robin Klein;LocalGlobe;Robin Klein</t>
  </si>
  <si>
    <t>venture_capital;angel;angel;venture_capital;angel</t>
  </si>
  <si>
    <t>2.82</t>
  </si>
  <si>
    <t>3.1</t>
  </si>
  <si>
    <t>accessories;product development;wearable;hard tech;bracelets</t>
  </si>
  <si>
    <t>Kris Hiiemaa (CEO);Kristian Hiiemaa (CEO);Kristjan Randma;martti_paju (Board Member)</t>
  </si>
  <si>
    <t>Redpoint Ventures;Index Ventures;The Accelerator Group;Seedcamp;Felicis Ventures;Dave McClure;Kenny Van Zant;Mårten Mickos;Zack Urlocker;LocalGlobe;European Innovation Council;500 Global;Sanabil 500 MENA Seed Accelerator</t>
  </si>
  <si>
    <t>venture_capital;venture_capital;venture_capital;venture_capital;venture_capital;angel;angel;angel;angel;venture_capital;government;venture_capital;accelerator</t>
  </si>
  <si>
    <t>3.87</t>
  </si>
  <si>
    <t>4.26</t>
  </si>
  <si>
    <t>crm;entertainment;human resources;point of sale;accounting;recruitment;supply chain management;invoicing;retail;wearable;inventory management;hard tech;horizon europe;startup estonia</t>
  </si>
  <si>
    <t>Scott Riley (UI Lead);Sam Hewitt</t>
  </si>
  <si>
    <t>James Brooke (Product Manager);Namit Chadha (Entrepreneur);Nicholas Craven-Kalber;Stéphane Maniaci (Developer);Felix Rossknecht (Sales);Pete Sivak;Jarin Tabata (Designer);Tony To;Divinia Knowles (CFO,Director,COO,Interim CEO);Lisa Rodwell (Board Director);Paul Turton (CEO);Sitar Teli (Board Observer);Ian West (Shareholder);Lisa Rodwell (Non Executive Director);Timothy Taylor (Board Member)</t>
  </si>
  <si>
    <t>Connect Ventures;Ian Hogarth;MMC Ventures;Robin Klein;Rowan Gormley;Adeyemi Ajao;LocalGlobe;Urizen Ventures I;Ian West;Tech Nation;Robin Klein</t>
  </si>
  <si>
    <t>venture_capital;angel;venture_capital;angel;angel;angel;venture_capital;venture_capital;angel;accelerator;angel</t>
  </si>
  <si>
    <t>8.09</t>
  </si>
  <si>
    <t>8.9</t>
  </si>
  <si>
    <t>mar/2013</t>
  </si>
  <si>
    <t>wholesale;coffee;direct-to-consumer;beverage</t>
  </si>
  <si>
    <t>Ben Skuse (CFO);Phil Smith (CTO);Ruth Peters (CRO);Bob Winder (CFO);Frank Gasparovic (SVP of Sales);Michael Simms (Co-Founder,Lead Developer,Lead Architect at Iris);Adrian Lloyd (Director);Adrian Lloyd (Director)</t>
  </si>
  <si>
    <t>Longwall Ventures;Episode 1 Ventures;EC1 Capital;The FSE Group;Thames Valley Berkshire Growth Loan Scheme;LocalGlobe</t>
  </si>
  <si>
    <t>venture_capital;venture_capital;venture_capital;venture_capital;corporate;venture_capital</t>
  </si>
  <si>
    <t>4.27</t>
  </si>
  <si>
    <t>user experience;analytics;fraud management;performance management</t>
  </si>
  <si>
    <t>Robin Klein (Non - Executive Chairman);Robin Klein (Board Member,Investor)</t>
  </si>
  <si>
    <t>James Burgess (Marketing Consultant);Frans Diels (Online Projects Manager,EU);Inmaculada Martinez (Advisor,Shareholder);Ryan Moore (Board Director);Richard Moross (CEO,President,Founder);James Broad (Entrepreneur);Dan Burzynski;Ciaran Doherty;Alex Finnemore (Product Manager);Ploipailin Flynn;Benjamin Kicic (Designer);Brian Murphy (Advisor);Hannah Wolfe;Stephanie Shore (Chief Marketing Officer);Emily Atkinson (Software Developer);John Kennedy (Chief Operating Officer);Chad Jennings (Chief Product Officer);Jane Austin (User Experience,Director of Design,Director of Design and User Experience);Ben Holmes (Board Member);Lisa Rodwell;Paul Lewis (Director);Pascal Ebadian;Hannah Wolfe (Senior Developer);Ellie Collins</t>
  </si>
  <si>
    <t>Index Ventures;Kreos Capital;Atlas Venture;The Accelerator Group;Barclays;Neil Rimer;Robin Klein;LocalGlobe;Saul Klein;Accomplice;Top Tier Capital Partners;Tech Nation;Robin Klein</t>
  </si>
  <si>
    <t>venture_capital;venture_capital;venture_capital;venture_capital;corporate;angel;angel;venture_capital;angel;family_office,venture_capital;venture_capital;accelerator;angel</t>
  </si>
  <si>
    <t>aug/2004</t>
  </si>
  <si>
    <t>customer service;woman founder;product development;ft 1000;graphic design;design services;business cards</t>
  </si>
  <si>
    <t>Jay Adelson (Co-Founder,Advisor);Dwayne Anderson (Developer);Amadeo Casas (Entrepreneur);Mikhail Panchenko;Jim Stoneham (CEO,Co-Founder)</t>
  </si>
  <si>
    <t>LocalGlobe;Illuminate Ventures;Columbus Nova Technology Partners;Index Ventures;Morado Ventures;General Catalyst Partners;AME Cloud Ventures;Freestyle Capital;Slow Ventures;Detroit Venture Partners;New Relic;Cindy Padnos</t>
  </si>
  <si>
    <t>venture_capital;venture_capital;venture_capital;venture_capital;venture_capital;venture_capital;venture_capital;venture_capital;venture_capital;venture_capital;corporate;angel</t>
  </si>
  <si>
    <t>Gunjan Sharman (Product Lead);Igor Telyatnikov</t>
  </si>
  <si>
    <t>Michelle Alfonso (VP &amp; Controller);Joe Ayyoub (Head of Worldwide Services);Jon Fox (User Experience Lead);Tom Fuelling (CFO);John Gentry (President,Chief Operating Officer);Manoj Goyal (SVP,Engineering);Howard Hochhauser (Board Member);Nicholas K. Pianim (Board Member);Rob Kramer (GM,Mobile);Jennifer Langdon (Director Engineering);Sal Leone (Senior Director,Publisher Business);John Linden (CTO);Nino Marakovic (Board Member);Jonathan Miller (Chair,Board of Directors);Jonathan Myron (Director of Mobile);Ajitpal Pannu (Publisher Solutions VP);Ken Parnham (Managing Director);Vincent Pelillo (Managing Director);Damon Reeve (Board Member,Co-Founder);Eric Rosenthal (GM,Publisher Team East/Enterprise);Qayed Shareef (Advisor);Scott Switzer (Co-Founder);Kent Wakeford (Advisor);Jason White (General Manager,Publisher Business);Jin Yu (VP,Engineering &amp; Chief Architect);Vadim Telyatnikov;Miki Rapoport (Advisor);Pranay Gupta (Director);Ryan Christopher;Keith Miller (Director)</t>
  </si>
  <si>
    <t>Accel;Index Ventures;Mangrove Capital Partners;Wavemaker Partners;Jonathan Miller;First Round Capital;LocalGlobe;SharesPost Investment Mangement;DAG Ventures;yet2ventures;Mitsui Global Investment;Sapphire Ventures;Samsung Ventures;Cyber Communications;Presidio Ventures</t>
  </si>
  <si>
    <t>private_equity,venture_capital;venture_capital;venture_capital;venture_capital;angel;venture_capital;venture_capital;family_office;venture_capital;corporate;corporate_venture_fund,venture_capital;venture_capital;corporate_venture_fund;corporate;corporate_venture_fund</t>
  </si>
  <si>
    <t>68.64</t>
  </si>
  <si>
    <t>75.5</t>
  </si>
  <si>
    <t>publisher tools;cloud infrastructure;sustainable development goals;supply chain management;open source;trading;climate tech;hard tech;market intelligence</t>
  </si>
  <si>
    <t>Mary Anne Keegan (CMO);Steve Elefant (Advisor);Dale Fuller (Advisor);Raphael Ouzan (CTO);Schwark Satyavolu (Advisor)</t>
  </si>
  <si>
    <t>Bessemer Venture Partners;OurCrowd;Prosper;Amir Orad;Joe Lonsdale;Yaron Galai;Founder Collective;SV Angel;IA Ventures;Saul Klein;Founders Fund;Innovation Endeavors;Khosla Ventures;LocalGlobe;Social Leverage;Ilan Israelstam</t>
  </si>
  <si>
    <t>venture_capital;crowdfunding;corporate;angel;angel;angel;venture_capital;venture_capital;venture_capital;angel;venture_capital;venture_capital;venture_capital;venture_capital;venture_capital;angel</t>
  </si>
  <si>
    <t>15.38</t>
  </si>
  <si>
    <t>16.92</t>
  </si>
  <si>
    <t>may/2010</t>
  </si>
  <si>
    <t>security;crowdsourcing;personal finance;analytics;billing;cybersecurity;fraud management</t>
  </si>
  <si>
    <t>Kirsten Spoljaric (Co-founder and VP,HR and Administration);Oren Michels (CEO,Co-Founder);Scott Rafer (Co-Founder);Jonathan Akhavan (Director,Human Resources);John Oberon (VP,Engineering);Chuck Freedman (Director,Platform Strategy);Liz Rudner (Senior Designer);Rod Reyes (Web Developer);Roque Versace,VP,Sales;Kristina Maugg (Events,Director of Integrated Marketing,Director of Integrated Marketing &amp; Events);Chris Lippi (VP,Product,Services,Product and Services);Jim Ruga (Director of Engineering,Web Apps Team);Boaz Maor (VP,Customer Success);Sarah-Jane Morris (Developer Community Manager);Tom St. Onge (VP,Business Development);Bonnie Jeong (Product Marketing Manager);Julia Ledbetter (General Counsel);Sara Reiner (content manager,Social Media,Social Media &amp; Content Manager)</t>
  </si>
  <si>
    <t>Dave McClure;Felicis Ventures;Rose Tech Ventures;The Accelerator Group;.406 Ventures;Marc Benioff;Cisco;Intel Corporation;Formative Ventures;OpenView Venture Partners;Tibco software;Uncork Capital;First Round Capital;Geoff Judge;LocalGlobe;SV Angel;Jeff Clavier;Roger Ehrenberg;Jeff Stewart;Cisco Investments;Western Technology Investment;Clint Chao</t>
  </si>
  <si>
    <t>angel;venture_capital;venture_capital;venture_capital;venture_capital;angel;corporate;corporate;venture_capital;venture_capital;corporate;venture_capital;venture_capital;angel;venture_capital;venture_capital;angel;angel;angel;corporate_venture_fund;venture_capital;angel</t>
  </si>
  <si>
    <t>32.18</t>
  </si>
  <si>
    <t>35.4</t>
  </si>
  <si>
    <t>aug/2015</t>
  </si>
  <si>
    <t>jun/2006</t>
  </si>
  <si>
    <t>developer tools;analytics;data analytics;hard tech;api</t>
  </si>
  <si>
    <t>Anthony Serero (CEO);Alexandre Ali (COO);Simon Amzalag (CFO,Co-Founder);David Smadja (Co Founder &amp; CVO)</t>
  </si>
  <si>
    <t>Index Ventures;Eurazeo;Felix Capital;LocalGlobe;Techstars</t>
  </si>
  <si>
    <t>venture_capital;private_equity,venture_capital;venture_capital;venture_capital;accelerator</t>
  </si>
  <si>
    <t>13.75</t>
  </si>
  <si>
    <t>retail;accessories</t>
  </si>
  <si>
    <t>Matthew Burnett (CEO,Co-Founder);Bob Petrie (COO);Bhanu Sharma (CEO);Gerardo Rodriguez (Software Engineer)</t>
  </si>
  <si>
    <t>Collaborative Fund;Comcast Ventures;Index Ventures;Joanne Wilson;Learn Capital;Expansion Venture Capital;Kapor Capital;Marc Bell Capital;Charles Smith;Kevin Slavin;LocalGlobe;Initialized Capital;Future Labs</t>
  </si>
  <si>
    <t>venture_capital;corporate_venture_fund;venture_capital;angel;venture_capital;venture_capital;family_office,venture_capital;private_equity,venture_capital;angel;angel;venture_capital;venture_capital;accelerator</t>
  </si>
  <si>
    <t>Brian Bland (Co-Founder);Jon Chu (CEO);Andrey Kostov;Jordan Potter (Co-Founder,COO &amp; Cofounder);Ryan Scott (Director of Product);Vivek Uniyal (Director of Technical Solutions)</t>
  </si>
  <si>
    <t>LocalGlobe;Felicis Ventures;Webb Investment Network;Founders Fund;Index Ventures;Kris Duggan;UJ Ventures;Raymond Tonsing;Tien Tzuo;Docker;StartX</t>
  </si>
  <si>
    <t>venture_capital;venture_capital;family_office,venture_capital;venture_capital;venture_capital;angel;venture_capital;angel;angel;corporate;accelerator</t>
  </si>
  <si>
    <t>testing</t>
  </si>
  <si>
    <t>Diane Wang (CEO);Noah Herschman (COO);Mei Tian;钱志华 Chad (CTO);Diane Wang (CEO);Diane Wang (CEO,Founder)</t>
  </si>
  <si>
    <t>TDF Capital;China Growth Capital;Kleiner Perkins;LocalGlobe</t>
  </si>
  <si>
    <t>14.55</t>
  </si>
  <si>
    <t>16.01</t>
  </si>
  <si>
    <t>shoes;wholesale;b2b online marketplace;consumer goods;optical technology;hard tech</t>
  </si>
  <si>
    <t>Jason McGuirk (CTO);Michael Martinez (CEO);Zak Pytlak (Founder and Creative Director)</t>
  </si>
  <si>
    <t>LocalGlobe;Index Ventures;Maveron;General Catalyst Partners;John Riccitiello;Scott Dale</t>
  </si>
  <si>
    <t>venture_capital;venture_capital;venture_capital;venture_capital;angel;angel</t>
  </si>
  <si>
    <t>entertainment</t>
  </si>
  <si>
    <t>Jonny Burch (Creative Lead);Nico Esteves (Technical Lead);Phil Marland (CTO);Damola Timeyin (Customer Lead);Alick Varma (CEO,Founder);Kishan Vasani;Craig Dewar (Owner);Danny Blackman</t>
  </si>
  <si>
    <t>Index Ventures;Horizons Ventures;Techstars;Right Side Capital Management;hardGamma Ventures;Conversion Capital;Sebastien Breteau;Brett Akker;LocalGlobe;Ellen Levy;Peter Jackson;Shilen Patel;Remus brett</t>
  </si>
  <si>
    <t>venture_capital;private_equity,venture_capital;accelerator;venture_capital;investment fund;venture_capital;angel;angel;venture_capital;angel;angel;angel;angel</t>
  </si>
  <si>
    <t>children;teenagers;debit card;personal finance;financial education;k-12</t>
  </si>
  <si>
    <t>Ian Culshaw;Paul Hallett (Developer);Duncan Knox;Yuriy Marchuk (CTO);Caroline Mulligan;Hares Youssef;William Reeve (Co-CEO);Marisa Leaf (Co-CEO)</t>
  </si>
  <si>
    <t>Forward Partners;Hares Youssef;LocalGlobe;Paul Fisher;Octopus Ventures</t>
  </si>
  <si>
    <t>venture_capital;angel;venture_capital;angel;venture_capital</t>
  </si>
  <si>
    <t>2.78</t>
  </si>
  <si>
    <t>fleet management;groceries;consumer goods;organic</t>
  </si>
  <si>
    <t>Percy Stilwell</t>
  </si>
  <si>
    <t>Andrew Rogoff (Co-Founder);Percy Stilwell (Co-Founder);Kevin McKelvin (CTO);Chandni Chugh (Founder)</t>
  </si>
  <si>
    <t>Index Ventures;LocalGlobe</t>
  </si>
  <si>
    <t>0.78</t>
  </si>
  <si>
    <t>woman founder;project management;team collaboration;freelancers;productivity tools;remote teams</t>
  </si>
  <si>
    <t>Florian Waldmann;Michael J Jaeger</t>
  </si>
  <si>
    <t>DN Capital;Menden Ventures;Grey Corp GmbH;Heilemann Ventures;Venista Ventures;RI Digital Ventures GmbH;Creandum;Secret Escapes;Dennis von Ferenczy;German Media Pool VC;Venture Stars;LocalGlobe;Index Ventures;SquareOne</t>
  </si>
  <si>
    <t>venture_capital;venture_capital;venture_capital;venture_capital;venture_capital;venture_capital;venture_capital;corporate;angel;venture_capital;venture_capital;venture_capital;venture_capital;venture_capital</t>
  </si>
  <si>
    <t>accommodation;travel;mobile shopping;tourism</t>
  </si>
  <si>
    <t>Mirek Cerny (CTO,Co-Founder)</t>
  </si>
  <si>
    <t>Kima Ventures;LocalGlobe;Credo Ventures;Rob Keve;Index Ventures;Seedcamp</t>
  </si>
  <si>
    <t>private_equity,venture_capital;venture_capital;venture_capital;angel;venture_capital;venture_capital</t>
  </si>
  <si>
    <t>0.86</t>
  </si>
  <si>
    <t>nov/2013</t>
  </si>
  <si>
    <t>Julie Barker (Director,Finance);Scott Thomson (CEO);Bec Astley Clarke (Founder / Owner / Managing Director);Nina Wagstaff (Communications,PR,Head,Communications &amp; PR);Lorna Watson (Creative Director);Katie Arnott</t>
  </si>
  <si>
    <t>Index Ventures;Robin Klein;LocalGlobe;Venrex;Robin Klein</t>
  </si>
  <si>
    <t>dec/2005</t>
  </si>
  <si>
    <t>woman founder;luxury;jewellery;jewelry</t>
  </si>
  <si>
    <t>Kaye Puhlmann (Co-Founder,CCO);Mark Ury (CEO,Co-Founder);Adam Endicott (Co-Founder)</t>
  </si>
  <si>
    <t>LocalGlobe;Fred Seibert;Learn Capital;Advancit Capital;Index Ventures;Lerer Hippeau;John Maloney;Connect Ventures;Third Kind Venture Capital</t>
  </si>
  <si>
    <t>venture_capital;angel;venture_capital;venture_capital;venture_capital;venture_capital;angel;venture_capital;venture_capital</t>
  </si>
  <si>
    <t>publishing;arts &amp; culture</t>
  </si>
  <si>
    <t>Christophe Daligault (Angel);Raphael Fauveau;Olivier Le Floch (Developer);Bertrand Guiheneuf (VP Engineering);Olivier Gutknecht (Director,Server Software);Sébastien Maury (Director,UI Architect);Manuel Colom (Founder &amp; VP Design)</t>
  </si>
  <si>
    <t>Jean-Marie Hullot;Joi Ito;Ron Conway;Uncork Capital;Ignition Partners;Kreaxi;LocalGlobe;Saul Klein</t>
  </si>
  <si>
    <t>angel;angel;angel;venture_capital;venture_capital;venture_capital;venture_capital;angel</t>
  </si>
  <si>
    <t>11.17</t>
  </si>
  <si>
    <t>4.78</t>
  </si>
  <si>
    <t>Russ Garrett;Richard Jones;Misha Reyzlin (frontend developer);Sam Steele;Jonty Wareing;James Wheare;James Wheare (Founder)</t>
  </si>
  <si>
    <t>LocalGlobe;Index Ventures</t>
  </si>
  <si>
    <t>0.66</t>
  </si>
  <si>
    <t>Christophe Cervasel (Founder);Christophe Cervasel (Founder)</t>
  </si>
  <si>
    <t>LocalGlobe;Thierry Vandewalle</t>
  </si>
  <si>
    <t>Assaf Ben Asher (CEO,Co-Founder);Ofer Shani (President,General Manager &amp; Co-Founder);Ofer Sapir (CTO);Assaf Ben-Asher (Co-Founder,Founder)</t>
  </si>
  <si>
    <t>LocalGlobe;Initial Capital;Cyhawk Ventures;Dirk Freytag.</t>
  </si>
  <si>
    <t>analytics;roi;campaign management;behavioral targeting;user behavior;trading;testing;ab testing</t>
  </si>
  <si>
    <t>Nicolas Van Eenaeme</t>
  </si>
  <si>
    <t>Index Ventures;Blumberg Capital;InterActiveCorp;Meetic;LocalGlobe;Lorenz Bogaert</t>
  </si>
  <si>
    <t>venture_capital;venture_capital;corporate;corporate;venture_capital;angel</t>
  </si>
  <si>
    <t>content;horizon europe</t>
  </si>
  <si>
    <t>Jonathan Boutelle (CTO,Co-Founder);Vishnu Gopal (Software Engineer);Arun Jay (Principal Designer);Dev Khare (Board Member or Observer);Sahil Kumar (Senior Software Engineer);Amit Ranjan (Co-Founder,COO)</t>
  </si>
  <si>
    <t>Venrock;LinkedIn;LocalGlobe;EIT Climate-KIC</t>
  </si>
  <si>
    <t>venture_capital;corporate;venture_capital;accelerator</t>
  </si>
  <si>
    <t>108.18</t>
  </si>
  <si>
    <t>may/2012</t>
  </si>
  <si>
    <t>file sharing;publisher tools;document management;content;eitclimatecleantech;eit supernovas;horizon europe;eit ecosystem</t>
  </si>
  <si>
    <t>Richard White (CEO,Co-Founder);Connor Fee (Chief Operating Officer);Matt Young (VP,Engineering);Joshua Rudd (VP,Product);Bruce McCarthy (Advisor);Richard White (Chairman of the Board);Matt Young (CEO)</t>
  </si>
  <si>
    <t>Alex Hoye;Baseline Ventures;betaworks;Dharmesh Shah;Founders Fund;Naval Ravikant;Tekton Ventures;The Accelerator Group;Western Technology Investment;LocalGlobe;Accelerator Ventures;Aayush Phumbhra;Accelerator Group;Mike Davidson;Peter Lehrman;Reza Hussein;Shan Mehta;David Shen Ventures</t>
  </si>
  <si>
    <t>angel;venture_capital;venture_capital;angel;venture_capital;angel;venture_capital;venture_capital;venture_capital;venture_capital;venture_capital;angel;accelerator;angel;angel;angel;angel;investment fund</t>
  </si>
  <si>
    <t>nov/2011</t>
  </si>
  <si>
    <t>analytics;product management;customer service;knowledge management</t>
  </si>
  <si>
    <t>Matt Boyle (Graphic Designer);Hercules Fisherman (CTO);Yosef Boateng (CTO);Rob Keve (CEO);Nag Dinamani</t>
  </si>
  <si>
    <t>Advent Venture Partners;Mike Chalfen;Robin Klein;NICE;Nauta Capital;H.I.G. Growth Partners;LocalGlobe;Mosaic Ventures</t>
  </si>
  <si>
    <t>venture_capital;angel;angel;corporate;venture_capital;private_equity,venture_capital;venture_capital;venture_capital</t>
  </si>
  <si>
    <t>6.42</t>
  </si>
  <si>
    <t>7.06</t>
  </si>
  <si>
    <t>survey;retail</t>
  </si>
  <si>
    <t>Iain Dodsworth (CEO);Sam Mandel;Luke Marsden (Infrastructure Engineer);Toby Padilla (Entrepreneur)</t>
  </si>
  <si>
    <t>The Accelerator Group;PROfounders Capital;SV Angel;X.;betaworks;Gerry Campbell;Index Ventures;Jason Goldberg;LocalGlobe;Social Leverage;Roger Ehrenberg;Howard Lindzon;Brian Pokorny;Bill Tai;IA Ventures;Taavet Hinrikus;Sean Seton-Rogers</t>
  </si>
  <si>
    <t>venture_capital;venture_capital;venture_capital;corporate;venture_capital;angel;venture_capital;angel;venture_capital;venture_capital;angel;angel;angel;angel;venture_capital;angel;angel</t>
  </si>
  <si>
    <t>may/2011</t>
  </si>
  <si>
    <t>Matt Biddulph (Developer);Lisa Sounio (CEO,Co-Founder);Taneli Tikka (Advisor);Dan Gillmor (Co-Founder)</t>
  </si>
  <si>
    <t>The Accelerator Group;Joi Ito;Martin Varsavsky;Reid Hoffman;Nokia Corporation;LocalGlobe;Marko Ahtisaari;Jazzya Investments;Kim Weckström</t>
  </si>
  <si>
    <t>venture_capital;angel;angel;angel;corporate;venture_capital;angel;venture_capital;angel</t>
  </si>
  <si>
    <t>jan/2007</t>
  </si>
  <si>
    <t>travel;woman founder</t>
  </si>
  <si>
    <t>Mario Menti</t>
  </si>
  <si>
    <t>Robin Klein;LocalGlobe;Robin Klein</t>
  </si>
  <si>
    <t>angel;venture_capital;angel</t>
  </si>
  <si>
    <t>jan/2009</t>
  </si>
  <si>
    <t>Samuel Jellard;Emily Wilcock;Martha Fareed;Ed Dingley</t>
  </si>
  <si>
    <t>Rob Cooper;James Dacombe (CEO,Founder)</t>
  </si>
  <si>
    <t>Entrepreneur First;LocalGlobe;Damien Lane;Julia Hawkins;Thiel Fellowship;Charles Wells;Megan Reynolds;Krishna Visvanathan</t>
  </si>
  <si>
    <t>venture_capital;venture_capital;angel;angel;non-profit;angel;angel;angel</t>
  </si>
  <si>
    <t>core ai;future of computing;brain computer interfaces;hard tech;health diagnostics;medical diagnostics;clinical decision support;neurology</t>
  </si>
  <si>
    <t>Hal Watts (CEO,Founder);Kirsty (Emery) Emery-Laws (Non Executive Director)</t>
  </si>
  <si>
    <t>LocalGlobe;Zoe Chambers;Sasha Astafyeva</t>
  </si>
  <si>
    <t>venture_capital;angel;angel</t>
  </si>
  <si>
    <t>team collaboration</t>
  </si>
  <si>
    <t>financial management solutions;payments</t>
  </si>
  <si>
    <t>energy storage;energy efficiency</t>
  </si>
  <si>
    <t>2018, June</t>
  </si>
  <si>
    <t>mobility</t>
  </si>
  <si>
    <t>2015, March</t>
  </si>
  <si>
    <t>education providers</t>
  </si>
  <si>
    <t>payments;financial management solutions;banking</t>
  </si>
  <si>
    <t>construction;payments</t>
  </si>
  <si>
    <t>2023, June</t>
  </si>
  <si>
    <t>crm &amp; sales</t>
  </si>
  <si>
    <t>fashion;marketing</t>
  </si>
  <si>
    <t>2018, December</t>
  </si>
  <si>
    <t>2023, May</t>
  </si>
  <si>
    <t>streaming;content production</t>
  </si>
  <si>
    <t>2024, April</t>
  </si>
  <si>
    <t>energy;engineering and manufacturing equipment</t>
  </si>
  <si>
    <t>2015, January</t>
  </si>
  <si>
    <t>online travel agency;booking &amp; search;business travel</t>
  </si>
  <si>
    <t>mortgages &amp; lending;clean energy</t>
  </si>
  <si>
    <t>home living;enterprise software</t>
  </si>
  <si>
    <t>gaming;sports</t>
  </si>
  <si>
    <t>sport media</t>
  </si>
  <si>
    <t>fintech;transportation</t>
  </si>
  <si>
    <t>mortgages &amp; lending;search, buy &amp; rent</t>
  </si>
  <si>
    <t>health;fintech</t>
  </si>
  <si>
    <t>insurance;health platform</t>
  </si>
  <si>
    <t>ecommerce solutions;crm &amp; sales</t>
  </si>
  <si>
    <t>2016, August</t>
  </si>
  <si>
    <t>legal documents management</t>
  </si>
  <si>
    <t>2020, November</t>
  </si>
  <si>
    <t>2022, December</t>
  </si>
  <si>
    <t>2022, March</t>
  </si>
  <si>
    <t>online travel agency</t>
  </si>
  <si>
    <t>food;marketing</t>
  </si>
  <si>
    <t>logistics &amp; delivery;search, buy &amp; rent</t>
  </si>
  <si>
    <t>energy;enterprise software</t>
  </si>
  <si>
    <t>legal information</t>
  </si>
  <si>
    <t>financial management solutions;mortgages &amp; lending</t>
  </si>
  <si>
    <t>2020, September</t>
  </si>
  <si>
    <t>regtech</t>
  </si>
  <si>
    <t>2012, August</t>
  </si>
  <si>
    <t>financial management solutions;mortgages &amp; lending;payments</t>
  </si>
  <si>
    <t>travel;transportation</t>
  </si>
  <si>
    <t>2020, October</t>
  </si>
  <si>
    <t>identity &amp; access</t>
  </si>
  <si>
    <t>2011, November</t>
  </si>
  <si>
    <t>sports;transportation</t>
  </si>
  <si>
    <t>mobility;sporting equipment</t>
  </si>
  <si>
    <t>security;transportation</t>
  </si>
  <si>
    <t>mobility;public safety;cloud &amp; infrastructure</t>
  </si>
  <si>
    <t>financial management solutions;payments;crypto and defi</t>
  </si>
  <si>
    <t>fashion;home living</t>
  </si>
  <si>
    <t>mortgages &amp; lending;wealth management</t>
  </si>
  <si>
    <t>2021, February</t>
  </si>
  <si>
    <t>food;robotics</t>
  </si>
  <si>
    <t>gaming;education</t>
  </si>
  <si>
    <t>2021, July</t>
  </si>
  <si>
    <t>health platform;insurance</t>
  </si>
  <si>
    <t>crypto and defi;data protection</t>
  </si>
  <si>
    <t>2012, May</t>
  </si>
  <si>
    <t>real estate;enterprise software</t>
  </si>
  <si>
    <t>2019, May</t>
  </si>
  <si>
    <t>crm &amp; sales;ecommerce solutions</t>
  </si>
  <si>
    <t>2016, November</t>
  </si>
  <si>
    <t>innovative food</t>
  </si>
  <si>
    <t>2013, November</t>
  </si>
  <si>
    <t>education management</t>
  </si>
  <si>
    <t>2012, November</t>
  </si>
  <si>
    <t>fintech;marketing</t>
  </si>
  <si>
    <t>sports;media</t>
  </si>
  <si>
    <t>fitness</t>
  </si>
  <si>
    <t>2016, September</t>
  </si>
  <si>
    <t>travel;real estate</t>
  </si>
  <si>
    <t>search, buy &amp; rent;accommodation</t>
  </si>
  <si>
    <t>2018, November</t>
  </si>
  <si>
    <t>streaming;content production;publishing</t>
  </si>
  <si>
    <t>real estate services;wealth management</t>
  </si>
  <si>
    <t>maintenance;mobility;logistics &amp; delivery</t>
  </si>
  <si>
    <t>insurance;cloud &amp; infrastructure</t>
  </si>
  <si>
    <t>regtech;adtech</t>
  </si>
  <si>
    <t>telecom;marketing</t>
  </si>
  <si>
    <t>2015, February</t>
  </si>
  <si>
    <t>mortgages &amp; lending;real estate software</t>
  </si>
  <si>
    <t>2009, March</t>
  </si>
  <si>
    <t>health;transportation</t>
  </si>
  <si>
    <t>logistics &amp; delivery;health platform;pharmaceutical</t>
  </si>
  <si>
    <t>food;media</t>
  </si>
  <si>
    <t>health;media</t>
  </si>
  <si>
    <t>health platform;biotechnology;streaming</t>
  </si>
  <si>
    <t>music</t>
  </si>
  <si>
    <t>streaming</t>
  </si>
  <si>
    <t>travel;security</t>
  </si>
  <si>
    <t>data protection;identity &amp; access</t>
  </si>
  <si>
    <t>media;event tech</t>
  </si>
  <si>
    <t>education;kids</t>
  </si>
  <si>
    <t>fashion;telecom</t>
  </si>
  <si>
    <t>2004, May</t>
  </si>
  <si>
    <t>gaming;kids</t>
  </si>
  <si>
    <t>2020, December</t>
  </si>
  <si>
    <t>food;telecom</t>
  </si>
  <si>
    <t>kitchen &amp; cooking tech</t>
  </si>
  <si>
    <t>publishing;apparel</t>
  </si>
  <si>
    <t>wellness beauty;marketing</t>
  </si>
  <si>
    <t>gaming;fintech</t>
  </si>
  <si>
    <t>wellness beauty;sports</t>
  </si>
  <si>
    <t>sport platform &amp; application;fitness</t>
  </si>
  <si>
    <t>food logistics &amp; delivery;innovative food</t>
  </si>
  <si>
    <t>travel;enterprise software</t>
  </si>
  <si>
    <t>travel analytics &amp; software</t>
  </si>
  <si>
    <t>telecom;energy</t>
  </si>
  <si>
    <t>energy storage;clean energy</t>
  </si>
  <si>
    <t>2009, June</t>
  </si>
  <si>
    <t>in-store retail &amp; restaurant tech</t>
  </si>
  <si>
    <t>2008, July</t>
  </si>
  <si>
    <t>2007, April</t>
  </si>
  <si>
    <t>2012, March</t>
  </si>
  <si>
    <t>social media;content production</t>
  </si>
  <si>
    <t>telecom;home living</t>
  </si>
  <si>
    <t>2004, October</t>
  </si>
  <si>
    <t>2002, November</t>
  </si>
  <si>
    <t>innovative food;food logistics &amp; delivery</t>
  </si>
  <si>
    <t>2008, December</t>
  </si>
  <si>
    <t>2012, September</t>
  </si>
  <si>
    <t>2006, December</t>
  </si>
  <si>
    <t>2010, April</t>
  </si>
  <si>
    <t>identity &amp; access;financial management solutions</t>
  </si>
  <si>
    <t>2006, May</t>
  </si>
  <si>
    <t>education;home living</t>
  </si>
  <si>
    <t>2004, August</t>
  </si>
  <si>
    <t>fashion;semiconductors</t>
  </si>
  <si>
    <t>fintech;education</t>
  </si>
  <si>
    <t>financial management solutions;banking;learning tools and resources</t>
  </si>
  <si>
    <t>2011, December</t>
  </si>
  <si>
    <t>accommodation</t>
  </si>
  <si>
    <t>publishing</t>
  </si>
  <si>
    <t>2008, October</t>
  </si>
  <si>
    <t>travel;media</t>
  </si>
  <si>
    <t>2010, October</t>
  </si>
  <si>
    <t>2005, January</t>
  </si>
  <si>
    <t>2006, March</t>
  </si>
  <si>
    <t>media;transportation</t>
  </si>
  <si>
    <t>fintech;invoicing;accounting;verified unicorns and $1b exits;cfo tech;business;saas</t>
  </si>
  <si>
    <t>jobs recruitment;enterprise software;human resources;talent acquisition;sourcing;techscale200;verified unicorns and $1b exits;ai applications;core ai;business;saas</t>
  </si>
  <si>
    <t>energy;home living;customer service;building energy efficiency;building energy retrofit;sustainable development goals;stationary energy storage;house and property insurance;pandc insurance;battery;thermal energy storage;mga;climate tech;hard tech;green buildings;urban tech;business;consumer;marketplace &amp; ecommerce</t>
  </si>
  <si>
    <t>real estate;sustainable development goals;climate tech;sustainable cement;green buildings;sustainable building construction;advanced materials;graphene;business;manufacturing</t>
  </si>
  <si>
    <t>transportation;micromobility;verified unicorns and $1b exits;nordic rising star 2022;sustainable development goals;techscale200;e-scooters;climate tech;electric mobility;urban tech;hard tech;ev services;top 50 nordic rising star 2022 sweden;consumer;marketplace &amp; ecommerce;saas</t>
  </si>
  <si>
    <t>health;stem cells;biotech and pharma;hard tech;biotechnology;longevity;business;manufacturing</t>
  </si>
  <si>
    <t>enterprise software;human resources;business;saas</t>
  </si>
  <si>
    <t>health;direct-to-consumer;woman founder;reproductive health;sustainable development goals;hard tech;femtech;testing;fertility;tech for patients;digital care;health diagnostics;consumer;manufacturing</t>
  </si>
  <si>
    <t>jobs recruitment;enterprise software;human resources;sme;data analytics;personal finance;verified unicorns and $1b exits;business;saas</t>
  </si>
  <si>
    <t>fintech;credit card;consumer;saas</t>
  </si>
  <si>
    <t>education;language learning;pre-k;k-12;ai applications;core ai;consumer</t>
  </si>
  <si>
    <t>robotics;warehouse automation;manufacturing tech;manufacturing;autonomous mobility;logistics tech;autonomous mobile robots;industrial robotics;industrial technology;hard tech;intralogistics;unmanned ground vehicle;core ai;supply chain management;ai applications;business</t>
  </si>
  <si>
    <t>fintech;invoicing;accounting;sme;challenger bank;business;saas</t>
  </si>
  <si>
    <t>fintech;real estate;construction tech;business;saas</t>
  </si>
  <si>
    <t>marketing;genai applications;generative ai;ai applications;woman founder;core ai;ai agents;business;saas</t>
  </si>
  <si>
    <t>marketing;enterprise software;business;saas</t>
  </si>
  <si>
    <t>enterprise software;novel ai;generative ai;digital: ai and quantum computer;observatoire deeptech;french tech 2030;hard tech;genai model maker;verified unicorns and $1b exits;core ai;tech for business;ai model layer;participations bpifrance;radar de l'innovation;business;saas</t>
  </si>
  <si>
    <t>enterprise software;productivity tools;verified unicorns and $1b exits;user experience;business;consumer;saas</t>
  </si>
  <si>
    <t>security;enterprise software;cloud data services;cloud services;cloud infrastructure;hard tech;cloud storage;spinout;eit ecosystem;horizon europe;globalstartupprogram;globalstartupprogrambatch1;business;saas</t>
  </si>
  <si>
    <t>fashion;marketing;3d printing;woman founder;hard tech;direct-to-consumer;business;manufacturing</t>
  </si>
  <si>
    <t>real estate;energy;carbon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2024;business;manufacturing</t>
  </si>
  <si>
    <t>marketing;point of sale;business;saas</t>
  </si>
  <si>
    <t>hard tech;sustainable development goals;climate tech;direct air capture;carbon removal;carbon capture and storage;business;manufacturing</t>
  </si>
  <si>
    <t>marketing;woman founder;tech for business;radar de l'innovation;business;saas</t>
  </si>
  <si>
    <t>media;hard tech;immersive technologies;metaverse;business;saas</t>
  </si>
  <si>
    <t>energy;engineering and manufacturing equipment;sustainable development goals;climate tech;advanced materials;core ai;ai applications;ai material discovery;generative ai;genai applications;novel ai;business;saas</t>
  </si>
  <si>
    <t>travel;travel &amp; tourism;business travel;human resources;invoicing;accounting;techscale200;verified unicorns and $1b exits;travel b2b;b2b online marketplace;business;saas;marketplace &amp; ecommerce</t>
  </si>
  <si>
    <t>food;consumer;marketplace &amp; ecommerce</t>
  </si>
  <si>
    <t>fintech;energy;consumer lending;sustainable development goals;solar energy;climate tech;hard tech;off-grid;renewable energy;fbc funded;business;manufacturing</t>
  </si>
  <si>
    <t>enterprise software;core ai;ai applications;business;marketplace &amp; ecommerce</t>
  </si>
  <si>
    <t>kids;children;consumer;marketplace &amp; ecommerce</t>
  </si>
  <si>
    <t>fintech;consumer;saas</t>
  </si>
  <si>
    <t>fintech;business;saas</t>
  </si>
  <si>
    <t>home living;enterprise software;retail;consumer;saas;marketplace &amp; ecommerce</t>
  </si>
  <si>
    <t>fintech;business lending;revenue based financing;nordic rising star 2022;business;saas</t>
  </si>
  <si>
    <t>energy;manufacturing;manufacturing tech;predictive analytics;industrial technology;industrial analytics;hard tech;ai applications;core ai;business</t>
  </si>
  <si>
    <t>fintech;ride-sharing;bike;mga;vehicle insurance;pandc insurance;gig economy;micromobility;consumer;saas</t>
  </si>
  <si>
    <t>gaming;sports;metaverse;business</t>
  </si>
  <si>
    <t>energy;chemicals;eit supernovas;food waste;polymers and polymer alternatives;advanced materials;biotechnology;woman founder;sustainable packaging;novel materials;sustainable development goals;fermentation;industrial technology;climate tech;hard tech;synthetic biology;horizon europe;eit ecosystem;business;manufacturing</t>
  </si>
  <si>
    <t>transportation;automotive;mobility;asset management;car;gig economy;ticketing;sustainable development goals;travel;parking;climate tech;real estate;hard tech;space;consumer;saas</t>
  </si>
  <si>
    <t>fintech;transportation;consumer lending;ride-hailing;car financing;business;consumer;marketplace &amp; ecommerce;saas</t>
  </si>
  <si>
    <t>health;fintech;value add services insurance;hard tech;landh insurance;life insurance;business;consumer;saas</t>
  </si>
  <si>
    <t>enterprise software;spinout;future of computing;quantum computing;quantum computing software;hard tech;nif security and resilience;nif quantum;business;saas</t>
  </si>
  <si>
    <t>fintech;payroll;cfo tech;business;saas</t>
  </si>
  <si>
    <t>jobs recruitment;b2b online marketplace;business;consumer;marketplace &amp; ecommerce;saas</t>
  </si>
  <si>
    <t>legal;enterprise software;robotic process automation;hard tech;ai applications;core ai;business;saas</t>
  </si>
  <si>
    <t>jobs recruitment;recruitment;business;marketplace &amp; ecommerce</t>
  </si>
  <si>
    <t>health;food waste;waste reduction;biotech, medtech and e-health;observatoire deeptech;sustainable development goals;climate tech;hard tech;microbiology;biotechnology;tech for business;circular economy;radar de l'innovation;business</t>
  </si>
  <si>
    <t>space;space travel;aerospace;earth observation satellites;satellite navigation;space tech;space tech for agriculture and food;space tech for mobility;space tech for energy;space tech for security and safety;space tech for environment;space tech for smart cities;satellites;space downstream;space upstream;esa incubed;hard tech;esa phi-lab;esa bic;esa;esa sme;space dt;eit ecosystem;esa marketplaces;eit innoenergy;horizon europe;business;manufacturing</t>
  </si>
  <si>
    <t>fintech;enterprise software;insurtech related;human resources;payroll;verified unicorns and $1b exits;business;saas</t>
  </si>
  <si>
    <t>security;enterprise software;cybersecurity;techscale200;safetytech related;hard tech;ai applications;core ai;business;saas</t>
  </si>
  <si>
    <t>fintech;enterprise software;insurtech distribution and brokerage;data platform;pandc insurance;commercial insurance;api;business;saas</t>
  </si>
  <si>
    <t>real estate;hard tech;business;manufacturing</t>
  </si>
  <si>
    <t>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t>
  </si>
  <si>
    <t>food;smart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economy;business;manufacturing</t>
  </si>
  <si>
    <t>health;physician support tools;hard tech;tech for hospitals &amp; clinics;clinical decision support;tech for medical professionals;medical practice management;health it;workflow;task management;business;saas</t>
  </si>
  <si>
    <t>travel;leisure;social commerce;luxury;ft 1000;deal comparison;accommodation;vacation;performance management;consumer;marketplace &amp; ecommerce</t>
  </si>
  <si>
    <t>food;marketing;b2b online marketplace;woman founder;agritech;supply chain management;commodities marketplace;farm management software;livestock;horizon europe;industrial technology;business;marketplace &amp; ecommerce;saas</t>
  </si>
  <si>
    <t>transportation;micromobility;sustainable development goals;e-bike;urban tech;climate tech;electric mobility;hard tech;last-mile delivery;eit ecosystem;eit innoenergy;ev services;horizon europe;berlin climatetech 2024;business;consumer;marketplace &amp; ecommerce</t>
  </si>
  <si>
    <t>energy;enterprise software;satellite imagery;space tech;sustainable development goals;climate fintech;forestry;industrial technology;biodiversity;climate tech;mrv;space tech for environment;hard tech;space tech for finance;space downstream;carbon tracking &amp; offset;ai applications;core ai;nature fintech;business;saas</t>
  </si>
  <si>
    <t>education;woman founder</t>
  </si>
  <si>
    <t>enterprise software;b2b online marketplace;woman founder;sustainable development goals;climate fintech;climate tech;hard tech;carbon tracking &amp; offset;business;marketplace &amp; ecommerce;saas</t>
  </si>
  <si>
    <t>fintech;invoicing;accounting;trading;fintech related;corporate finance;financial education;payment processing;business;saas</t>
  </si>
  <si>
    <t>media;enterprise software;productivity tools;generative ai;genai applications;core ai;business;saas</t>
  </si>
  <si>
    <t>legal;real estate;risk management;lawtech;space tech;esa bic;esa;space downstream;space tech for finance;esa bass;ai applications;core ai;business;saas</t>
  </si>
  <si>
    <t>fintech;business lending;trade and supply chain finance;supply chain management;cash management;business;marketplace &amp; ecommerce</t>
  </si>
  <si>
    <t>fintech;woman founder;anti money laundering;business;saas</t>
  </si>
  <si>
    <t>fintech;pandc insurance;commercial insurance;sme;insurtech distribution and brokerage;business;saas</t>
  </si>
  <si>
    <t>enterprise software;consumer;marketplace &amp; ecommerce;saas</t>
  </si>
  <si>
    <t>food;consumer</t>
  </si>
  <si>
    <t>enterprise software;space tech;hard tech;space tech for environment;esa bic;space downstream;esa;b corp;euspa;mrv;carbon tracking &amp; offset;forestry;sustainable development goals;climate tech;nature fintech;tech for business;radar de l'innovation;business;saas</t>
  </si>
  <si>
    <t>fintech;trading;stock exchange;brokerage;bitcoin;ethereum;verified unicorns and $1b exits;neo brokers trading;consumer;marketplace &amp; ecommerce</t>
  </si>
  <si>
    <t>fintech;enterprise software;layer1;crypto and web3;hard tech;defi;crypto and web 3.0 infrastructure;business;saas</t>
  </si>
  <si>
    <t>fintech;bnpl;trade and supply chain finance;b2b payments;nordic rising star 2022;business;saas</t>
  </si>
  <si>
    <t>food;woman founder;consumer;marketplace &amp; ecommerce</t>
  </si>
  <si>
    <t>travel;transportation;consumer</t>
  </si>
  <si>
    <t>energy;sustainable development goals;biodiversity;climate tech;hard tech;nbs;carbon tracking &amp; offset;sustainability measurement;nature fintech;tech for business;radar de l'innovation;business;saas</t>
  </si>
  <si>
    <t>security;enterprise software;privacy protection;cybersecurity;business;saas</t>
  </si>
  <si>
    <t>fintech;real estate;business;marketplace &amp; ecommerce</t>
  </si>
  <si>
    <t>security;hard tech;business</t>
  </si>
  <si>
    <t>sports;transportation;micromobility;woman founder;sustainable development goals;bike;e-bike;packaging;sports activity and performance;packaging and containers;e-scooters;climate tech;electric mobility;urban tech;hard tech;ride-sharing;b corp;consumer;manufacturing</t>
  </si>
  <si>
    <t>security;transportation;cloud-based;automotive;mobility;autonomous mobility;verified unicorns and $1b exits;cybersecurity;connected car;from $1b exit to zebra;automotive cybersecurity;hard tech;spac target;insurtech related;spac ipo announced;business;marketplace &amp; ecommerce;saas</t>
  </si>
  <si>
    <t>fintech;hard tech;fiat-crypto ramp;cefi;crypto and web 3.0 infrastructure;crypto and web3;api;business;marketplace &amp; ecommerce</t>
  </si>
  <si>
    <t>marketing;enterprise software;data analytics;analytics;business;saas</t>
  </si>
  <si>
    <t>fintech;real estate;alternative investments;business;consumer;marketplace &amp; ecommerce;saas</t>
  </si>
  <si>
    <t>fashion;home living;style;retail;ai applications;core ai;yc s12;consumer;marketplace &amp; ecommerce</t>
  </si>
  <si>
    <t>fintech;real estate;ibuying;woman founder;tech for business;radar de l'innovation;business;consumer;marketplace &amp; ecommerce</t>
  </si>
  <si>
    <t>enterprise software;productivity tools;yc s21;business;saas</t>
  </si>
  <si>
    <t>security;enterprise software;novel ai;privacy protection;privacy-enhancing technologies;hard tech;insurtech related;techbio drug discovery;techbio;core ai;digital pharma;biotechnology;ai drug discovery;ai applications;business;saas</t>
  </si>
  <si>
    <t>food;robotics;soft robotics;agriculture robots;sustainable development goals;intelligent systems;climate tech;hard tech;industrial robotics;industrial technology;business;manufacturing</t>
  </si>
  <si>
    <t>fintech;money transfer;currency exchange;peer-to-peer;techscale200;verified unicorns and $1b exits;challenger bank;startup estonia;business;consumer</t>
  </si>
  <si>
    <t>gaming;education;corporate learning;hard tech;business;saas</t>
  </si>
  <si>
    <t>food;biotechnology;eic;sustainable development goals;genetics;wine and spirits;climate tech;hard tech;microbiology;horizon europe;core ai;ai applications;business;saas</t>
  </si>
  <si>
    <t>education;woman founder;consumer;marketplace &amp; ecommerce</t>
  </si>
  <si>
    <t>health;fintech;human resources;employee benefits;insurtech distribution and brokerage;life insurance;landh insurance;hard tech;employee well-being;tech for patients;gamification;business</t>
  </si>
  <si>
    <t>security;fintech;crypto custodian;asset management;verified unicorns and $1b exits;cybersecurity;hard tech;cefi;crypto and web3;business;saas</t>
  </si>
  <si>
    <t>enterprise software;open source;tech for business;radar de l'innovation;business;saas</t>
  </si>
  <si>
    <t>gaming;media;developer tools;ar software;cloud-based;verified unicorns and $1b exits;immersive technologies;techscale200;game development;web 3.0;serious games;hard tech;metaverse;business;saas</t>
  </si>
  <si>
    <t>real estate;enterprise software;industrial technology;project management;construction tech;hard tech;ai applications;core ai;business;saas</t>
  </si>
  <si>
    <t>health;testing;biotechnology;woman founder;biotech and pharma;hard tech;biomedical;tech for hospitals &amp; clinics;healthcare services;medical &amp; healthcare;health it;consumer;manufacturing</t>
  </si>
  <si>
    <t>enterprise software;user engagement;startup estonia;business;saas</t>
  </si>
  <si>
    <t>health;novel ai;hard tech;clinical decision support;tech for medical professionals;eicfund;horizon europe;core ai;ai applications;business;saas</t>
  </si>
  <si>
    <t>fintech;infrastructure;open banking;psd2;cefi;hard tech;crypto payments;insurtech related;api;business;saas</t>
  </si>
  <si>
    <t>jobs recruitment;human resources;woman founder;pay per result;gig economy;recruitment;travel;classifieds;relocation;startup estonia;business;saas</t>
  </si>
  <si>
    <t>fintech;energy;accounting;climate fintech;sustainable development goals;climate tech;hard tech;carbon tracking &amp; offset;woman founder;yc s19;business;manufacturing</t>
  </si>
  <si>
    <t>enterprise software;spinout;hard tech;genai operation layer;generative ai;developer tools;data labeling;mlops;ai model deployment and monitoring;ai security;core ai;yc s20;business;saas</t>
  </si>
  <si>
    <t>real estate;property rental;woman founder;property management;consumer;saas</t>
  </si>
  <si>
    <t>fintech;enterprise software;invoicing;accounting;supply chain management;industrial technology;business;saas</t>
  </si>
  <si>
    <t>media;marketing;content;business</t>
  </si>
  <si>
    <t>marketing;enterprise software;consumer goods;woman founder;ecommerce sites;marketplace &amp; ecommerce;commerce;business;consumer;saas</t>
  </si>
  <si>
    <t>fintech;personal finance;woman founder;money management;challenger bank;ai applications;core ai;consumer;saas</t>
  </si>
  <si>
    <t>food;direct-to-consumer;organic;consumer goods;nutrition;sustainable development goals;retail;climate tech;hard tech;b corp;consumer;marketplace &amp; ecommerce</t>
  </si>
  <si>
    <t>media;enterprise software;publisher tools;monetization;sentiment analysis;hard tech;content;journalism;publishing;ai applications;core ai;business;saas</t>
  </si>
  <si>
    <t>education;consumer;saas</t>
  </si>
  <si>
    <t>wellness beauty;home living;b2b online marketplace;retail;wholesale;business;consumer;marketplace &amp; ecommerce</t>
  </si>
  <si>
    <t>security;smart cities;infrastructure services;analytics;camera surveillance;surveillance;hard tech;ai applications;core ai;business;saas</t>
  </si>
  <si>
    <t>fintech;payment orchestration;business;marketplace &amp; ecommerce;saas</t>
  </si>
  <si>
    <t>fintech;neo brokers trading;yc s19;business;consumer;marketplace &amp; ecommerce;saas</t>
  </si>
  <si>
    <t>fintech;marketing;crm;loyalty program;retail;sme;business;saas</t>
  </si>
  <si>
    <t>media;speech recognition;speech to text;generative ai;genai applications;core ai;consumer;saas</t>
  </si>
  <si>
    <t>marketing;tenants;insurtech related;business;saas</t>
  </si>
  <si>
    <t>health;woman founder;sustainable development goals;digital therapeutics;hard tech;femtech;menopause;tech for medical professionals;digital care;telemedicine;business;saas</t>
  </si>
  <si>
    <t>sports;media;business;saas</t>
  </si>
  <si>
    <t>home living;arts &amp; culture;business;consumer;marketplace &amp; ecommerce</t>
  </si>
  <si>
    <t>travel;real estate;curation;vacation;hosting;accommodation;consumer;marketplace &amp; ecommerce</t>
  </si>
  <si>
    <t>marketing;enterprise software;retail;hard tech;tech for business;radar de l'innovation;business;saas</t>
  </si>
  <si>
    <t>fintech;parametric insurance;commercial insurance;flood management;sustainable development goals;house and property insurance;pandc insurance;climate risk;mga;climate tech;hard tech;water tech;water resource management;climate adaptation;business</t>
  </si>
  <si>
    <t>enterprise software;cfo tech;business;saas</t>
  </si>
  <si>
    <t>marketing;enterprise software;visualization;analytics;data analytics;saas</t>
  </si>
  <si>
    <t>health;oncology;woman founder;hard tech;medical diagnostics;techbio drug discovery;techbio;ai applications;core ai;digital pharma;biotechnology;ai drug discovery;business;saas</t>
  </si>
  <si>
    <t>transportation;enterprise software;ai applications;core ai;business;saas</t>
  </si>
  <si>
    <t>education;corporate learning;lifelong and consumer learning;b corp;business;consumer</t>
  </si>
  <si>
    <t>media;enterprise software;analytics;text analytics;business intelligence;business analytics;hard tech;market intelligence;ai applications;core ai;business;saas</t>
  </si>
  <si>
    <t>education;k-12;tutoring and homework;quizzes and gaming platforms;sustainable development goals;consumer</t>
  </si>
  <si>
    <t>media;enterprise software;business;saas</t>
  </si>
  <si>
    <t>enterprise software;supply chain management;business;saas;marketplace &amp; ecommerce</t>
  </si>
  <si>
    <t>transportation;comparison;deal comparison;car purchasing;price comparison;verified unicorns and $1b exits;used vehicles;online car purchasing;circular economy;consumer;marketplace &amp; ecommerce</t>
  </si>
  <si>
    <t>fintech;real estate;alternative investments;consumer;marketplace &amp; ecommerce</t>
  </si>
  <si>
    <t>transportation;mechanical solutions;automotive;predictive analytics;space tech;esa bass;space tech for mobility;hard tech;esa bic;space downstream;esa;esa sme;fleet management;business;saas</t>
  </si>
  <si>
    <t>security;fintech;risk management;cybersecurity;governance;challenger insurance;cyber insurance;pandc insurance;sme;commercial insurance;verified unicorns and $1b exits;business;saas</t>
  </si>
  <si>
    <t>food;dark kitchen;business;marketplace &amp; ecommerce</t>
  </si>
  <si>
    <t>fintech;consumer lending;consumer</t>
  </si>
  <si>
    <t>health;physician support tools;health office tools;hard tech;tech for hospitals &amp; clinics;tech for medical professionals;tech for patients;telemedicine;health it;business;saas</t>
  </si>
  <si>
    <t>security;cloud security;cybersecurity;business;saas</t>
  </si>
  <si>
    <t>fintech;marketing;api;yc w20;woman founder;business;saas</t>
  </si>
  <si>
    <t>security;enterprise software;cybersecurity;privacy protection;privacy-enhancing technologies;business;saas</t>
  </si>
  <si>
    <t>health;physician support tools;health office tools;hard tech;tech for hospitals &amp; clinics;tech for medical professionals;medical practice management;health it;business;consumer;saas</t>
  </si>
  <si>
    <t>telecom;marketing;crm;retail;text analytics;business;marketplace &amp; ecommerce</t>
  </si>
  <si>
    <t>enterprise software;productivity tools;business;saas</t>
  </si>
  <si>
    <t>marketing;enterprise software;developer tools;generative ai;verified unicorns and $1b exits;mobile technologies;vivatech2019;hard tech;cloud computing;genai model maker;genai applications;core ai;yc w14;ai model layer;business;saas</t>
  </si>
  <si>
    <t>security;fintech;online security;verification;point of sale;behavior analytics;risk management;fraud detection;cybersecurity;fraud management;verified unicorns and $1b exits;from $1b exit to zebra;ai applications;core ai;business;marketplace &amp; ecommerce</t>
  </si>
  <si>
    <t>fintech;real estate;brokerage;freelancers;trading;direct-to-consumer;personal finance;insurtech related;consumer</t>
  </si>
  <si>
    <t>enterprise software;team collaboration;ai applications;productivity tools;business;saas</t>
  </si>
  <si>
    <t>security;telecom;optimization;analytics;risk management;telecommunications;techscale200;business</t>
  </si>
  <si>
    <t>transportation;analytics;freight;supply chain management;truck;shipping;logistics tech;freight forwarding;industrial technology;manufacturing tech;logistics intermediary;b2b online marketplace;manufacturing;bluetech;shipping and ports;business;saas;marketplace &amp; ecommerce</t>
  </si>
  <si>
    <t>transportation;truck;b2b online marketplace;freight;shipping;woman founder;sustainable development goals;logistics tech;logistics intermediary;broadband;industrial technology;climate tech;hard tech;shipping marketplace;supply chain management;logistics;business;consumer;marketplace &amp; ecommerce</t>
  </si>
  <si>
    <t>travel;entertainment;woman founder;concerts;hosting;accommodation;content management;music;live events;consumer</t>
  </si>
  <si>
    <t>marketing;product research;woman founder;business;consumer;saas</t>
  </si>
  <si>
    <t>enterprise software;space tech for smart cities;woman founder;analytics;verification;geopositioning;space tech;data analytics;techscale200;retail;tea;space tech for mobility;net promoter score;space downstream;market intelligence;generative ai;genai model maker;genai applications;core ai;ai model layer;business;saas</t>
  </si>
  <si>
    <t>health;transportation;pharmacy;personal health;sustainable development goals;hard tech;biotechnology;consumer;marketplace &amp; ecommerce</t>
  </si>
  <si>
    <t>real estate;robotics;verification;sustainable development goals;hard tech;core ai;ai applications;business;manufacturing</t>
  </si>
  <si>
    <t>food;media;b2b online marketplace;sustainable development goals;peer-to-peer;hard tech;farming;woman founder;business;consumer;marketplace &amp; ecommerce</t>
  </si>
  <si>
    <t>fintech;challenger insurance;verified unicorns and $1b exits;vehicle insurance;pandc insurance;sme;gig economy;commercial insurance;ai applications;core ai;startup estonia;business</t>
  </si>
  <si>
    <t>health;media;dna;biotechnology;matchmaking;genome engineering;lifestyle;content management;genetics;hard tech;content;testing;tech for patients;consumer</t>
  </si>
  <si>
    <t>fintech;enterprise software;invoicing;accounting;billing;cfo tech;horizon europe;tech for business;radar de l'innovation;business;saas</t>
  </si>
  <si>
    <t>music;musical instruments;hard tech;horizon europe;consumer;manufacturing</t>
  </si>
  <si>
    <t>transportation;ai applications;core ai;business;marketplace &amp; ecommerce;saas</t>
  </si>
  <si>
    <t>media;enterprise software;consumer;saas</t>
  </si>
  <si>
    <t>enterprise software;api;data analytics;open source;yc w18;business;saas</t>
  </si>
  <si>
    <t>travel;security;identity management;woman founder;cybersecurity;automotive cybersecurity;hard tech;business;saas</t>
  </si>
  <si>
    <t>media;enterprise software;business development;business;saas</t>
  </si>
  <si>
    <t>media;event tech;broadcast;core ai;generative ai;genai applications;business;consumer;marketplace &amp; ecommerce</t>
  </si>
  <si>
    <t>legal;document management;hard tech;lawtech;risk management;ai applications;core ai;business</t>
  </si>
  <si>
    <t>education;kids;coding;consumer electronics;content management;open source;pre-k;k-12;hard tech;steam;consumer;manufacturing</t>
  </si>
  <si>
    <t>education;management system;consumer;saas</t>
  </si>
  <si>
    <t>robotics;semiconductors;edge processing;novel ai;hard tech;semiconductor designers and manufacturers;ai chips and processors;ai computing infrastructure;core ai;nif security and resilience;nif ai;business;saas</t>
  </si>
  <si>
    <t>jobs recruitment;data analytics;human resources;user behavior;business</t>
  </si>
  <si>
    <t>enterprise software;genai operation layer;woman founder;safetytech;predictive analytics;analytics;hard tech;business analytics;mlops;developer tools;ai model training and development;core ai;ai safety;defence applications;generative ai;dual-use tech;business;saas</t>
  </si>
  <si>
    <t>media;marketing;publisher tools;money management;woman founder;monetization;content;publishing;business</t>
  </si>
  <si>
    <t>enterprise software;data analytics;consumer;saas</t>
  </si>
  <si>
    <t>fashion;telecom;commerce;shoes;consumer;marketplace &amp; ecommerce</t>
  </si>
  <si>
    <t>gaming;kids;developer tools;entertainment;immersive technologies;hard tech;video games;publishing;digital entertainment;consumer;manufacturing</t>
  </si>
  <si>
    <t>enterprise software;woman founder;yc s19;business;saas</t>
  </si>
  <si>
    <t>fintech;icarus: from unicorn to failure;consumer</t>
  </si>
  <si>
    <t>enterprise software;hard tech;robotic process automation;decision making;business;saas</t>
  </si>
  <si>
    <t>home living;b2b online marketplace;furniture;woman founder;procurement;interior design;consumer goods;home improvement;architecture;business;marketplace &amp; ecommerce</t>
  </si>
  <si>
    <t>enterprise software;developer tools;analytics;space tech;immersive technologies;industrial technology;hard tech;space downstream;industrial tech engineering tools;business;saas</t>
  </si>
  <si>
    <t>marketing;retail;inventory management;web design;business;consumer;saas</t>
  </si>
  <si>
    <t>fintech;transportation;car;automotive;car insurance;challenger insurance;pandc insurance;consumer</t>
  </si>
  <si>
    <t>robotics;developer tools;human computer interaction;conversational ai;nordic rising star 2022;innovation radar;hard tech;headstart 2016 (eit health);headstart (eit health);spinout;eit ecosystem;horizon europe;eit health;business;manufacturing</t>
  </si>
  <si>
    <t>food;telecom;commerce;direct-to-consumer;eyewear;cooking;publishing;accommodation;consumer;marketplace &amp; ecommerce</t>
  </si>
  <si>
    <t>marketing;developer tools;product development;no-code and low-code software;business;saas</t>
  </si>
  <si>
    <t>fashion;media;retail;luxury;consumer;marketplace &amp; ecommerce</t>
  </si>
  <si>
    <t>home living;ride-sharing;woman founder;consumer;marketplace &amp; ecommerce</t>
  </si>
  <si>
    <t>wellness beauty;marketing;beauty;commerce;analytics;online booking;consumer;marketplace &amp; ecommerce</t>
  </si>
  <si>
    <t>telecom;marketing;leadership;virtualization;infrastructure services;voice recognition;business</t>
  </si>
  <si>
    <t>transportation;car rental;car;automotive;peer-to-peer;tourism;techscale200;accommodation;tech for business;radar de l'innovation;business;consumer;marketplace &amp; ecommerce</t>
  </si>
  <si>
    <t>food;b2b online marketplace;woman founder;restaurant tech;supply chain management;food b2b;retail;industrial technology;business;saas;marketplace &amp; ecommerce</t>
  </si>
  <si>
    <t>gaming;fintech;real estate;business development;consumer</t>
  </si>
  <si>
    <t>transportation;shipping;packing;e-logistics;packaging and containers;supply chain management;retail;ecommerce shipping;logistics tech;ecommerce logistics;industrial technology;business;marketplace &amp; ecommerce</t>
  </si>
  <si>
    <t>wellness beauty;sports;digital fitness;woman founder;fitness;consumer;saas</t>
  </si>
  <si>
    <t>food;wholesale;direct-to-consumer;organic;nutrition;sustainable development goals;groceries;retail;real estate;food as medicine;b corp;consumer;marketplace &amp; ecommerce</t>
  </si>
  <si>
    <t>energy;transportation;automotive;hard tech;oil &amp; gas;consumer;marketplace &amp; ecommerce</t>
  </si>
  <si>
    <t>travel;enterprise software;dna;biotechnology;predictive analytics;analytics;genome engineering;genetics;hard tech;risk management;business;saas</t>
  </si>
  <si>
    <t>health;hard tech;mentech;consumer;saas</t>
  </si>
  <si>
    <t>security;cybersecurity;hard tech;business;saas</t>
  </si>
  <si>
    <t>telecom;energy;sustainable development goals;solar energy;climate tech;hard tech;social entrepreneurship;off-grid;horizon europe;renewable energy;consumer;manufacturing</t>
  </si>
  <si>
    <t>marketing;seo;pr;analytics;data analytics;business</t>
  </si>
  <si>
    <t>jobs recruitment;career;luxury;ticketing;business;consumer;saas</t>
  </si>
  <si>
    <t>home living;consumer electronics;woman founder;geopositioning;hard tech;rubber;eyewear;business;manufacturing</t>
  </si>
  <si>
    <t>jobs recruitment;car;real estate;classifieds;consumer;marketplace &amp; ecommerce</t>
  </si>
  <si>
    <t>real estate;classifieds;property rental;verified unicorns and $1b exits;consumer;marketplace &amp; ecommerce</t>
  </si>
  <si>
    <t>food;marketing;business</t>
  </si>
  <si>
    <t>fintech;enterprise software;virtual assistant;woman founder;team collaboration;smart contracts;ethereum;hard tech;freelance;testing;outsourcing;crowdsourcing;business;saas</t>
  </si>
  <si>
    <t>gaming;kids;entertainment;immersive technologies;android;hard tech;serious games;animation;virtualization;digital entertainment;consumer;manufacturing</t>
  </si>
  <si>
    <t>fintech;commerce;drones;flight management;gig economy;freelancers;pandc insurance;hard tech;business</t>
  </si>
  <si>
    <t>gaming;woman founder;consumer</t>
  </si>
  <si>
    <t>fashion;style;direct-to-consumer;arts &amp; culture;consumer;marketplace &amp; ecommerce</t>
  </si>
  <si>
    <t>marketing;analytics;business;consumer</t>
  </si>
  <si>
    <t>music;event tech;entertainment;woman founder;concerts;ticketing;arts &amp; culture;yc s07;consumer;marketplace &amp; ecommerce</t>
  </si>
  <si>
    <t>consumer</t>
  </si>
  <si>
    <t>marketing;data analytics;developer tools;publisher tools;ai applications;core ai;business</t>
  </si>
  <si>
    <t>home living;furniture;direct-to-consumer;woman founder;interior design;home improvement;retail;consumer;marketplace &amp; ecommerce</t>
  </si>
  <si>
    <t>media;retail;consumer;marketplace &amp; ecommerce</t>
  </si>
  <si>
    <t>education;textbooks;publisher tools;consumer;saas</t>
  </si>
  <si>
    <t>telecom;home living;interior design;furniture;woman founder;business</t>
  </si>
  <si>
    <t>jobs recruitment;classifieds;consumer;marketplace &amp; ecommerce</t>
  </si>
  <si>
    <t>enterprise software;aviation &amp; aerospace;rfid;hard tech;business;saas</t>
  </si>
  <si>
    <t>food;takeaway;neighbourhood;consumer;marketplace &amp; ecommerce</t>
  </si>
  <si>
    <t>fashion;accessories;consumer;marketplace &amp; ecommerce</t>
  </si>
  <si>
    <t>food;enterprise software;analytics;primary production;data analytics;hard tech;farming;performance management;business;saas;manufacturing</t>
  </si>
  <si>
    <t>fashion;eyewear;contact lenses;optical technology;direct-to-consumer;consumer;marketplace &amp; ecommerce</t>
  </si>
  <si>
    <t>accessories;luxury;hard tech;kitchen;manufacturing</t>
  </si>
  <si>
    <t>fashion;accessories;product development;wearable;hard tech;bracelets;consumer;marketplace &amp; ecommerce</t>
  </si>
  <si>
    <t>fintech;enterprise software;crm;entertainment;human resources;point of sale;accounting;recruitment;supply chain management;invoicing;retail;wearable;inventory management;hard tech;horizon europe;startup estonia;business;saas</t>
  </si>
  <si>
    <t>food;wholesale;coffee;direct-to-consumer;beverage;consumer;marketplace &amp; ecommerce</t>
  </si>
  <si>
    <t>marketing;enterprise software;user experience;analytics;fraud management;performance management;business;saas</t>
  </si>
  <si>
    <t>media;enterprise software;customer service;woman founder;product development;ft 1000;graphic design;design services;business cards;consumer;marketplace &amp; ecommerce;saas</t>
  </si>
  <si>
    <t>telecom;consumer</t>
  </si>
  <si>
    <t>telecom;marketing;publisher tools;cloud infrastructure;sustainable development goals;supply chain management;open source;trading;climate tech;hard tech;market intelligence;business</t>
  </si>
  <si>
    <t>security;fintech;crowdsourcing;personal finance;analytics;billing;cybersecurity;fraud management;consumer;saas</t>
  </si>
  <si>
    <t>enterprise software;developer tools;analytics;data analytics;hard tech;api;business;saas</t>
  </si>
  <si>
    <t>fashion;retail;accessories;consumer;marketplace &amp; ecommerce</t>
  </si>
  <si>
    <t>education;home living;retail;business;consumer;marketplace &amp; ecommerce</t>
  </si>
  <si>
    <t>enterprise software;testing;consumer;saas</t>
  </si>
  <si>
    <t>fashion;semiconductors;shoes;wholesale;b2b online marketplace;consumer goods;optical technology;hard tech;business;marketplace &amp; ecommerce</t>
  </si>
  <si>
    <t>gaming;entertainment</t>
  </si>
  <si>
    <t>fintech;education;children;teenagers;debit card;personal finance;financial education;k-12;consumer</t>
  </si>
  <si>
    <t>food;fleet management;groceries;consumer goods;organic;consumer;marketplace &amp; ecommerce</t>
  </si>
  <si>
    <t>enterprise software;woman founder;project management;team collaboration;freelancers;productivity tools;remote teams;business;saas</t>
  </si>
  <si>
    <t>travel;accommodation;mobile shopping;tourism;consumer;marketplace &amp; ecommerce</t>
  </si>
  <si>
    <t>marketing;consumer;marketplace &amp; ecommerce</t>
  </si>
  <si>
    <t>fashion;woman founder;luxury;jewellery;jewelry;consumer;marketplace &amp; ecommerce</t>
  </si>
  <si>
    <t>media;publishing;arts &amp; culture;business;consumer;saas</t>
  </si>
  <si>
    <t>travel;media;consumer;marketplace &amp; ecommerce</t>
  </si>
  <si>
    <t>enterprise software;consumer;saas</t>
  </si>
  <si>
    <t>marketing;analytics;roi;campaign management;behavioral targeting;user behavior;trading;testing;ab testing;business;saas</t>
  </si>
  <si>
    <t>media;marketing;content;horizon europe;business</t>
  </si>
  <si>
    <t>media;enterprise software;file sharing;publisher tools;document management;content;eitclimatecleantech;eit supernovas;horizon europe;eit ecosystem;business;saas</t>
  </si>
  <si>
    <t>fintech;enterprise software;analytics;product management;customer service;knowledge management;business;saas</t>
  </si>
  <si>
    <t>marketing;survey;retail;business</t>
  </si>
  <si>
    <t>media;telecom;content;business</t>
  </si>
  <si>
    <t>travel;woman founder;consumer</t>
  </si>
  <si>
    <t>media;transportation;consumer</t>
  </si>
  <si>
    <t>health;core ai;future of computing;brain computer interfaces;hard tech;health diagnostics;medical diagnostics;clinical decision support;neurology;business;saas;manufacturing</t>
  </si>
  <si>
    <t>enterprise software;team collaboration;business;saas</t>
  </si>
  <si>
    <t>hardware;iot internetofthings</t>
  </si>
  <si>
    <t>hardware;computer vision;autonomous &amp; sensor tech;deep tech;artificial intelligence</t>
  </si>
  <si>
    <t>augmented reality</t>
  </si>
  <si>
    <t>artificial intelligence;big data</t>
  </si>
  <si>
    <t>deep tech;hardware;iot internetofthings;artificial intelligence</t>
  </si>
  <si>
    <t>deep tech;quantum technologies</t>
  </si>
  <si>
    <t>iot internetofthings;hardware</t>
  </si>
  <si>
    <t>blockchain;deep tech</t>
  </si>
  <si>
    <t>computer vision;deep tech;machine learning;artificial intelligence</t>
  </si>
  <si>
    <t>autonomous &amp; sensor tech;deep tech</t>
  </si>
  <si>
    <t>big data;artificial intelligence;deep tech</t>
  </si>
  <si>
    <t>blockchain;deep tech;virtual reality</t>
  </si>
  <si>
    <t>nanotech</t>
  </si>
  <si>
    <t>machine learning;mobile app;artificial intelligence</t>
  </si>
  <si>
    <t>recognition technology;machine learning;artificial intelligence</t>
  </si>
  <si>
    <t>recognition technology</t>
  </si>
  <si>
    <t>hardware;big data</t>
  </si>
  <si>
    <t>artificial intelligence;deep tech;machine learning;augmented reality</t>
  </si>
  <si>
    <t>deep learning;connected device;big data;deep tech;machine learning;artificial intelligence</t>
  </si>
  <si>
    <t>deep tech;machine learning;big data;artificial intelligence</t>
  </si>
  <si>
    <t>hardware;artificial intelligence;deep tech</t>
  </si>
  <si>
    <t>machine learning</t>
  </si>
  <si>
    <t>artificial intelligence;machine learning;mobile app</t>
  </si>
  <si>
    <t>mobile app;artificial intelligence</t>
  </si>
  <si>
    <t>mobile app;connected device;hardware</t>
  </si>
  <si>
    <t>big data;deep tech;augmented reality</t>
  </si>
  <si>
    <t>artificial intelligence;hardware;deep tech;machine learning;nanotech;computer vision</t>
  </si>
  <si>
    <t>natural language processing;deep learning;computer vision;big data;machine learning;artificial intelligence</t>
  </si>
  <si>
    <t>augmented reality;deep tech;virtual reality</t>
  </si>
  <si>
    <t>connected device;deep tech;iot internetofthings</t>
  </si>
  <si>
    <t>computer vision;connected device;hardware;iot internetofthings</t>
  </si>
  <si>
    <t>3547</t>
  </si>
  <si>
    <t>Depop</t>
  </si>
  <si>
    <t>https://app.dealroom.co/companies/depop</t>
  </si>
  <si>
    <t>http://www.depop.com</t>
  </si>
  <si>
    <t>Mobile marketplace that enables individuals to buy and sell items</t>
  </si>
  <si>
    <t>3163770</t>
  </si>
  <si>
    <t>Mojo</t>
  </si>
  <si>
    <t>https://app.dealroom.co/companies/mojo1</t>
  </si>
  <si>
    <t>https://mojo.so</t>
  </si>
  <si>
    <t>The new way to get better erections</t>
  </si>
  <si>
    <t>899668</t>
  </si>
  <si>
    <t>Orbex Space</t>
  </si>
  <si>
    <t>https://app.dealroom.co/companies/orbital_express</t>
  </si>
  <si>
    <t>http://www.orbex.space</t>
  </si>
  <si>
    <t>Developing a small commercial orbital rocket</t>
  </si>
  <si>
    <t>1788868</t>
  </si>
  <si>
    <t>XYZ Reality</t>
  </si>
  <si>
    <t>https://app.dealroom.co/companies/xyz_reality</t>
  </si>
  <si>
    <t>https://www.xyzreality.com/</t>
  </si>
  <si>
    <t>Engineering Grade Augmented Reality solution that provides construction stakeholders with the ability to view and position Building Information Models on a construction site</t>
  </si>
  <si>
    <t>1564160</t>
  </si>
  <si>
    <t>Manual</t>
  </si>
  <si>
    <t>https://app.dealroom.co/companies/manual_2</t>
  </si>
  <si>
    <t>https://www.manual.co/</t>
  </si>
  <si>
    <t>Aims to improve the daily lives of men by encouraging men to take control of their happiness and health and talk openly</t>
  </si>
  <si>
    <t>912657</t>
  </si>
  <si>
    <t>Puraffinity</t>
  </si>
  <si>
    <t>https://app.dealroom.co/companies/customem</t>
  </si>
  <si>
    <t>https://www.puraffinity.com/</t>
  </si>
  <si>
    <t>Biologically derived materials for industrial water treatment</t>
  </si>
  <si>
    <t>1844900</t>
  </si>
  <si>
    <t>Vitesse PSP</t>
  </si>
  <si>
    <t>https://app.dealroom.co/companies/vitesse_psp</t>
  </si>
  <si>
    <t>https://vitesse.io</t>
  </si>
  <si>
    <t>Provides cross-border payment services to banks and businesses via a globally distributed settlement network</t>
  </si>
  <si>
    <t>4418492</t>
  </si>
  <si>
    <t>Qomodo</t>
  </si>
  <si>
    <t>https://app.dealroom.co/companies/qomodo</t>
  </si>
  <si>
    <t>https://www.qomodo.me/</t>
  </si>
  <si>
    <t>Provider of BNPL for physical retail and critical purchases</t>
  </si>
  <si>
    <t>4163205</t>
  </si>
  <si>
    <t>Neat Protect</t>
  </si>
  <si>
    <t>https://app.dealroom.co/companies/neat_protect</t>
  </si>
  <si>
    <t>https://neat.eu</t>
  </si>
  <si>
    <t>Reinvents the protection of goods and services through its insurance expertise and technology</t>
  </si>
  <si>
    <t>1249241</t>
  </si>
  <si>
    <t>Ibex Medical Analytics</t>
  </si>
  <si>
    <t>https://app.dealroom.co/companies/ibex_medical_analytics</t>
  </si>
  <si>
    <t>http://www.ibex-ai.com/</t>
  </si>
  <si>
    <t>Pioneers AI-based cancer diagnostics in pathology</t>
  </si>
  <si>
    <t>5330298</t>
  </si>
  <si>
    <t>Cogna</t>
  </si>
  <si>
    <t>https://app.dealroom.co/companies/cogna_1</t>
  </si>
  <si>
    <t>http://cogna.co</t>
  </si>
  <si>
    <t>Creates custom software for businesses using AI to automate the software development process</t>
  </si>
  <si>
    <t>1685669</t>
  </si>
  <si>
    <t>Quantum Motion</t>
  </si>
  <si>
    <t>https://app.dealroom.co/companies/quantum_motion</t>
  </si>
  <si>
    <t>http://quantummotion.tech/</t>
  </si>
  <si>
    <t>Scalable Quantum Computing</t>
  </si>
  <si>
    <t>883028</t>
  </si>
  <si>
    <t>Switchee</t>
  </si>
  <si>
    <t>https://app.dealroom.co/companies/switchee</t>
  </si>
  <si>
    <t>https://switchee.com</t>
  </si>
  <si>
    <t>Data analytics and IoT business serving large social landlords</t>
  </si>
  <si>
    <t>35042</t>
  </si>
  <si>
    <t>Lodgify</t>
  </si>
  <si>
    <t>https://app.dealroom.co/companies/lodgify</t>
  </si>
  <si>
    <t>https://www.lodgify.com/</t>
  </si>
  <si>
    <t>A vacation rental marketing software that simplifies vacation rental marketing</t>
  </si>
  <si>
    <t>2902158</t>
  </si>
  <si>
    <t>BondAval</t>
  </si>
  <si>
    <t>https://app.dealroom.co/companies/bondaval</t>
  </si>
  <si>
    <t>https://www.bondaval.com</t>
  </si>
  <si>
    <t>A digital platform for B2B credit security to replace traditional collateral-based instruments and trade credit insurance</t>
  </si>
  <si>
    <t>1450454</t>
  </si>
  <si>
    <t>Bartesian</t>
  </si>
  <si>
    <t>https://app.dealroom.co/companies/bartesian</t>
  </si>
  <si>
    <t>http://www.bartesian.com/</t>
  </si>
  <si>
    <t>A cocktail machine that creates premium cocktails on demand</t>
  </si>
  <si>
    <t>1249549</t>
  </si>
  <si>
    <t>Pelago</t>
  </si>
  <si>
    <t>https://app.dealroom.co/companies/pelago_formerly_quit_genius_</t>
  </si>
  <si>
    <t>https://www.quitgenius.com/</t>
  </si>
  <si>
    <t>Quit Genius is the world's first digital clinic for treating nicotine, alcohol and opioid addictions</t>
  </si>
  <si>
    <t>4323848</t>
  </si>
  <si>
    <t>Haiper AI</t>
  </si>
  <si>
    <t>https://app.dealroom.co/companies/haiper_ai</t>
  </si>
  <si>
    <t>http://haiper.ai</t>
  </si>
  <si>
    <t>AI for 3D reconstruction</t>
  </si>
  <si>
    <t>4339223</t>
  </si>
  <si>
    <t>Sidekick</t>
  </si>
  <si>
    <t>https://app.dealroom.co/companies/sidekick_</t>
  </si>
  <si>
    <t>https://www.sidekickmoney.com</t>
  </si>
  <si>
    <t>Expertly-managed portfolios for the modern investor</t>
  </si>
  <si>
    <t>1895156</t>
  </si>
  <si>
    <t>Unlikely</t>
  </si>
  <si>
    <t>https://app.dealroom.co/companies/unlikely</t>
  </si>
  <si>
    <t>http://unlikely.ai</t>
  </si>
  <si>
    <t>Deep tech start-up developing transformative technology to make AI more accurate, safe and trustworthy</t>
  </si>
  <si>
    <t>28106</t>
  </si>
  <si>
    <t>myTomorrows</t>
  </si>
  <si>
    <t>https://app.dealroom.co/companies/mytomorrows</t>
  </si>
  <si>
    <t>https://mytomorrows.com/</t>
  </si>
  <si>
    <t>Earlier access to innovative drugs worldwide</t>
  </si>
  <si>
    <t>909139</t>
  </si>
  <si>
    <t>vHive</t>
  </si>
  <si>
    <t>https://app.dealroom.co/companies/vhive</t>
  </si>
  <si>
    <t>http://www.vhive.ai/</t>
  </si>
  <si>
    <t>Cloud-based AI that enables enterprises to deploy autonomous drone hives for the acquisition, management and processing of field data</t>
  </si>
  <si>
    <t>3610810</t>
  </si>
  <si>
    <t>Kita</t>
  </si>
  <si>
    <t>https://app.dealroom.co/companies/kita</t>
  </si>
  <si>
    <t>https://www.kita.earth/</t>
  </si>
  <si>
    <t>Kita accelerates the shift to a decarbonized world by supporting climate innovators with parametric insurance, removing carbon delivery risk</t>
  </si>
  <si>
    <t>4241370</t>
  </si>
  <si>
    <t>Ufonia</t>
  </si>
  <si>
    <t>https://app.dealroom.co/companies/ufonia</t>
  </si>
  <si>
    <t>https://www.ufonia.co/</t>
  </si>
  <si>
    <t>Automating routine clinical care through automated phone conversations</t>
  </si>
  <si>
    <t>4667405</t>
  </si>
  <si>
    <t>Alba Health</t>
  </si>
  <si>
    <t>https://app.dealroom.co/companies/alba_health</t>
  </si>
  <si>
    <t>http://albahealth.co</t>
  </si>
  <si>
    <t>Developer of a gut microbiome test developed specifically for children, in order to fight chronic diseases</t>
  </si>
  <si>
    <t>2929547</t>
  </si>
  <si>
    <t>Intrinsic Semiconductor</t>
  </si>
  <si>
    <t>https://app.dealroom.co/companies/intrinsic_semiconductor</t>
  </si>
  <si>
    <t>https://intrinsicsemi.com</t>
  </si>
  <si>
    <t>Developing products as embedded non-volatile memories for integration into CMOS digital logic devices using standard EDA design flows</t>
  </si>
  <si>
    <t>1673912</t>
  </si>
  <si>
    <t>Raylo</t>
  </si>
  <si>
    <t>https://app.dealroom.co/companies/raylo</t>
  </si>
  <si>
    <t>https://www.raylo.com</t>
  </si>
  <si>
    <t>On a mission to shake up the UK mobile sector by leasing tech devices</t>
  </si>
  <si>
    <t>20817</t>
  </si>
  <si>
    <t>Ometria</t>
  </si>
  <si>
    <t>https://app.dealroom.co/companies/ometria</t>
  </si>
  <si>
    <t>http://www.ometria.com</t>
  </si>
  <si>
    <t>Analytics for e-commerce marketing</t>
  </si>
  <si>
    <t>1875276</t>
  </si>
  <si>
    <t>ORCA Computing</t>
  </si>
  <si>
    <t>https://app.dealroom.co/companies/orca_computing</t>
  </si>
  <si>
    <t>https://www.orcacomputing.com</t>
  </si>
  <si>
    <t>Developing quantum computers for real-world applications</t>
  </si>
  <si>
    <t>1447830</t>
  </si>
  <si>
    <t>Intigriti</t>
  </si>
  <si>
    <t>https://app.dealroom.co/companies/intigriti</t>
  </si>
  <si>
    <t>http://intigriti.com</t>
  </si>
  <si>
    <t>Platform that allows organizations to engage a global community of security researchers to identify vulnerabilities in their systems</t>
  </si>
  <si>
    <t>1864704</t>
  </si>
  <si>
    <t>Skin+me</t>
  </si>
  <si>
    <t>https://app.dealroom.co/companies/skin_me</t>
  </si>
  <si>
    <t>https://www.skinandme.com</t>
  </si>
  <si>
    <t>Helping people to improve their lives through technology</t>
  </si>
  <si>
    <t>2951295</t>
  </si>
  <si>
    <t>Go Autonomous</t>
  </si>
  <si>
    <t>https://app.dealroom.co/companies/go_autonomous</t>
  </si>
  <si>
    <t>https://goautonomous.io</t>
  </si>
  <si>
    <t>Enabling the autonomous enterprise with AI</t>
  </si>
  <si>
    <t>4632945</t>
  </si>
  <si>
    <t>Bloom</t>
  </si>
  <si>
    <t>https://app.dealroom.co/companies/usebloom</t>
  </si>
  <si>
    <t>http://usebloom.com</t>
  </si>
  <si>
    <t>âBloom unlocks the full potential of our people, enabling teams to feel motivated, inspired and more connected to their missionâ</t>
  </si>
  <si>
    <t>3202309</t>
  </si>
  <si>
    <t>Lapse</t>
  </si>
  <si>
    <t>https://app.dealroom.co/companies/lapse</t>
  </si>
  <si>
    <t>https://lapse.app</t>
  </si>
  <si>
    <t>Social media platform and photo-sharing app inspired by disposable cameras</t>
  </si>
  <si>
    <t>74673</t>
  </si>
  <si>
    <t>Edgify</t>
  </si>
  <si>
    <t>https://app.dealroom.co/companies/pixoneye</t>
  </si>
  <si>
    <t>https://www.edgify.ai/</t>
  </si>
  <si>
    <t>Uses artificial intelligence and computer vision to deliver a personalized marketing solution based on the analysis of consumer photo galleries</t>
  </si>
  <si>
    <t>1795957</t>
  </si>
  <si>
    <t>Ori Biotech</t>
  </si>
  <si>
    <t>https://app.dealroom.co/companies/ori_biotech</t>
  </si>
  <si>
    <t>https://oribiotech.com/</t>
  </si>
  <si>
    <t>Developed a proprietary, flexible manufacturing platform that closes, automates and standardises manufacturing allowing therapeutics developers to further develop and bring their products from pre-clinical process development to commercial scale manufacturing</t>
  </si>
  <si>
    <t>2010425</t>
  </si>
  <si>
    <t>Partly</t>
  </si>
  <si>
    <t>https://app.dealroom.co/companies/partly_christchurch</t>
  </si>
  <si>
    <t>https://partly.com</t>
  </si>
  <si>
    <t>Data infrastructure for the auto parts industry</t>
  </si>
  <si>
    <t>1890031</t>
  </si>
  <si>
    <t>Biofidelity</t>
  </si>
  <si>
    <t>https://app.dealroom.co/companies/biofidelity</t>
  </si>
  <si>
    <t>https://www.biofidelity.com</t>
  </si>
  <si>
    <t>Biofidelity’s breakthrough ASPYRE technology dramatically simplifies and accelerates the detection of actionable biomarkers, enabling informed treatment decisions in a fraction of the time and at a fraction of the cost of other approaches</t>
  </si>
  <si>
    <t>26392</t>
  </si>
  <si>
    <t>Gymbox</t>
  </si>
  <si>
    <t>https://app.dealroom.co/companies/gymbox</t>
  </si>
  <si>
    <t>http://www.gymbox.com/</t>
  </si>
  <si>
    <t>Operates a chain of gyms in the UK with a focus on martial arts and high intensity aerobic fitness classes</t>
  </si>
  <si>
    <t>2018303</t>
  </si>
  <si>
    <t>Katkin</t>
  </si>
  <si>
    <t>https://app.dealroom.co/companies/katkin</t>
  </si>
  <si>
    <t>https://www.katkin.com/</t>
  </si>
  <si>
    <t>Changing how parents feed cats by bringing to market fresh, personalized, and species-appropriate nutrition</t>
  </si>
  <si>
    <t>898516</t>
  </si>
  <si>
    <t>Elvie</t>
  </si>
  <si>
    <t>https://app.dealroom.co/companies/elvie</t>
  </si>
  <si>
    <t>http://www.elvie.com</t>
  </si>
  <si>
    <t>A health and lifestyle brand developing smarter technology for women</t>
  </si>
  <si>
    <t>4295302</t>
  </si>
  <si>
    <t>DRIFT Energy</t>
  </si>
  <si>
    <t>https://app.dealroom.co/companies/drift_2</t>
  </si>
  <si>
    <t>http://drift.energy</t>
  </si>
  <si>
    <t>The world’s first mobile class of renewable energy</t>
  </si>
  <si>
    <t>877685</t>
  </si>
  <si>
    <t>Seatfrog</t>
  </si>
  <si>
    <t>https://app.dealroom.co/companies/seatfrog</t>
  </si>
  <si>
    <t>http://seatfrog.com</t>
  </si>
  <si>
    <t>SECURE YOUR SEAT IN JUST A FEW TAPS</t>
  </si>
  <si>
    <t>4673195</t>
  </si>
  <si>
    <t>Intron Health</t>
  </si>
  <si>
    <t>https://app.dealroom.co/companies/intron_health</t>
  </si>
  <si>
    <t>http://intron.io</t>
  </si>
  <si>
    <t>Clinical speech recognition for 200+ accents spoken in developing countries starting in Africa</t>
  </si>
  <si>
    <t>2935224</t>
  </si>
  <si>
    <t>Phlux Technology</t>
  </si>
  <si>
    <t>https://app.dealroom.co/companies/phlux_technology</t>
  </si>
  <si>
    <t>http://phluxtechnology.com</t>
  </si>
  <si>
    <t>Building infrared sensors that will enable a connected and clean future</t>
  </si>
  <si>
    <t>2920778</t>
  </si>
  <si>
    <t>pear bio</t>
  </si>
  <si>
    <t>https://app.dealroom.co/companies/pear_bio</t>
  </si>
  <si>
    <t>https://www.pearbio.com/</t>
  </si>
  <si>
    <t>Biotechnology company that develops biomedical technologies for cancer treatment by testing patients' drug resistance</t>
  </si>
  <si>
    <t>4316868</t>
  </si>
  <si>
    <t>DUDE CHEM</t>
  </si>
  <si>
    <t>https://app.dealroom.co/companies/dudechem</t>
  </si>
  <si>
    <t>https://www.dudechem.com/</t>
  </si>
  <si>
    <t>Enables greener outsourcing of active pharmaceutical ingredients and their intermediates in order to transform the current pharma-chemical industry towards an environmentally benign sector</t>
  </si>
  <si>
    <t>2785</t>
  </si>
  <si>
    <t>Outfittery</t>
  </si>
  <si>
    <t>https://app.dealroom.co/companies/outfittery</t>
  </si>
  <si>
    <t>http://www.outfittery.com</t>
  </si>
  <si>
    <t>Provider of an online assisted shopping platform for men</t>
  </si>
  <si>
    <t>4813624</t>
  </si>
  <si>
    <t>ExpressionEdits</t>
  </si>
  <si>
    <t>https://app.dealroom.co/companies/expressionedits</t>
  </si>
  <si>
    <t>http://expressionedits.com</t>
  </si>
  <si>
    <t>Redefining the status quo of protein expression with direct impact on recombinant protein yields and the quality and efficacy of DNA medicines</t>
  </si>
  <si>
    <t>1925425</t>
  </si>
  <si>
    <t>Touchlab</t>
  </si>
  <si>
    <t>https://app.dealroom.co/companies/touchlab</t>
  </si>
  <si>
    <t>http://touchlab.io</t>
  </si>
  <si>
    <t>Touchlab manufactures e-skin thinner than human skin which can be wrapped around hard or soft surfaces to sense pressure and location in real-time</t>
  </si>
  <si>
    <t>3732418</t>
  </si>
  <si>
    <t>Harbiz</t>
  </si>
  <si>
    <t>https://app.dealroom.co/companies/dudyfit_1</t>
  </si>
  <si>
    <t>https://harbiz.io/</t>
  </si>
  <si>
    <t>All-in-one productivity software for fitness professionals designed to digitize and professionalize sports consultancy business</t>
  </si>
  <si>
    <t>3866659</t>
  </si>
  <si>
    <t>Little Journey</t>
  </si>
  <si>
    <t>https://app.dealroom.co/companies/little_journey</t>
  </si>
  <si>
    <t>https://littlejourney.health</t>
  </si>
  <si>
    <t>Little Journey supports children &amp; their families undergoing healthcare procedures or participating in clinical trials</t>
  </si>
  <si>
    <t>1490477</t>
  </si>
  <si>
    <t>Reactive Technologies</t>
  </si>
  <si>
    <t>https://app.dealroom.co/companies/reactive_technologies</t>
  </si>
  <si>
    <t>http://reactive-technologies.com</t>
  </si>
  <si>
    <t>Develops new technologies that assist the energy industry to deliver cleaner, greener, and more affordable energy</t>
  </si>
  <si>
    <t>1767221</t>
  </si>
  <si>
    <t>Pencil Biosciences</t>
  </si>
  <si>
    <t>https://app.dealroom.co/companies/pencil_biosciences</t>
  </si>
  <si>
    <t>http://pencilbiosciences.com/</t>
  </si>
  <si>
    <t>Pencil Biosciences is a novel gene modulation company</t>
  </si>
  <si>
    <t>1634363</t>
  </si>
  <si>
    <t>Cobee</t>
  </si>
  <si>
    <t>https://app.dealroom.co/companies/cobee</t>
  </si>
  <si>
    <t>https://www.cobee.io/</t>
  </si>
  <si>
    <t>Helps increase the satisfaction of employees by increasing their salary in an easy way, without the company increasing salary costs or having to implement complex administrative processes</t>
  </si>
  <si>
    <t>17219</t>
  </si>
  <si>
    <t>Trafi</t>
  </si>
  <si>
    <t>https://app.dealroom.co/companies/trafi</t>
  </si>
  <si>
    <t>http://www.trafi.com</t>
  </si>
  <si>
    <t>A smart journey planner combining all types of public transport, taxi, cycling and walking</t>
  </si>
  <si>
    <t>5279922</t>
  </si>
  <si>
    <t>Aster</t>
  </si>
  <si>
    <t>https://app.dealroom.co/companies/aster_11</t>
  </si>
  <si>
    <t>https://www.astercare.com/</t>
  </si>
  <si>
    <t>Extending the capabilities of women's health providers</t>
  </si>
  <si>
    <t>2934870</t>
  </si>
  <si>
    <t>Ribbon</t>
  </si>
  <si>
    <t>https://app.dealroom.co/companies/ribbon1</t>
  </si>
  <si>
    <t>https://ribbonapp.com</t>
  </si>
  <si>
    <t>A user interviewing platform helping user researchers video interview their own users in minutes</t>
  </si>
  <si>
    <t>196068</t>
  </si>
  <si>
    <t>Permutive</t>
  </si>
  <si>
    <t>https://app.dealroom.co/companies/permutive</t>
  </si>
  <si>
    <t>http://permutive.com</t>
  </si>
  <si>
    <t>Real-time Data Management Platform</t>
  </si>
  <si>
    <t>692464</t>
  </si>
  <si>
    <t>NATTERBOX LIMITED</t>
  </si>
  <si>
    <t>https://app.dealroom.co/companies/natterbox_limited</t>
  </si>
  <si>
    <t>https://www.natterbox.com/</t>
  </si>
  <si>
    <t>Setting the trend in how businesses use voice to operate and communicate</t>
  </si>
  <si>
    <t>959730</t>
  </si>
  <si>
    <t>Kuano</t>
  </si>
  <si>
    <t>https://app.dealroom.co/companies/gtn</t>
  </si>
  <si>
    <t>https://www.kuano.ai/</t>
  </si>
  <si>
    <t>Using machine learning and quantum physics to simulate, filter, and discover new molecules</t>
  </si>
  <si>
    <t>3236021</t>
  </si>
  <si>
    <t>Velaris</t>
  </si>
  <si>
    <t>https://app.dealroom.co/companies/velaris</t>
  </si>
  <si>
    <t>http://velaris.io</t>
  </si>
  <si>
    <t>All-in-one customer platform that helps position customers for success and sets operational cadence in place</t>
  </si>
  <si>
    <t>92738</t>
  </si>
  <si>
    <t>LabGenius</t>
  </si>
  <si>
    <t>https://app.dealroom.co/companies/labgenius</t>
  </si>
  <si>
    <t>http://labgeni.us</t>
  </si>
  <si>
    <t>Combining human and machine intelligence to accelerate the discovery of advanced medicines</t>
  </si>
  <si>
    <t>2072802</t>
  </si>
  <si>
    <t>Legl</t>
  </si>
  <si>
    <t>https://app.dealroom.co/companies/legl_1</t>
  </si>
  <si>
    <t>http://legl.com</t>
  </si>
  <si>
    <t>Cloud-based solutions bringing law firms into the digital-first world</t>
  </si>
  <si>
    <t>4326755</t>
  </si>
  <si>
    <t>Visible</t>
  </si>
  <si>
    <t>https://app.dealroom.co/companies/visible_2</t>
  </si>
  <si>
    <t>http://makevisible.com</t>
  </si>
  <si>
    <t>The activity tracking platform for illness, not fitness</t>
  </si>
  <si>
    <t>2984359</t>
  </si>
  <si>
    <t>PeakData</t>
  </si>
  <si>
    <t>https://app.dealroom.co/companies/peakdata</t>
  </si>
  <si>
    <t>https://peakdata.com</t>
  </si>
  <si>
    <t>HealthScape – KOL’s in your therapeutic area at your fingertips</t>
  </si>
  <si>
    <t>865912</t>
  </si>
  <si>
    <t>E-Therapeutics</t>
  </si>
  <si>
    <t>https://app.dealroom.co/companies/epitherapeutics</t>
  </si>
  <si>
    <t>http://www.etherapeutics.co.uk/</t>
  </si>
  <si>
    <t>Discovery of new pharmaceuticals for the treatment of cancer within the field of epigenetics</t>
  </si>
  <si>
    <t>1823024</t>
  </si>
  <si>
    <t>Sprout.ai</t>
  </si>
  <si>
    <t>https://app.dealroom.co/companies/sprout_ai</t>
  </si>
  <si>
    <t>https://sprout.ai/</t>
  </si>
  <si>
    <t>AI powered Claims Automation &amp; Fraud Filtering for Insurance</t>
  </si>
  <si>
    <t>972531</t>
  </si>
  <si>
    <t>TaxScouts</t>
  </si>
  <si>
    <t>https://app.dealroom.co/companies/taxscouts</t>
  </si>
  <si>
    <t>https://taxscouts.com/</t>
  </si>
  <si>
    <t>Taxes as they should be done. Fast, painless and done for you online. We sort your Self Assessment for you. £119, all in</t>
  </si>
  <si>
    <t>2002192</t>
  </si>
  <si>
    <t>Mango Sciences</t>
  </si>
  <si>
    <t>https://app.dealroom.co/companies/mango_sciences</t>
  </si>
  <si>
    <t>https://www.mangosciences.com/</t>
  </si>
  <si>
    <t>An emerging market data science company that connects millions of underrepresented patients to precision medicine</t>
  </si>
  <si>
    <t>231090</t>
  </si>
  <si>
    <t>Bowman Power</t>
  </si>
  <si>
    <t>https://app.dealroom.co/companies/bowman_power</t>
  </si>
  <si>
    <t>https://www.bowmanpower.com/</t>
  </si>
  <si>
    <t>We are experts in designing, manufacturing, and supporting electrified turbomachinery solutions for engines and fuel cells</t>
  </si>
  <si>
    <t>909123</t>
  </si>
  <si>
    <t>Flock</t>
  </si>
  <si>
    <t>https://app.dealroom.co/companies/flock</t>
  </si>
  <si>
    <t>http://flockcover.com/</t>
  </si>
  <si>
    <t>Connected insurance for commercial drone and motor fleets</t>
  </si>
  <si>
    <t>4161</t>
  </si>
  <si>
    <t>Stratajet</t>
  </si>
  <si>
    <t>https://app.dealroom.co/companies/stratajet</t>
  </si>
  <si>
    <t>http://www.stratajet.com</t>
  </si>
  <si>
    <t>World’s first real-time private jet booking platform</t>
  </si>
  <si>
    <t>1818408</t>
  </si>
  <si>
    <t>Living Optics</t>
  </si>
  <si>
    <t>https://app.dealroom.co/companies/living_optics</t>
  </si>
  <si>
    <t>https://www.livingoptics.com/</t>
  </si>
  <si>
    <t>Bringing hyperspectral imaging into mainstream markets</t>
  </si>
  <si>
    <t>4278695</t>
  </si>
  <si>
    <t>ITM Power</t>
  </si>
  <si>
    <t>https://app.dealroom.co/companies/itm_power</t>
  </si>
  <si>
    <t>https://itm-power.com/</t>
  </si>
  <si>
    <t>Designs and manufactures electrolysers based on proton exchange membrane technology to produce green hydrogen</t>
  </si>
  <si>
    <t>4275122</t>
  </si>
  <si>
    <t>beams</t>
  </si>
  <si>
    <t>https://app.dealroom.co/companies/beams_1_2</t>
  </si>
  <si>
    <t>https://usebeams.com/</t>
  </si>
  <si>
    <t>Meta layer of SaaS tools to help people work better, not more</t>
  </si>
  <si>
    <t>20865</t>
  </si>
  <si>
    <t>ManyPets</t>
  </si>
  <si>
    <t>https://app.dealroom.co/companies/manypets</t>
  </si>
  <si>
    <t>https://manypets.com</t>
  </si>
  <si>
    <t>Provides pet health and insurance services</t>
  </si>
  <si>
    <t>3211925</t>
  </si>
  <si>
    <t>Tuune</t>
  </si>
  <si>
    <t>https://app.dealroom.co/companies/tuune</t>
  </si>
  <si>
    <t>http://tuune.com</t>
  </si>
  <si>
    <t>Reducing patient anxiety about starting birth control and improving patient outcomes with tailored birth control options</t>
  </si>
  <si>
    <t>29186</t>
  </si>
  <si>
    <t>Aire</t>
  </si>
  <si>
    <t>https://app.dealroom.co/companies/aire</t>
  </si>
  <si>
    <t>http://aire.io/</t>
  </si>
  <si>
    <t>Provides credit score to consumers in order to apply for loans and credit cards</t>
  </si>
  <si>
    <t>890906</t>
  </si>
  <si>
    <t>Olio</t>
  </si>
  <si>
    <t>https://app.dealroom.co/companies/olio</t>
  </si>
  <si>
    <t>https://olioex.com/</t>
  </si>
  <si>
    <t>Free app that's connecting neighbors to surplus food and other goods that can be shared instead of thrown away</t>
  </si>
  <si>
    <t>240992</t>
  </si>
  <si>
    <t>PrismaStar</t>
  </si>
  <si>
    <t>https://app.dealroom.co/companies/prismastar</t>
  </si>
  <si>
    <t>http://prismastar.com</t>
  </si>
  <si>
    <t>Multi-channel consumer guidance technology, such as the PrismaStar Selector, a product search solution to help eTailers increase conversion</t>
  </si>
  <si>
    <t>4314247</t>
  </si>
  <si>
    <t>MoveGenius</t>
  </si>
  <si>
    <t>https://app.dealroom.co/companies/movegenius</t>
  </si>
  <si>
    <t>http://movegenius.com</t>
  </si>
  <si>
    <t>A vendor onboarding platform for estate agents</t>
  </si>
  <si>
    <t>1894937</t>
  </si>
  <si>
    <t>Kleene</t>
  </si>
  <si>
    <t>https://app.dealroom.co/companies/kleene</t>
  </si>
  <si>
    <t>http://kleene.ai</t>
  </si>
  <si>
    <t>Your Intelligent Data Cloud. Build your single source of truth. No infrastructure, low code. Trusted by enterprises worldwide. Infinitely scalable</t>
  </si>
  <si>
    <t>916738</t>
  </si>
  <si>
    <t>Mush</t>
  </si>
  <si>
    <t>https://app.dealroom.co/companies/mush</t>
  </si>
  <si>
    <t>https://letsmush.com/</t>
  </si>
  <si>
    <t>Social app for UK mums</t>
  </si>
  <si>
    <t>1686708</t>
  </si>
  <si>
    <t>Overture Life</t>
  </si>
  <si>
    <t>https://app.dealroom.co/companies/overture_life1</t>
  </si>
  <si>
    <t>https://www.overture.life/</t>
  </si>
  <si>
    <t>A biotechnology company that is aiming to revolutionize embryology</t>
  </si>
  <si>
    <t>1792715</t>
  </si>
  <si>
    <t>Definely</t>
  </si>
  <si>
    <t>https://app.dealroom.co/companies/definely</t>
  </si>
  <si>
    <t>https://www.definely.com/</t>
  </si>
  <si>
    <t>One click tool for drafting, reviewing, and understanding legal documents</t>
  </si>
  <si>
    <t>25062</t>
  </si>
  <si>
    <t>Elliptic</t>
  </si>
  <si>
    <t>https://app.dealroom.co/companies/elliptic</t>
  </si>
  <si>
    <t>http://www.elliptic.co</t>
  </si>
  <si>
    <t>Makes cryptocurrency transaction activity more transparent and accountable</t>
  </si>
  <si>
    <t>921496</t>
  </si>
  <si>
    <t>SLAMcore</t>
  </si>
  <si>
    <t>https://app.dealroom.co/companies/slamcore</t>
  </si>
  <si>
    <t>https://www.slamcore.com/</t>
  </si>
  <si>
    <t>Provides location, mapping and perception software for robots and other autonomous machines to become spatially intelligent</t>
  </si>
  <si>
    <t>3056808</t>
  </si>
  <si>
    <t>Perci Health</t>
  </si>
  <si>
    <t>https://app.dealroom.co/companies/perci_health</t>
  </si>
  <si>
    <t>https://percihealth.com</t>
  </si>
  <si>
    <t>Virtual care clinic connecting people with cancer and their caregivers to multidisciplinary experts for better outcomes and lower costs</t>
  </si>
  <si>
    <t>14092</t>
  </si>
  <si>
    <t>Faction Skis</t>
  </si>
  <si>
    <t>https://app.dealroom.co/companies/faction_skis</t>
  </si>
  <si>
    <t>http://www.factionskis.com</t>
  </si>
  <si>
    <t>A collective of skiers who share a passion for nature, for pushing boundaries and for creating beautiful products</t>
  </si>
  <si>
    <t>5188197</t>
  </si>
  <si>
    <t>Connected</t>
  </si>
  <si>
    <t>https://app.dealroom.co/companies/connected_2</t>
  </si>
  <si>
    <t>http://connected.space</t>
  </si>
  <si>
    <t>Affordably connecting people, initiating a new era of IoT-based business models, enhancing citizens' quality of life, and contributing to narrowing the digital divide</t>
  </si>
  <si>
    <t>922996</t>
  </si>
  <si>
    <t>Countrywide Healthcare</t>
  </si>
  <si>
    <t>https://app.dealroom.co/companies/countrywidehealthcare_co_uk</t>
  </si>
  <si>
    <t>http://countrywidehealthcare.co.uk</t>
  </si>
  <si>
    <t>UK Care Homes &amp; Nursing Supplies</t>
  </si>
  <si>
    <t>1827096</t>
  </si>
  <si>
    <t>Tatum</t>
  </si>
  <si>
    <t>https://app.dealroom.co/companies/tatum_1</t>
  </si>
  <si>
    <t>https://tatum.io</t>
  </si>
  <si>
    <t>The fastest way to build, test and run blockchain apps</t>
  </si>
  <si>
    <t>1511488</t>
  </si>
  <si>
    <t>HelloSelf</t>
  </si>
  <si>
    <t>https://app.dealroom.co/companies/helloself</t>
  </si>
  <si>
    <t>https://helloself.com/</t>
  </si>
  <si>
    <t>The UK’s trusted online therapy and life coaching service building a better way to treat and approach mental health</t>
  </si>
  <si>
    <t>2983204</t>
  </si>
  <si>
    <t>Correcto.</t>
  </si>
  <si>
    <t>https://app.dealroom.co/companies/correcto_</t>
  </si>
  <si>
    <t>https://www.correctoai.com/</t>
  </si>
  <si>
    <t>Correcto is the most advanced AI writing tool for the Spanish Language helping people enhance and polish their writing</t>
  </si>
  <si>
    <t>4316975</t>
  </si>
  <si>
    <t>TitanML</t>
  </si>
  <si>
    <t>https://app.dealroom.co/companies/titanml</t>
  </si>
  <si>
    <t>https://www.titanml.co/</t>
  </si>
  <si>
    <t>Building quantum-inspired NLP optimisation and compression tooling (currently beating or matching SOTA NLP resource efficient models). Allows data scientists to deploy quicker, cheaper, and better NLP models in hours</t>
  </si>
  <si>
    <t>3987</t>
  </si>
  <si>
    <t>Aframe</t>
  </si>
  <si>
    <t>https://app.dealroom.co/companies/aframe</t>
  </si>
  <si>
    <t>http://aframe.com</t>
  </si>
  <si>
    <t>Collaborative video platform. Original broadcast footage is uploaded into the private cloud and made accessible to anyone</t>
  </si>
  <si>
    <t>120175</t>
  </si>
  <si>
    <t>Origami Energy</t>
  </si>
  <si>
    <t>https://app.dealroom.co/companies/origami_energy</t>
  </si>
  <si>
    <t>http://origamienergy.com</t>
  </si>
  <si>
    <t>Provides software solutions through the patented platform, to help energy companies thrive amid more complex and volatile energy markets</t>
  </si>
  <si>
    <t>3882351</t>
  </si>
  <si>
    <t>Mindstep</t>
  </si>
  <si>
    <t>https://app.dealroom.co/companies/mindstep</t>
  </si>
  <si>
    <t>https://letsmindstep.com</t>
  </si>
  <si>
    <t>A comprehensive care plan for people struggling with anxiety, depression, migraines, early dementia, concussion, and brain fog</t>
  </si>
  <si>
    <t>2902457</t>
  </si>
  <si>
    <t>Pngme</t>
  </si>
  <si>
    <t>https://app.dealroom.co/companies/pngme</t>
  </si>
  <si>
    <t>https://pngme.com/</t>
  </si>
  <si>
    <t>A Lending Platform and Open API for Lenders in Emerging Markets | Pngme</t>
  </si>
  <si>
    <t>1683522</t>
  </si>
  <si>
    <t>ISize Technologies</t>
  </si>
  <si>
    <t>https://app.dealroom.co/companies/isize_technologies</t>
  </si>
  <si>
    <t>https://www.isize.co</t>
  </si>
  <si>
    <t>Intelligent Video Streaming With Advanced Machine Learning</t>
  </si>
  <si>
    <t>896819</t>
  </si>
  <si>
    <t>Token.io</t>
  </si>
  <si>
    <t>https://app.dealroom.co/companies/token_2</t>
  </si>
  <si>
    <t>http://token.io</t>
  </si>
  <si>
    <t>A2A payments infrastructure. Powered by open banking. Built for the payments industry</t>
  </si>
  <si>
    <t>74898</t>
  </si>
  <si>
    <t>Fuse Universal</t>
  </si>
  <si>
    <t>https://app.dealroom.co/companies/fuse_universal</t>
  </si>
  <si>
    <t>http://www.fuseuniversal.com/</t>
  </si>
  <si>
    <t>Improves corporate training and internal communications</t>
  </si>
  <si>
    <t>1511388</t>
  </si>
  <si>
    <t>Whirli</t>
  </si>
  <si>
    <t>https://app.dealroom.co/companies/whirli</t>
  </si>
  <si>
    <t>https://www.whirli.com</t>
  </si>
  <si>
    <t>The ever-changing kids toy box subscription | Whirli</t>
  </si>
  <si>
    <t>874406</t>
  </si>
  <si>
    <t>Peak</t>
  </si>
  <si>
    <t>https://app.dealroom.co/companies/peak_1</t>
  </si>
  <si>
    <t>https://peak.ai/</t>
  </si>
  <si>
    <t>Data analytics-as-a-service company that uses AI and machine learning to drive continuous growth</t>
  </si>
  <si>
    <t>1983258</t>
  </si>
  <si>
    <t>Fergus Software</t>
  </si>
  <si>
    <t>https://app.dealroom.co/companies/fergus_software_1</t>
  </si>
  <si>
    <t>https://fergus.com</t>
  </si>
  <si>
    <t>An innovative cloud-based job management software built for plumbers, electricians and other trade businesses</t>
  </si>
  <si>
    <t>983937</t>
  </si>
  <si>
    <t>Segura</t>
  </si>
  <si>
    <t>https://app.dealroom.co/companies/segura</t>
  </si>
  <si>
    <t>https://www.segura.co.uk/</t>
  </si>
  <si>
    <t>Supply chain clarity in a complicated world through a cloud-based software allowing businesses to understand, map, monitor and control their supply chains</t>
  </si>
  <si>
    <t>223190</t>
  </si>
  <si>
    <t>Surrey NanoSystems</t>
  </si>
  <si>
    <t>https://app.dealroom.co/companies/surrey_nanosystems</t>
  </si>
  <si>
    <t>http://surreynanosystems.com</t>
  </si>
  <si>
    <t>Surrey NanoSystems manufactures nanoscale materials for use in engineering and product applications</t>
  </si>
  <si>
    <t>2051433</t>
  </si>
  <si>
    <t>Minimum</t>
  </si>
  <si>
    <t>https://app.dealroom.co/companies/minimum_eco</t>
  </si>
  <si>
    <t>https://www.minimum.eco/</t>
  </si>
  <si>
    <t>Developed an Enterprise-grade climate impact modelling system, specializing in serving large, complex, distributed enterprises</t>
  </si>
  <si>
    <t>14505</t>
  </si>
  <si>
    <t>FISCAL Technologies</t>
  </si>
  <si>
    <t>https://app.dealroom.co/companies/fiscal_technologies</t>
  </si>
  <si>
    <t>http://www.fiscaltec.com</t>
  </si>
  <si>
    <t>Offers a pure play cloud-based AI risk management solution that enables modern finance teams to boost efficiency as well as derive useful insights that drive the best decision-making on behalf of the company</t>
  </si>
  <si>
    <t>2612</t>
  </si>
  <si>
    <t>Memrise</t>
  </si>
  <si>
    <t>https://app.dealroom.co/companies/memrise</t>
  </si>
  <si>
    <t>http://www.memrise.com</t>
  </si>
  <si>
    <t>Language learning system combining cognitive science, tech and entertaining content</t>
  </si>
  <si>
    <t>922522</t>
  </si>
  <si>
    <t>Antidote.me</t>
  </si>
  <si>
    <t>https://app.dealroom.co/companies/antidote_me</t>
  </si>
  <si>
    <t>http://www.antidote.me/</t>
  </si>
  <si>
    <t>Transforming the way that sponsors and patients connect in order to accelerate medical research</t>
  </si>
  <si>
    <t>1761576</t>
  </si>
  <si>
    <t>CRED Investments</t>
  </si>
  <si>
    <t>https://app.dealroom.co/companies/cred_investments</t>
  </si>
  <si>
    <t>https://www.credinvestments.com/</t>
  </si>
  <si>
    <t>CRED allows you to invest in the future of talent. CRED offers a stock market for fans to buy &amp; sell shares in athletes, musicians and more</t>
  </si>
  <si>
    <t>3071588</t>
  </si>
  <si>
    <t>Walking on Earth</t>
  </si>
  <si>
    <t>https://app.dealroom.co/companies/walking_on_earth</t>
  </si>
  <si>
    <t>https://walkingonearth.com</t>
  </si>
  <si>
    <t>A holistic health platform on a mission to elevate human happiness</t>
  </si>
  <si>
    <t>1528814</t>
  </si>
  <si>
    <t>Uniplaces</t>
  </si>
  <si>
    <t>https://app.dealroom.co/companies/uniplaces</t>
  </si>
  <si>
    <t>http://www.uniplaces.com</t>
  </si>
  <si>
    <t>A marketplace of unique places for students, young workers, digital nomads, travelers, or families</t>
  </si>
  <si>
    <t>5022959</t>
  </si>
  <si>
    <t>Avalio</t>
  </si>
  <si>
    <t>https://app.dealroom.co/companies/avalio_2</t>
  </si>
  <si>
    <t>http://avalio.io</t>
  </si>
  <si>
    <t>Healthtech company that builds AI-powered SaaS solutions to improve how the healthcare industry manages its entire procurement lifecycle and other processes</t>
  </si>
  <si>
    <t>1528666</t>
  </si>
  <si>
    <t>Cazoo</t>
  </si>
  <si>
    <t>https://app.dealroom.co/companies/cazoo</t>
  </si>
  <si>
    <t>http://www.cazoo.co.uk</t>
  </si>
  <si>
    <t>Car buying and rental website</t>
  </si>
  <si>
    <t>2016488</t>
  </si>
  <si>
    <t>Cherrypick</t>
  </si>
  <si>
    <t>https://app.dealroom.co/companies/cherrypick_4</t>
  </si>
  <si>
    <t>https://cherrypick.co</t>
  </si>
  <si>
    <t>Smart shopping assistant helping to plan, shop and cook meals</t>
  </si>
  <si>
    <t>1673800</t>
  </si>
  <si>
    <t>ValueBlue</t>
  </si>
  <si>
    <t>https://app.dealroom.co/companies/valueblue</t>
  </si>
  <si>
    <t>https://valueblue.com/</t>
  </si>
  <si>
    <t>SaaS supplier that increases its customers’ success by providing insight into relationships between data</t>
  </si>
  <si>
    <t>7939</t>
  </si>
  <si>
    <t>Chronext</t>
  </si>
  <si>
    <t>https://app.dealroom.co/companies/chronext_com</t>
  </si>
  <si>
    <t>http://www.chronext.com</t>
  </si>
  <si>
    <t>Luxury watch trading platform</t>
  </si>
  <si>
    <t>2984518</t>
  </si>
  <si>
    <t>Vinter</t>
  </si>
  <si>
    <t>https://app.dealroom.co/companies/vinter_1</t>
  </si>
  <si>
    <t>http://vinter.co</t>
  </si>
  <si>
    <t>Vinter is an index provider for crypto assets. We make crypto ETFs possible and work with leading issuers in Europe</t>
  </si>
  <si>
    <t>901211</t>
  </si>
  <si>
    <t>Ecrebo</t>
  </si>
  <si>
    <t>https://app.dealroom.co/companies/ecrebo_1</t>
  </si>
  <si>
    <t>http://www.ecrebo.com/</t>
  </si>
  <si>
    <t>Point-of-sale marketing solutions</t>
  </si>
  <si>
    <t>1449965</t>
  </si>
  <si>
    <t>Allplants</t>
  </si>
  <si>
    <t>https://app.dealroom.co/companies/allplants</t>
  </si>
  <si>
    <t>https://allplants.com</t>
  </si>
  <si>
    <t>Making and delivering Vegan meals</t>
  </si>
  <si>
    <t>1985</t>
  </si>
  <si>
    <t>CurrencyFair</t>
  </si>
  <si>
    <t>https://app.dealroom.co/companies/currencyfair</t>
  </si>
  <si>
    <t>http://www.currencyfair.com</t>
  </si>
  <si>
    <t>On a mission to provide fair financial services for all</t>
  </si>
  <si>
    <t>964923</t>
  </si>
  <si>
    <t>Multiply.ai</t>
  </si>
  <si>
    <t>https://app.dealroom.co/companies/multiply_ai</t>
  </si>
  <si>
    <t>https://www.multiply.ai/</t>
  </si>
  <si>
    <t>Making financial advice available to everyone by givin financial advisec</t>
  </si>
  <si>
    <t>3022313</t>
  </si>
  <si>
    <t>Elo Health</t>
  </si>
  <si>
    <t>https://app.dealroom.co/companies/elo_health</t>
  </si>
  <si>
    <t>http://elo.health</t>
  </si>
  <si>
    <t>Transforms food from the cause of disease to medicine</t>
  </si>
  <si>
    <t>24953</t>
  </si>
  <si>
    <t>Big Health</t>
  </si>
  <si>
    <t>https://app.dealroom.co/companies/big_health</t>
  </si>
  <si>
    <t>http://www.bighealth.com</t>
  </si>
  <si>
    <t>Using data to create personalised behavioural medicine programmes</t>
  </si>
  <si>
    <t>12259</t>
  </si>
  <si>
    <t>Digital Shadows</t>
  </si>
  <si>
    <t>https://app.dealroom.co/companies/digital_shadows</t>
  </si>
  <si>
    <t>http://www.digitalshadows.com</t>
  </si>
  <si>
    <t>Digital Shadows minimizes digital risk by identifying unwanted exposure and protecting against external threats</t>
  </si>
  <si>
    <t>224359</t>
  </si>
  <si>
    <t>Michelson Diagnostics</t>
  </si>
  <si>
    <t>https://app.dealroom.co/companies/michelson_diagnostics</t>
  </si>
  <si>
    <t>https://vivosight.com/</t>
  </si>
  <si>
    <t>Develops and manufactures multi-beam Optical Coherence Tomography-based products</t>
  </si>
  <si>
    <t>4407607</t>
  </si>
  <si>
    <t>Colonia</t>
  </si>
  <si>
    <t>https://app.dealroom.co/companies/colonia</t>
  </si>
  <si>
    <t>https://colonia.tech/</t>
  </si>
  <si>
    <t>Brings all global trucks and trailers into one shared fleet</t>
  </si>
  <si>
    <t>1564314</t>
  </si>
  <si>
    <t>Rest Less</t>
  </si>
  <si>
    <t>https://app.dealroom.co/companies/rest_less</t>
  </si>
  <si>
    <t>https://restless.co.uk/</t>
  </si>
  <si>
    <t>A social impact business helping people over 50 years of age access a variety of resources</t>
  </si>
  <si>
    <t>1760293</t>
  </si>
  <si>
    <t>Inrupt</t>
  </si>
  <si>
    <t>https://app.dealroom.co/companies/inrupt</t>
  </si>
  <si>
    <t>https://inrupt.com/</t>
  </si>
  <si>
    <t>Inrupt is an open-source platform that uses a set of modular requirements to decentralize the web</t>
  </si>
  <si>
    <t>3730128</t>
  </si>
  <si>
    <t>Smiler</t>
  </si>
  <si>
    <t>https://app.dealroom.co/companies/smiler</t>
  </si>
  <si>
    <t>https://smiler.co</t>
  </si>
  <si>
    <t>Capturing your best memories at hotspots around the globe</t>
  </si>
  <si>
    <t>875177</t>
  </si>
  <si>
    <t>Jolt</t>
  </si>
  <si>
    <t>https://app.dealroom.co/companies/jolt_1</t>
  </si>
  <si>
    <t>https://www.jolt.us/</t>
  </si>
  <si>
    <t>Curated marketplace that enables companies to book talks by industry professionals for their employees</t>
  </si>
  <si>
    <t>34283</t>
  </si>
  <si>
    <t>MediSafe</t>
  </si>
  <si>
    <t>https://app.dealroom.co/companies/medisafe</t>
  </si>
  <si>
    <t>http://www.medisafe.com/</t>
  </si>
  <si>
    <t>Provides a cloud-synced platform that supplies patients with tools, support, and information designed to help them take their medications correctly and make it easier to adhere to complicated medication schedules</t>
  </si>
  <si>
    <t>949380</t>
  </si>
  <si>
    <t>Turtl</t>
  </si>
  <si>
    <t>https://app.dealroom.co/companies/turtl</t>
  </si>
  <si>
    <t>https://turtl.co/</t>
  </si>
  <si>
    <t>Agile content marketing platform</t>
  </si>
  <si>
    <t>5276070</t>
  </si>
  <si>
    <t>Metris energy</t>
  </si>
  <si>
    <t>https://app.dealroom.co/companies/metris_energy</t>
  </si>
  <si>
    <t>http://www.metrisenergy.com</t>
  </si>
  <si>
    <t>Harness sunlight for profit. Empowering property owners to unlock the solar potential within their portfolio</t>
  </si>
  <si>
    <t>1819963</t>
  </si>
  <si>
    <t>M10</t>
  </si>
  <si>
    <t>https://app.dealroom.co/companies/m10</t>
  </si>
  <si>
    <t>https://m10.io/</t>
  </si>
  <si>
    <t>M10 | The Digital Money Rail For Banks</t>
  </si>
  <si>
    <t>1500054</t>
  </si>
  <si>
    <t>Mention Me</t>
  </si>
  <si>
    <t>https://app.dealroom.co/companies/mention_me</t>
  </si>
  <si>
    <t>http://mention-me.com</t>
  </si>
  <si>
    <t>Customer acquisition saas platform for online businesses it is designed to maximise the potential of refer-a-friend</t>
  </si>
  <si>
    <t>1320990</t>
  </si>
  <si>
    <t>Wikipedia</t>
  </si>
  <si>
    <t>https://app.dealroom.co/companies/wikipedia</t>
  </si>
  <si>
    <t>http://wikipedia.org</t>
  </si>
  <si>
    <t>A database of articles on an extensive range of topics</t>
  </si>
  <si>
    <t>918269</t>
  </si>
  <si>
    <t>WaveOptics</t>
  </si>
  <si>
    <t>https://app.dealroom.co/companies/waveoptics</t>
  </si>
  <si>
    <t>http://enhancedworld.com/</t>
  </si>
  <si>
    <t>The world leading designer and manufacturer of diffractive waveguides</t>
  </si>
  <si>
    <t>1618359</t>
  </si>
  <si>
    <t>CB4</t>
  </si>
  <si>
    <t>https://app.dealroom.co/companies/cb4</t>
  </si>
  <si>
    <t>https://cb4.com/</t>
  </si>
  <si>
    <t>AI algorithms to identify high local demand for specific products in stores</t>
  </si>
  <si>
    <t>1952</t>
  </si>
  <si>
    <t>Conversocial</t>
  </si>
  <si>
    <t>https://app.dealroom.co/companies/conversocial</t>
  </si>
  <si>
    <t>http://www.conversocial.com</t>
  </si>
  <si>
    <t>Conversocial, Inc. develops and operates a real-time social media management system. The Company offers engagement analytics and comment management tools, as well as provides marketing and customer support services through social media sites</t>
  </si>
  <si>
    <t>924175</t>
  </si>
  <si>
    <t>Ryte</t>
  </si>
  <si>
    <t>https://app.dealroom.co/companies/ryte</t>
  </si>
  <si>
    <t>https://en.ryte.com/</t>
  </si>
  <si>
    <t>The number one platform for the quality management of the website</t>
  </si>
  <si>
    <t>26257</t>
  </si>
  <si>
    <t>SmartKem</t>
  </si>
  <si>
    <t>https://app.dealroom.co/companies/smartkem</t>
  </si>
  <si>
    <t>http://www.smartkem.com/</t>
  </si>
  <si>
    <t>Reshaping the world of electronics with a new semiconductor platform enabling new generation displays, sensors and logic</t>
  </si>
  <si>
    <t>1564311</t>
  </si>
  <si>
    <t>DeadHappy</t>
  </si>
  <si>
    <t>https://app.dealroom.co/companies/deadhappy</t>
  </si>
  <si>
    <t>https://deadunhappy.com</t>
  </si>
  <si>
    <t>Offers more flexible life insurance and removes the taboo surrounding death</t>
  </si>
  <si>
    <t>917460</t>
  </si>
  <si>
    <t>By Miles</t>
  </si>
  <si>
    <t>https://app.dealroom.co/companies/by_miles</t>
  </si>
  <si>
    <t>https://www.bymiles.co.uk/</t>
  </si>
  <si>
    <t>Car insurance you pay by the mile</t>
  </si>
  <si>
    <t>32806</t>
  </si>
  <si>
    <t>Tails.com</t>
  </si>
  <si>
    <t>https://app.dealroom.co/companies/tails</t>
  </si>
  <si>
    <t>http://tails.com/</t>
  </si>
  <si>
    <t>Nutritionally tailored dog food delivered to your doorstep</t>
  </si>
  <si>
    <t>7785</t>
  </si>
  <si>
    <t>Adbrain</t>
  </si>
  <si>
    <t>https://app.dealroom.co/companies/adbrain</t>
  </si>
  <si>
    <t>http://adbrain.com</t>
  </si>
  <si>
    <t>Intelligent identity resolution technology that allows digital marketers and their partners to create advanced customer ID maps</t>
  </si>
  <si>
    <t>1486614</t>
  </si>
  <si>
    <t>MIRACL</t>
  </si>
  <si>
    <t>https://app.dealroom.co/companies/miracl</t>
  </si>
  <si>
    <t>http://miracl.com</t>
  </si>
  <si>
    <t>Miracl enables security solution and managed service providers to meet strong authentication needs of businesses in regulated industries</t>
  </si>
  <si>
    <t>2729159</t>
  </si>
  <si>
    <t>TympaHealth</t>
  </si>
  <si>
    <t>https://app.dealroom.co/companies/tympahealth</t>
  </si>
  <si>
    <t>http://tympahealth.com</t>
  </si>
  <si>
    <t>All-in-one Hearing Health Assessment System</t>
  </si>
  <si>
    <t>7516</t>
  </si>
  <si>
    <t>Calastone</t>
  </si>
  <si>
    <t>https://app.dealroom.co/companies/calastone</t>
  </si>
  <si>
    <t>http://www.calastone.com</t>
  </si>
  <si>
    <t>Business automation for investments funds</t>
  </si>
  <si>
    <t>3113579</t>
  </si>
  <si>
    <t>Foodsteps</t>
  </si>
  <si>
    <t>https://app.dealroom.co/companies/foodsteps_1</t>
  </si>
  <si>
    <t>https://foodsteps.earth/</t>
  </si>
  <si>
    <t>London-based startup that has developed a platform to help the food sector reduce its carbon footprint</t>
  </si>
  <si>
    <t>2482951</t>
  </si>
  <si>
    <t>Sova Assessment</t>
  </si>
  <si>
    <t>https://app.dealroom.co/companies/sova_assessment</t>
  </si>
  <si>
    <t>https://sovaassessment.com</t>
  </si>
  <si>
    <t>Sova Assessment | One Platform Powering Your People Decisions</t>
  </si>
  <si>
    <t>7351</t>
  </si>
  <si>
    <t>CertiVox</t>
  </si>
  <si>
    <t>https://app.dealroom.co/companies/certivox</t>
  </si>
  <si>
    <t>http://www.certivox.com</t>
  </si>
  <si>
    <t>Providing authentication and encryption software solutions for companies and individuals.</t>
  </si>
  <si>
    <t>1450089</t>
  </si>
  <si>
    <t>YPlan</t>
  </si>
  <si>
    <t>https://app.dealroom.co/companies/yplan</t>
  </si>
  <si>
    <t>http://yplanapp.com/</t>
  </si>
  <si>
    <t>Uncover the best events every day so you can get out and Live Your City. Discover, book, go – it's that simple</t>
  </si>
  <si>
    <t>2775</t>
  </si>
  <si>
    <t>OpenSignal</t>
  </si>
  <si>
    <t>https://app.dealroom.co/companies/opensignal</t>
  </si>
  <si>
    <t>http://opensignal.com</t>
  </si>
  <si>
    <t>Analyzing real-world mobile network experience at the largest scale and frequency in the wireless industry by operator and by country, regionally and worldwide</t>
  </si>
  <si>
    <t>1830848</t>
  </si>
  <si>
    <t>Perfect Ward</t>
  </si>
  <si>
    <t>https://app.dealroom.co/companies/perfect_ward</t>
  </si>
  <si>
    <t>https://tendable.com</t>
  </si>
  <si>
    <t>The award-winning app that makes health inspections quick and easy</t>
  </si>
  <si>
    <t>6367</t>
  </si>
  <si>
    <t>BehavioSec</t>
  </si>
  <si>
    <t>https://app.dealroom.co/companies/behaviosec</t>
  </si>
  <si>
    <t>http://www.behaviosec.com/</t>
  </si>
  <si>
    <t>Behaviometrics solutions for authentication of users</t>
  </si>
  <si>
    <t>74852</t>
  </si>
  <si>
    <t>SCM World</t>
  </si>
  <si>
    <t>https://app.dealroom.co/companies/scm_world</t>
  </si>
  <si>
    <t>http://www.scmworld.com/</t>
  </si>
  <si>
    <t>Supply chain management training and insight</t>
  </si>
  <si>
    <t>99287</t>
  </si>
  <si>
    <t>Wazoku</t>
  </si>
  <si>
    <t>https://app.dealroom.co/companies/wazoku</t>
  </si>
  <si>
    <t>http://wazoku.com</t>
  </si>
  <si>
    <t>Comprising: Idea Management, Open Innovation Marketplace, Innovation Consulting, Portfolio Management</t>
  </si>
  <si>
    <t>3130</t>
  </si>
  <si>
    <t>SwiftKey</t>
  </si>
  <si>
    <t>https://app.dealroom.co/companies/swiftkey</t>
  </si>
  <si>
    <t>https://swiftkey.com</t>
  </si>
  <si>
    <t>Keyboard app that learns from you to offer better auto-corrections and next-word predictions</t>
  </si>
  <si>
    <t>1495593</t>
  </si>
  <si>
    <t>Collectiv Food</t>
  </si>
  <si>
    <t>https://app.dealroom.co/companies/collectivfood</t>
  </si>
  <si>
    <t>http://collectivfood.com</t>
  </si>
  <si>
    <t>Online procurement platform where restaurants connect directly with hundreds of independent food and drink producers</t>
  </si>
  <si>
    <t>167613</t>
  </si>
  <si>
    <t>Glofox</t>
  </si>
  <si>
    <t>https://app.dealroom.co/companies/glofox</t>
  </si>
  <si>
    <t>http://glofox.com</t>
  </si>
  <si>
    <t>The powerful member management for fitness studios and gyms globally</t>
  </si>
  <si>
    <t>2637197</t>
  </si>
  <si>
    <t>Hurr Collective</t>
  </si>
  <si>
    <t>https://app.dealroom.co/companies/hurr_collective</t>
  </si>
  <si>
    <t>https://www.hurrcollective.com</t>
  </si>
  <si>
    <t>Rent Designer Dresses, Bags and Clothes UK</t>
  </si>
  <si>
    <t>3167482</t>
  </si>
  <si>
    <t>Onin</t>
  </si>
  <si>
    <t>https://app.dealroom.co/companies/onin</t>
  </si>
  <si>
    <t>https://ourcal.com</t>
  </si>
  <si>
    <t>One place to find time &amp; plan events without leaving the chat</t>
  </si>
  <si>
    <t>924614</t>
  </si>
  <si>
    <t>Fluidly</t>
  </si>
  <si>
    <t>https://app.dealroom.co/companies/fluidly</t>
  </si>
  <si>
    <t>https://fluidly.com/</t>
  </si>
  <si>
    <t>AI-powered cashflow forecasting in real time and automated credit control</t>
  </si>
  <si>
    <t>2911251</t>
  </si>
  <si>
    <t>Inflow</t>
  </si>
  <si>
    <t>https://app.dealroom.co/companies/inflow_1_1</t>
  </si>
  <si>
    <t>https://www.getinflow.io</t>
  </si>
  <si>
    <t>Equips people with ADHD with the skills and support they need to reach their full potential</t>
  </si>
  <si>
    <t>32359</t>
  </si>
  <si>
    <t>Eve Sleep</t>
  </si>
  <si>
    <t>https://app.dealroom.co/companies/eve_mattress</t>
  </si>
  <si>
    <t>https://www.evesleep.co.uk/</t>
  </si>
  <si>
    <t>Spring &amp; Foam Mattresses | Free Delivery | eve sleep– evesleep-uk</t>
  </si>
  <si>
    <t>7439</t>
  </si>
  <si>
    <t>FullCircl</t>
  </si>
  <si>
    <t>https://app.dealroom.co/companies/fullcircl_1</t>
  </si>
  <si>
    <t>http://www.artesiansolutions.com</t>
  </si>
  <si>
    <t>A suite of tools for the enterprise accelerated by AI to help make prospecting, engaging and closing deals easier</t>
  </si>
  <si>
    <t>3920</t>
  </si>
  <si>
    <t>Kabbee</t>
  </si>
  <si>
    <t>https://app.dealroom.co/companies/kabbee</t>
  </si>
  <si>
    <t>http://www.kabbee.com</t>
  </si>
  <si>
    <t>The app &amp; website for comparing and booking London's best minicabs</t>
  </si>
  <si>
    <t>898110</t>
  </si>
  <si>
    <t>Mosaic Smart Data</t>
  </si>
  <si>
    <t>https://app.dealroom.co/companies/mosaic_smart_data</t>
  </si>
  <si>
    <t>http://mosaicsmartdata.com</t>
  </si>
  <si>
    <t>Data analytics company with the ambitious aim of allowing financial institutions to unite all of their fixed income, currencies and commodities trading data into one powerful, real time viewpoint</t>
  </si>
  <si>
    <t>1893823</t>
  </si>
  <si>
    <t>Oto</t>
  </si>
  <si>
    <t>https://app.dealroom.co/companies/otohealth</t>
  </si>
  <si>
    <t>http://joinoto.com</t>
  </si>
  <si>
    <t>Builds digital therapy apps for overlooked and underserved chronic conditions</t>
  </si>
  <si>
    <t>7718</t>
  </si>
  <si>
    <t>CSL DualCom</t>
  </si>
  <si>
    <t>https://app.dealroom.co/companies/csl_dualcom</t>
  </si>
  <si>
    <t>http://www.csldual.com</t>
  </si>
  <si>
    <t>CSL DualCom, based in the UK, provides dual signaling alarm systems and other security installations.</t>
  </si>
  <si>
    <t>2984912</t>
  </si>
  <si>
    <t>LifeScore</t>
  </si>
  <si>
    <t>https://app.dealroom.co/companies/lifescore</t>
  </si>
  <si>
    <t>http://lifescoremusic.com</t>
  </si>
  <si>
    <t>A cutting-edge platform for musical composition that creates unique, tailored, adaptive music in real-time</t>
  </si>
  <si>
    <t>1656344</t>
  </si>
  <si>
    <t>Stackin'</t>
  </si>
  <si>
    <t>https://app.dealroom.co/companies/stackin_</t>
  </si>
  <si>
    <t>http://www.startstackin.com</t>
  </si>
  <si>
    <t>Stackin' helps members improve their finances, start investing and save money all via text</t>
  </si>
  <si>
    <t>162058</t>
  </si>
  <si>
    <t>Plum Organics</t>
  </si>
  <si>
    <t>https://app.dealroom.co/companies/plumorganics</t>
  </si>
  <si>
    <t>http://plumorganics.com</t>
  </si>
  <si>
    <t>Leading organic baby, toddler and kids food brand w/ pouch purees, fingers foods &amp; more. Leading the #ParentingUnfiltered conversation. Join us!</t>
  </si>
  <si>
    <t>894944</t>
  </si>
  <si>
    <t>Delio</t>
  </si>
  <si>
    <t>https://app.dealroom.co/companies/delio</t>
  </si>
  <si>
    <t>https://www.deliogroup.com/</t>
  </si>
  <si>
    <t>Private asset investment infrastructure as a service</t>
  </si>
  <si>
    <t>22580</t>
  </si>
  <si>
    <t>SimplyCook</t>
  </si>
  <si>
    <t>https://app.dealroom.co/companies/simplycook</t>
  </si>
  <si>
    <t>http://www.simplycook.com</t>
  </si>
  <si>
    <t>Recipe and ingredients delivery</t>
  </si>
  <si>
    <t>4310616</t>
  </si>
  <si>
    <t>Remofirst</t>
  </si>
  <si>
    <t>https://app.dealroom.co/companies/remofirst</t>
  </si>
  <si>
    <t>https://www.remofirst.com</t>
  </si>
  <si>
    <t>Global payroll and compliance for remote team</t>
  </si>
  <si>
    <t>145662</t>
  </si>
  <si>
    <t>VouchedFor</t>
  </si>
  <si>
    <t>https://app.dealroom.co/companies/vouchedfor</t>
  </si>
  <si>
    <t>http://vouchedfor.co.uk</t>
  </si>
  <si>
    <t>Helping millions of people find the best financial advisers, solicitors and accountants for help with life's biggest decisions</t>
  </si>
  <si>
    <t>4684051</t>
  </si>
  <si>
    <t>VyperCore</t>
  </si>
  <si>
    <t>https://app.dealroom.co/companies/vypercore</t>
  </si>
  <si>
    <t>http://vypercore.com</t>
  </si>
  <si>
    <t>Processor startup which specializes in data centre compute performance and security</t>
  </si>
  <si>
    <t>12898</t>
  </si>
  <si>
    <t>Evi</t>
  </si>
  <si>
    <t>https://app.dealroom.co/companies/evi</t>
  </si>
  <si>
    <t>http://www.evi.com</t>
  </si>
  <si>
    <t>Powering a new kind of search experience where users can access the world</t>
  </si>
  <si>
    <t>80142</t>
  </si>
  <si>
    <t>BridgeU</t>
  </si>
  <si>
    <t>https://app.dealroom.co/companies/bridgeu</t>
  </si>
  <si>
    <t>http://bridge-u.com</t>
  </si>
  <si>
    <t>Offering world-class university and careers guidance for global secondary schools</t>
  </si>
  <si>
    <t>4409095</t>
  </si>
  <si>
    <t>Verna</t>
  </si>
  <si>
    <t>https://app.dealroom.co/companies/verna_</t>
  </si>
  <si>
    <t>https://verna.earth</t>
  </si>
  <si>
    <t>Data science for sustainable land management. We help landowners, investors, and policymakers to use land in ways that draw down carbon, enhance biodiversity and generate sustainable returns – e.g. through woodland creation, habitat creation and enhancement, and regenerative agriculture</t>
  </si>
  <si>
    <t>1832284</t>
  </si>
  <si>
    <t>BKwai</t>
  </si>
  <si>
    <t>https://app.dealroom.co/companies/bkwai</t>
  </si>
  <si>
    <t>https://bkwai.com/</t>
  </si>
  <si>
    <t>Software platform providing visualisations and data insights for construction, and asset management monitoring data</t>
  </si>
  <si>
    <t>982679</t>
  </si>
  <si>
    <t>AudioTelligence</t>
  </si>
  <si>
    <t>https://app.dealroom.co/companies/audiotelligence</t>
  </si>
  <si>
    <t>https://www.audiotelligence.com/</t>
  </si>
  <si>
    <t>Source separation technologies to improve speech recognition in noisy environments</t>
  </si>
  <si>
    <t>25336</t>
  </si>
  <si>
    <t>Zynstra</t>
  </si>
  <si>
    <t>https://app.dealroom.co/companies/zynstra</t>
  </si>
  <si>
    <t>http://www.zynstra.com</t>
  </si>
  <si>
    <t>Cloud based, enterprise class, IT solutions for SMEs on a pay-as-you-go basis</t>
  </si>
  <si>
    <t>1779492</t>
  </si>
  <si>
    <t>Bitskout</t>
  </si>
  <si>
    <t>https://app.dealroom.co/companies/bitskout</t>
  </si>
  <si>
    <t>https://www.bitskout.com</t>
  </si>
  <si>
    <t>Makes project tools smarter with help of A.I. plugins that anybody can setup in minutes</t>
  </si>
  <si>
    <t>74734</t>
  </si>
  <si>
    <t>Veeqo</t>
  </si>
  <si>
    <t>https://app.dealroom.co/companies/veeqo</t>
  </si>
  <si>
    <t>http://www.veeqo.com/</t>
  </si>
  <si>
    <t>Order and inventory management system for retailers</t>
  </si>
  <si>
    <t>4211851</t>
  </si>
  <si>
    <t>Pivotal</t>
  </si>
  <si>
    <t>https://app.dealroom.co/companies/pivotal_2</t>
  </si>
  <si>
    <t>http://pivotal.earth</t>
  </si>
  <si>
    <t>We're building an economy that puts nature and business in balance – by incentivising the regeneration of biodiversity at scale</t>
  </si>
  <si>
    <t>1602639</t>
  </si>
  <si>
    <t>Rotolight</t>
  </si>
  <si>
    <t>https://app.dealroom.co/companies/rotolight</t>
  </si>
  <si>
    <t>http://www.rotolight.com/</t>
  </si>
  <si>
    <t>Manufacturer of on-camera and studio LED lighting systems for video and photography</t>
  </si>
  <si>
    <t>113484</t>
  </si>
  <si>
    <t>Zapnito</t>
  </si>
  <si>
    <t>https://app.dealroom.co/companies/zapnito</t>
  </si>
  <si>
    <t>http://zapnito.com</t>
  </si>
  <si>
    <t>Build beautiful branded networks for your experts</t>
  </si>
  <si>
    <t>2949944</t>
  </si>
  <si>
    <t>Béa Fertility</t>
  </si>
  <si>
    <t>https://app.dealroom.co/companies/be_a_fertility</t>
  </si>
  <si>
    <t>https://www.beafertility.com/</t>
  </si>
  <si>
    <t>First at-home, clinical-standard fertility treatment, increasing access to effective and affordable treatments</t>
  </si>
  <si>
    <t>2926980</t>
  </si>
  <si>
    <t>Vaultspeed</t>
  </si>
  <si>
    <t>https://app.dealroom.co/companies/vaultspeed</t>
  </si>
  <si>
    <t>https://www.vaultspeed.com</t>
  </si>
  <si>
    <t>SaaS company specialized in data warehouse automation solutions</t>
  </si>
  <si>
    <t>3909849</t>
  </si>
  <si>
    <t>patch plants</t>
  </si>
  <si>
    <t>https://app.dealroom.co/companies/patch_plants</t>
  </si>
  <si>
    <t>http://patchplants.com</t>
  </si>
  <si>
    <t>View our full range of indoor &amp; outdoor plants, pots, accessories, care guides &amp; Christmas trees</t>
  </si>
  <si>
    <t>945970</t>
  </si>
  <si>
    <t>We Got POP</t>
  </si>
  <si>
    <t>https://app.dealroom.co/companies/we_got_pop</t>
  </si>
  <si>
    <t>https://www.wegotpop.com/</t>
  </si>
  <si>
    <t>Platform for all people on production in the film, TV and advertising industries</t>
  </si>
  <si>
    <t>1894077</t>
  </si>
  <si>
    <t>Adway</t>
  </si>
  <si>
    <t>https://app.dealroom.co/companies/adway_1</t>
  </si>
  <si>
    <t>http://adway.ai</t>
  </si>
  <si>
    <t>Data-driven talent acquisition platform that brings groundbreaking technology that attracts the next generation of talent through the art of social recruitment marketing</t>
  </si>
  <si>
    <t>204133</t>
  </si>
  <si>
    <t>Vision Direct</t>
  </si>
  <si>
    <t>https://app.dealroom.co/companies/vision_direct</t>
  </si>
  <si>
    <t>http://visiondirect.co.uk</t>
  </si>
  <si>
    <t>Contact lenses delivered right to your door. Use TWVIS for 10% off your 1st order. Chat to us on Twitter, 7 days a week, 24 hours a day</t>
  </si>
  <si>
    <t>1761570</t>
  </si>
  <si>
    <t>Skew</t>
  </si>
  <si>
    <t>https://app.dealroom.co/companies/skew_</t>
  </si>
  <si>
    <t>https://www.skew.com</t>
  </si>
  <si>
    <t>Access liquidity across crypto capital markets</t>
  </si>
  <si>
    <t>4046201</t>
  </si>
  <si>
    <t>Homesearch</t>
  </si>
  <si>
    <t>https://app.dealroom.co/companies/homesearch_1_1</t>
  </si>
  <si>
    <t>http://homesearch.co.uk</t>
  </si>
  <si>
    <t>Data-driven estate agency platform offering comprehensive property insights for lead generation, prospecting, and market intelligence</t>
  </si>
  <si>
    <t>2376306</t>
  </si>
  <si>
    <t>Vyntelligence</t>
  </si>
  <si>
    <t>https://app.dealroom.co/companies/vyntelligence</t>
  </si>
  <si>
    <t>http://vyntelligence.com</t>
  </si>
  <si>
    <t>A digital platform for more deployments, faster, safer and greener with fewer expert resources</t>
  </si>
  <si>
    <t>18474</t>
  </si>
  <si>
    <t>Metrasens</t>
  </si>
  <si>
    <t>https://app.dealroom.co/companies/metrasens</t>
  </si>
  <si>
    <t>http://www.metrasens.com</t>
  </si>
  <si>
    <t>Metrasens develops, markets, and installs medical devices that improve safety in hospitals</t>
  </si>
  <si>
    <t>5069495</t>
  </si>
  <si>
    <t>AgileRL</t>
  </si>
  <si>
    <t>https://app.dealroom.co/companies/agilerl</t>
  </si>
  <si>
    <t>http://agilerl.com</t>
  </si>
  <si>
    <t>AgileRL is revolutionising machine learning with RLOps: MLOps for reinforcement learning</t>
  </si>
  <si>
    <t>3061313</t>
  </si>
  <si>
    <t>Paua</t>
  </si>
  <si>
    <t>https://app.dealroom.co/companies/paua</t>
  </si>
  <si>
    <t>https://www.pauatech.com</t>
  </si>
  <si>
    <t>Makes public electric vehicle charging simple</t>
  </si>
  <si>
    <t>1890751</t>
  </si>
  <si>
    <t>Anansi</t>
  </si>
  <si>
    <t>https://app.dealroom.co/companies/anansi</t>
  </si>
  <si>
    <t>https://www.withanansi.com/</t>
  </si>
  <si>
    <t>We’re on a mission to digitise goods-in -transit insurance to make it faster, fairer and more flexible for ecommerce businesses</t>
  </si>
  <si>
    <t>86396</t>
  </si>
  <si>
    <t>SynchTank</t>
  </si>
  <si>
    <t>https://app.dealroom.co/companies/synchtank</t>
  </si>
  <si>
    <t>http://synchtank.com</t>
  </si>
  <si>
    <t>Intuitive software that automates the entire licensing process for finding and managing digital music and video assets</t>
  </si>
  <si>
    <t>1988790</t>
  </si>
  <si>
    <t>APLYiD</t>
  </si>
  <si>
    <t>https://app.dealroom.co/companies/aplyid</t>
  </si>
  <si>
    <t>https://www.aplyid.com/</t>
  </si>
  <si>
    <t>A trusted and accredited digital ID solution designed to streamline customer onboarding with a first-class user experience</t>
  </si>
  <si>
    <t>127836</t>
  </si>
  <si>
    <t>Rangespan</t>
  </si>
  <si>
    <t>https://app.dealroom.co/companies/rangespan</t>
  </si>
  <si>
    <t>http://rangespan.com</t>
  </si>
  <si>
    <t>Order and supply chain management software for online retailers</t>
  </si>
  <si>
    <t>18448</t>
  </si>
  <si>
    <t>Intamac Systems</t>
  </si>
  <si>
    <t>https://app.dealroom.co/companies/intamac_systems</t>
  </si>
  <si>
    <t>http://www.intamac.com</t>
  </si>
  <si>
    <t>Connected Home - ISL - Intamac, making connections - Managed web services for the connected home</t>
  </si>
  <si>
    <t>3593358</t>
  </si>
  <si>
    <t>Swiipr</t>
  </si>
  <si>
    <t>https://app.dealroom.co/companies/swiipr</t>
  </si>
  <si>
    <t>http://swiipr.com</t>
  </si>
  <si>
    <t>"Its the Journey that Matters"</t>
  </si>
  <si>
    <t>2524019</t>
  </si>
  <si>
    <t>Comma</t>
  </si>
  <si>
    <t>https://app.dealroom.co/companies/commazero</t>
  </si>
  <si>
    <t>http://usecomma.com</t>
  </si>
  <si>
    <t>The UK’s first native open banking bulk payments system</t>
  </si>
  <si>
    <t>193501</t>
  </si>
  <si>
    <t>Magic Pony Technology</t>
  </si>
  <si>
    <t>https://app.dealroom.co/companies/magic_pony_technology</t>
  </si>
  <si>
    <t>https://engineering.twitter.com</t>
  </si>
  <si>
    <t>Machine learning based approaches for visual processing on web, desktop and mobile.</t>
  </si>
  <si>
    <t>5584860</t>
  </si>
  <si>
    <t>Stema</t>
  </si>
  <si>
    <t>https://app.dealroom.co/companies/stema</t>
  </si>
  <si>
    <t>https://stema.io</t>
  </si>
  <si>
    <t>A career co-pilot for Italian engineers, with italian and international companies</t>
  </si>
  <si>
    <t>2021598</t>
  </si>
  <si>
    <t>LifeBook</t>
  </si>
  <si>
    <t>https://app.dealroom.co/companies/lifebook_1</t>
  </si>
  <si>
    <t>http://lifebookuk.com</t>
  </si>
  <si>
    <t>LifeBook | Memoir &amp; Autobiography Services</t>
  </si>
  <si>
    <t>3336917</t>
  </si>
  <si>
    <t>Volunteero</t>
  </si>
  <si>
    <t>https://app.dealroom.co/companies/volunteero</t>
  </si>
  <si>
    <t>http://volunteero.org</t>
  </si>
  <si>
    <t>A volunteer management platform for charities</t>
  </si>
  <si>
    <t>5186730</t>
  </si>
  <si>
    <t>Unison</t>
  </si>
  <si>
    <t>https://app.dealroom.co/companies/unison_8</t>
  </si>
  <si>
    <t>https://hyperunison.com</t>
  </si>
  <si>
    <t>A data broker that accelerates drug discovery by making novel omics data accessible and affordable</t>
  </si>
  <si>
    <t>99737</t>
  </si>
  <si>
    <t>https://app.dealroom.co/companies/faction</t>
  </si>
  <si>
    <t>http://thefactioncollective.com</t>
  </si>
  <si>
    <t>Faction Skis - Designed in Verbier, Switzerland. Handmade in the European Union.</t>
  </si>
  <si>
    <t>3867901</t>
  </si>
  <si>
    <t>Hybrid Theory</t>
  </si>
  <si>
    <t>https://app.dealroom.co/companies/affectv_1_1</t>
  </si>
  <si>
    <t>http://hybridtheory.com</t>
  </si>
  <si>
    <t>Data-driven advertising solutions bridging in-housing and outsourcing for brands and agencies with flexible, hands-on support</t>
  </si>
  <si>
    <t>3169671</t>
  </si>
  <si>
    <t>Secfix</t>
  </si>
  <si>
    <t>https://app.dealroom.co/companies/secfix</t>
  </si>
  <si>
    <t>https://www.secfix.com/</t>
  </si>
  <si>
    <t>Secfix | Automate ISO 27001 compliance fast and easy</t>
  </si>
  <si>
    <t>3073620</t>
  </si>
  <si>
    <t>Integrated Finance</t>
  </si>
  <si>
    <t>https://app.dealroom.co/companies/integrated_finance</t>
  </si>
  <si>
    <t>https://integrated.finance/</t>
  </si>
  <si>
    <t>Automating workflows for financial technology firms and fintech startups</t>
  </si>
  <si>
    <t>1765818</t>
  </si>
  <si>
    <t>Lvndr</t>
  </si>
  <si>
    <t>https://app.dealroom.co/companies/troglo_ltd</t>
  </si>
  <si>
    <t>https://www.lvndr.com/</t>
  </si>
  <si>
    <t>A digital sexual health monitoring platform and companion services to make sure everyone has access to the tools they need to maintain sexual well-being</t>
  </si>
  <si>
    <t>2119986</t>
  </si>
  <si>
    <t>Executive Channel Deutschland</t>
  </si>
  <si>
    <t>https://app.dealroom.co/companies/executive_channel_deutschland</t>
  </si>
  <si>
    <t>http://executivechannelnetwork.com</t>
  </si>
  <si>
    <t>Connecting property and brand partners with office professionals in real-time</t>
  </si>
  <si>
    <t>6512</t>
  </si>
  <si>
    <t>BDA</t>
  </si>
  <si>
    <t>https://app.dealroom.co/companies/bda</t>
  </si>
  <si>
    <t>http://www.bdacreative.com</t>
  </si>
  <si>
    <t>Branding agency assisting companies with developing and producing brand ideas and designs</t>
  </si>
  <si>
    <t>1327823</t>
  </si>
  <si>
    <t>First Retail</t>
  </si>
  <si>
    <t>https://app.dealroom.co/companies/first_retail</t>
  </si>
  <si>
    <t>http://firstretail.com</t>
  </si>
  <si>
    <t>Big data analytics solutions for its clients</t>
  </si>
  <si>
    <t>2423088</t>
  </si>
  <si>
    <t>Affectv</t>
  </si>
  <si>
    <t>https://app.dealroom.co/companies/affectv_1</t>
  </si>
  <si>
    <t>http://affectv.co.uk</t>
  </si>
  <si>
    <t>Data-driven marketing solutions enhancing campaign performance and media delivery optimization</t>
  </si>
  <si>
    <t>3492316</t>
  </si>
  <si>
    <t>Forward Protocol</t>
  </si>
  <si>
    <t>https://app.dealroom.co/companies/forward_protocol</t>
  </si>
  <si>
    <t>http://forwardprotocol.io</t>
  </si>
  <si>
    <t>Proof of Value - Delivered (PoVD) Smart Contract</t>
  </si>
  <si>
    <t>4163357</t>
  </si>
  <si>
    <t>Merge</t>
  </si>
  <si>
    <t>https://app.dealroom.co/companies/merge_london</t>
  </si>
  <si>
    <t>https://merge.money</t>
  </si>
  <si>
    <t>One API to power banking and payments for the web3 economy</t>
  </si>
  <si>
    <t>210231</t>
  </si>
  <si>
    <t>The Good Mortgage Company</t>
  </si>
  <si>
    <t>https://app.dealroom.co/companies/the_good_mortgage_company</t>
  </si>
  <si>
    <t>http://moneyworkout.co.uk</t>
  </si>
  <si>
    <t>The Good Mortgage Company helps the mortgage market improve productivity and the quality of mortgage business generated</t>
  </si>
  <si>
    <t>1733992</t>
  </si>
  <si>
    <t>Katalyst</t>
  </si>
  <si>
    <t>https://app.dealroom.co/companies/katalyst_1</t>
  </si>
  <si>
    <t>http://katalyst-fitness.com</t>
  </si>
  <si>
    <t>Proven science, smart hardware, and an amazing team of trainers all united to deliver the most advanced fitness experience</t>
  </si>
  <si>
    <t>947654</t>
  </si>
  <si>
    <t>Patch</t>
  </si>
  <si>
    <t>https://app.dealroom.co/companies/patch</t>
  </si>
  <si>
    <t>http://patch.garden</t>
  </si>
  <si>
    <t>Helps you choose the best plants for your space, delivers them to your door, and helps you look after them</t>
  </si>
  <si>
    <t>20132</t>
  </si>
  <si>
    <t>Phase Vision</t>
  </si>
  <si>
    <t>https://app.dealroom.co/companies/phase_vision</t>
  </si>
  <si>
    <t>http://www.phasevision.com</t>
  </si>
  <si>
    <t>Phase Vision supplies some of the world</t>
  </si>
  <si>
    <t>4803041</t>
  </si>
  <si>
    <t>CRED</t>
  </si>
  <si>
    <t>https://app.dealroom.co/companies/cred_4</t>
  </si>
  <si>
    <t>http://credplatform.com</t>
  </si>
  <si>
    <t>CRED serves as the core data intelligence layer for sports, contributing to revenue growth and operational efficiency in various sports-related domains</t>
  </si>
  <si>
    <t>3628994</t>
  </si>
  <si>
    <t>Baselime</t>
  </si>
  <si>
    <t>https://app.dealroom.co/companies/baselime</t>
  </si>
  <si>
    <t>http://baselime.io</t>
  </si>
  <si>
    <t>Helps engineering teams of all sizes build better products in the age of serverless</t>
  </si>
  <si>
    <t>863478</t>
  </si>
  <si>
    <t>KeTech</t>
  </si>
  <si>
    <t>https://app.dealroom.co/companies/ketech</t>
  </si>
  <si>
    <t>http://www.ketech.com/</t>
  </si>
  <si>
    <t>Driver and passenger communications and information systems for on-vehicle applications</t>
  </si>
  <si>
    <t>2019110</t>
  </si>
  <si>
    <t>Phoelex</t>
  </si>
  <si>
    <t>https://app.dealroom.co/companies/phoelex_1</t>
  </si>
  <si>
    <t>http://phoelex.com/</t>
  </si>
  <si>
    <t>Taking optical I/O directly onto the chip, with the capability to handle extreme data rates in harsh environments with incredible reliability and energy efficiency</t>
  </si>
  <si>
    <t>3779</t>
  </si>
  <si>
    <t>IOVOX</t>
  </si>
  <si>
    <t>https://app.dealroom.co/companies/iovox</t>
  </si>
  <si>
    <t>http://www.iovox.com</t>
  </si>
  <si>
    <t>Real-time call tracking and communication analytics</t>
  </si>
  <si>
    <t>1692612</t>
  </si>
  <si>
    <t>Vega-Chi</t>
  </si>
  <si>
    <t>https://app.dealroom.co/companies/vega_chi_1</t>
  </si>
  <si>
    <t>http://vega-chi.com</t>
  </si>
  <si>
    <t>Vega-Chi enables institutional investors to trade convertible and high-yield bonds directly with one another</t>
  </si>
  <si>
    <t>1599712</t>
  </si>
  <si>
    <t>Pendula (Formerly Zipline Cloud)</t>
  </si>
  <si>
    <t>https://app.dealroom.co/companies/pendula</t>
  </si>
  <si>
    <t>https://www.pendula.com/</t>
  </si>
  <si>
    <t>Pendula enables two-way communication via SMS, email, instant messenger, fax and post directly from Salesforce or Zuora</t>
  </si>
  <si>
    <t>1265061</t>
  </si>
  <si>
    <t>Systum</t>
  </si>
  <si>
    <t>https://app.dealroom.co/companies/systum</t>
  </si>
  <si>
    <t>http://systum.com</t>
  </si>
  <si>
    <t>Provider of a cloud-based, digital operating platform for small to medium-sized businesses</t>
  </si>
  <si>
    <t>213195</t>
  </si>
  <si>
    <t>Coal Grill &amp; Bar</t>
  </si>
  <si>
    <t>https://app.dealroom.co/companies/coal_grill_bar</t>
  </si>
  <si>
    <t>http://coalgrillandbar.co.uk</t>
  </si>
  <si>
    <t>Our fiercely flavoursome dishes are freshly prepared &amp; grilled over blisteringly hot coals, using local ingredients sourced from our favourite farmers</t>
  </si>
  <si>
    <t>1673344</t>
  </si>
  <si>
    <t>Katalyst Fitness</t>
  </si>
  <si>
    <t>https://app.dealroom.co/companies/katalyst_fitness</t>
  </si>
  <si>
    <t>https://www.katalyst.fit/</t>
  </si>
  <si>
    <t>Offering an elite, full-body workout in just 20 mins, without any external weights or joint impact</t>
  </si>
  <si>
    <t>93299</t>
  </si>
  <si>
    <t>Diverse Energy</t>
  </si>
  <si>
    <t>https://app.dealroom.co/companies/diverse_energy</t>
  </si>
  <si>
    <t>http://diverse-energy.com</t>
  </si>
  <si>
    <t>diverse-energy.com - Deze website is te koop! - de beste bron van informatie over diverse-energy.</t>
  </si>
  <si>
    <t>4152</t>
  </si>
  <si>
    <t>Appear Here</t>
  </si>
  <si>
    <t>https://app.dealroom.co/companies/appear_here</t>
  </si>
  <si>
    <t>http://www.appearhere.co.uk</t>
  </si>
  <si>
    <t>List, discover and book short-term retail space around the UK</t>
  </si>
  <si>
    <t>5196</t>
  </si>
  <si>
    <t>Carebase</t>
  </si>
  <si>
    <t>https://app.dealroom.co/companies/carebase</t>
  </si>
  <si>
    <t>http://www.carebase.net</t>
  </si>
  <si>
    <t>Care Products and Services from Carebase - Carebase</t>
  </si>
  <si>
    <t>1456800</t>
  </si>
  <si>
    <t>Orbex Ltd.</t>
  </si>
  <si>
    <t>https://app.dealroom.co/companies/orbex_ltd_</t>
  </si>
  <si>
    <t>http://www.orbex.com</t>
  </si>
  <si>
    <t>A multi-body regulated, industry-leading Forex broker that prides itself on serving traders responsibly</t>
  </si>
  <si>
    <t>115166</t>
  </si>
  <si>
    <t>Amplience</t>
  </si>
  <si>
    <t>https://app.dealroom.co/companies/amplience</t>
  </si>
  <si>
    <t>http://amplience.com</t>
  </si>
  <si>
    <t>Dynamic commerce experience platform that creates big content for retailers which drives customer conversion</t>
  </si>
  <si>
    <t>983947</t>
  </si>
  <si>
    <t>ThirdEye Labs</t>
  </si>
  <si>
    <t>https://app.dealroom.co/companies/third_eye_labs</t>
  </si>
  <si>
    <t>https://www.thirdeyelabs.com/</t>
  </si>
  <si>
    <t>Provides a real-time CCTV powered AI assistant  to analyse human behavior on the shop floor level</t>
  </si>
  <si>
    <t>877845</t>
  </si>
  <si>
    <t>City Pantry</t>
  </si>
  <si>
    <t>https://app.dealroom.co/companies/city_pantry</t>
  </si>
  <si>
    <t>http://citypantry.com</t>
  </si>
  <si>
    <t>Hassle-free office catering marketplace</t>
  </si>
  <si>
    <t>97905</t>
  </si>
  <si>
    <t>Semafone</t>
  </si>
  <si>
    <t>https://app.dealroom.co/companies/semafone</t>
  </si>
  <si>
    <t>http://semafone.com</t>
  </si>
  <si>
    <t>Secure Call Centre Voice Transactions</t>
  </si>
  <si>
    <t>30154</t>
  </si>
  <si>
    <t>https://app.dealroom.co/companies/affectv</t>
  </si>
  <si>
    <t>http://affectv.com</t>
  </si>
  <si>
    <t>An advertising technology company that runs media campaigns for global brands</t>
  </si>
  <si>
    <t>1662685</t>
  </si>
  <si>
    <t>Patch Plants</t>
  </si>
  <si>
    <t>https://app.dealroom.co/companies/patch_gardens_ltd</t>
  </si>
  <si>
    <t>https://www.patchplants.com/gb/en/</t>
  </si>
  <si>
    <t>Urban jungles, delivered. | Patch</t>
  </si>
  <si>
    <t>1509293</t>
  </si>
  <si>
    <t>Plum Baby</t>
  </si>
  <si>
    <t>https://app.dealroom.co/companies/plum_baby</t>
  </si>
  <si>
    <t>http://plum-baby.co.uk</t>
  </si>
  <si>
    <t>Plum Baby makes organic baby food and organic toddler food</t>
  </si>
  <si>
    <t>1761815</t>
  </si>
  <si>
    <t>One Team Logic</t>
  </si>
  <si>
    <t>https://app.dealroom.co/companies/one_team_logic</t>
  </si>
  <si>
    <t>http://www.myconcern.co.uk/</t>
  </si>
  <si>
    <t>One Team Logic provides high quality software, advisory services and training</t>
  </si>
  <si>
    <t>962246</t>
  </si>
  <si>
    <t>Ubisecure</t>
  </si>
  <si>
    <t>https://app.dealroom.co/companies/ubisecure</t>
  </si>
  <si>
    <t>https://www.ubisecure.com/</t>
  </si>
  <si>
    <t>Customer Identity &amp; Access Management software</t>
  </si>
  <si>
    <t>1454098</t>
  </si>
  <si>
    <t>Triumph Research Intelligence</t>
  </si>
  <si>
    <t>https://app.dealroom.co/companies/triumph_research_intelligence</t>
  </si>
  <si>
    <t>http://tritrials.com/</t>
  </si>
  <si>
    <t>Global provider of Risk-Based Monitoring (RBM) solutions for clinical trials</t>
  </si>
  <si>
    <t>98237</t>
  </si>
  <si>
    <t>Phasor Solutions</t>
  </si>
  <si>
    <t>https://app.dealroom.co/companies/phasor_solutions</t>
  </si>
  <si>
    <t>https://www.hanwha-phasor.com/</t>
  </si>
  <si>
    <t xml:space="preserve"> designs enterprise-grade antennas for satellite communications on-the-move, in flight, on land, or at sea</t>
  </si>
  <si>
    <t>163054</t>
  </si>
  <si>
    <t>Box It</t>
  </si>
  <si>
    <t>https://app.dealroom.co/companies/box_it</t>
  </si>
  <si>
    <t>http://boxit.co.uk</t>
  </si>
  <si>
    <t>Document and paper scanning service, allowing cost friendly management services</t>
  </si>
  <si>
    <t>946179</t>
  </si>
  <si>
    <t>21Net</t>
  </si>
  <si>
    <t>https://app.dealroom.co/companies/21net</t>
  </si>
  <si>
    <t>http://www.21net.com/</t>
  </si>
  <si>
    <t>Provides on-board broadband, multimedia, and connectivity solutions to railway companies</t>
  </si>
  <si>
    <t>5444445</t>
  </si>
  <si>
    <t>Desia</t>
  </si>
  <si>
    <t>https://app.dealroom.co/companies/desia</t>
  </si>
  <si>
    <t>https://desia.ai/</t>
  </si>
  <si>
    <t>Offers AI-driven knowledge management and workflow automation for financial services, enhancing efficiency and insight generation through advanced search and analysis tools</t>
  </si>
  <si>
    <t>1503783</t>
  </si>
  <si>
    <t>Healthcare and Services Technology</t>
  </si>
  <si>
    <t>https://app.dealroom.co/companies/healthcare_and_services_technology</t>
  </si>
  <si>
    <t>http://hastl.com</t>
  </si>
  <si>
    <t>Healthcare and Services Technology is to be a global leader in the provision of remote workforce management technology solutions</t>
  </si>
  <si>
    <t>224848</t>
  </si>
  <si>
    <t>Mi-Pay</t>
  </si>
  <si>
    <t>https://app.dealroom.co/companies/mi_pay</t>
  </si>
  <si>
    <t>http://mi-pay.com</t>
  </si>
  <si>
    <t>Payment services for mobile operators, virtual operators, prepaid card providers, financial institutions and media companies</t>
  </si>
  <si>
    <t>877389</t>
  </si>
  <si>
    <t>Mailcloud</t>
  </si>
  <si>
    <t>https://app.dealroom.co/companies/mailcloud</t>
  </si>
  <si>
    <t>http://mailcloud.com</t>
  </si>
  <si>
    <t>Organizes every attachment and file you've ever received from email</t>
  </si>
  <si>
    <t>85574</t>
  </si>
  <si>
    <t>T4 Media</t>
  </si>
  <si>
    <t>https://app.dealroom.co/companies/t4_media</t>
  </si>
  <si>
    <t>http://t4media.co.uk</t>
  </si>
  <si>
    <t>Outdoor advertising</t>
  </si>
  <si>
    <t>3155098</t>
  </si>
  <si>
    <t>Third Eye Technology</t>
  </si>
  <si>
    <t>https://app.dealroom.co/companies/third_eye_technology</t>
  </si>
  <si>
    <t>http://thirdeyetechnology.com</t>
  </si>
  <si>
    <t>Industrial &amp; Commercial Security Services Nationwide</t>
  </si>
  <si>
    <t>1495522</t>
  </si>
  <si>
    <t>MedicX</t>
  </si>
  <si>
    <t>https://app.dealroom.co/companies/medicx</t>
  </si>
  <si>
    <t>http://medicx.com</t>
  </si>
  <si>
    <t>Leading Healthcare Investment</t>
  </si>
  <si>
    <t>20574</t>
  </si>
  <si>
    <t>shopa</t>
  </si>
  <si>
    <t>https://app.dealroom.co/companies/shopa</t>
  </si>
  <si>
    <t>http://www.shopa.com</t>
  </si>
  <si>
    <t>Social advertising company</t>
  </si>
  <si>
    <t>8065</t>
  </si>
  <si>
    <t>AVM Impact</t>
  </si>
  <si>
    <t>https://app.dealroom.co/companies/avm_impact</t>
  </si>
  <si>
    <t>http://www.avmimpact.com</t>
  </si>
  <si>
    <t>Av installer and service provider</t>
  </si>
  <si>
    <t>28207</t>
  </si>
  <si>
    <t>Spiralite</t>
  </si>
  <si>
    <t>https://app.dealroom.co/companies/spiralite</t>
  </si>
  <si>
    <t>http://www.spiralite.co.uk/</t>
  </si>
  <si>
    <t>Non metal ducting and insulation systems</t>
  </si>
  <si>
    <t>3071349</t>
  </si>
  <si>
    <t>Giganet</t>
  </si>
  <si>
    <t>https://app.dealroom.co/companies/giganet</t>
  </si>
  <si>
    <t>http://www.giga.net.uk/</t>
  </si>
  <si>
    <t>6468</t>
  </si>
  <si>
    <t>Applied Superconductor</t>
  </si>
  <si>
    <t>https://app.dealroom.co/companies/applied_superconductor</t>
  </si>
  <si>
    <t>http://www.appliedsuperconductor.com</t>
  </si>
  <si>
    <t>Devices for utility and industry electrical networks in the area of fault current management</t>
  </si>
  <si>
    <t>1564312</t>
  </si>
  <si>
    <t>Excession</t>
  </si>
  <si>
    <t>https://app.dealroom.co/companies/excession</t>
  </si>
  <si>
    <t>https://www.excession.co/</t>
  </si>
  <si>
    <t>Dentifies and mitigates critical threats by enabling those charged with maintaining national security and protecting critical infrastructure</t>
  </si>
  <si>
    <t>1500572</t>
  </si>
  <si>
    <t>ECNLive</t>
  </si>
  <si>
    <t>https://app.dealroom.co/companies/ecnlive</t>
  </si>
  <si>
    <t>http://ecnlive.com</t>
  </si>
  <si>
    <t>ECNlive is media for the office environment A network of HD digital screens provide a mix of 'real-time' content and targeted ads</t>
  </si>
  <si>
    <t>1501943</t>
  </si>
  <si>
    <t>Anglo European Group</t>
  </si>
  <si>
    <t>https://app.dealroom.co/companies/anglo_european_group</t>
  </si>
  <si>
    <t>http://angloeuropean.net</t>
  </si>
  <si>
    <t>One of the UK’s largest suppliers of specialist steel sections for window and door reinforcement</t>
  </si>
  <si>
    <t>85828</t>
  </si>
  <si>
    <t>Perfect Pizza</t>
  </si>
  <si>
    <t>https://app.dealroom.co/companies/perfect_pizza</t>
  </si>
  <si>
    <t>http://perfectpizza.co.uk</t>
  </si>
  <si>
    <t>Pizza delivery and take-away business with over 50 stores in the uk</t>
  </si>
  <si>
    <t>213201</t>
  </si>
  <si>
    <t>Monkey Bizness</t>
  </si>
  <si>
    <t>https://app.dealroom.co/companies/monkey_bizness</t>
  </si>
  <si>
    <t>http://monkey-bizness.co.uk</t>
  </si>
  <si>
    <t>Monkey Bizness Indoor Play Centres</t>
  </si>
  <si>
    <t>4546859</t>
  </si>
  <si>
    <t>Dentametr</t>
  </si>
  <si>
    <t>https://app.dealroom.co/companies/dentametr</t>
  </si>
  <si>
    <t>http://www.dentametr.pl/</t>
  </si>
  <si>
    <t>Training platform for dental material manufacturers and distributors, offering cost-effective sales channels</t>
  </si>
  <si>
    <t>5242625</t>
  </si>
  <si>
    <t>onibi</t>
  </si>
  <si>
    <t>https://app.dealroom.co/companies/onibi_1</t>
  </si>
  <si>
    <t>http://onibi.gg</t>
  </si>
  <si>
    <t>UGC-driven MMO offering block-based building, vehicle creation, and island exploration in an oceanic world</t>
  </si>
  <si>
    <t>219583</t>
  </si>
  <si>
    <t>Bluebell Telecom</t>
  </si>
  <si>
    <t>https://app.dealroom.co/companies/bluebell_telecom</t>
  </si>
  <si>
    <t>http://bluebelltelecom.com</t>
  </si>
  <si>
    <t>4546263</t>
  </si>
  <si>
    <t>https://app.dealroom.co/companies/ryte_2</t>
  </si>
  <si>
    <t>http://ryte.com</t>
  </si>
  <si>
    <t>Improving website traffic, usability, and conversion rates</t>
  </si>
  <si>
    <t>4316466</t>
  </si>
  <si>
    <t>graze</t>
  </si>
  <si>
    <t>https://app.dealroom.co/companies/graze_2</t>
  </si>
  <si>
    <t>http://graze.com</t>
  </si>
  <si>
    <t>Wholesome snacks delivered to your door, featuring over 60 options with no artificial ingredients and 50% under 150 calories per portion</t>
  </si>
  <si>
    <t>4285963</t>
  </si>
  <si>
    <t>Magic Orange</t>
  </si>
  <si>
    <t>https://app.dealroom.co/companies/magic_orange</t>
  </si>
  <si>
    <t>https://Magicorange.com</t>
  </si>
  <si>
    <t>3022569</t>
  </si>
  <si>
    <t>Pressure Pipe Inspection Company</t>
  </si>
  <si>
    <t>https://app.dealroom.co/companies/pressure_pipe_inspection_company</t>
  </si>
  <si>
    <t>Develops and offers water and wastewater pipeline condition assessment technology products</t>
  </si>
  <si>
    <t>2422821</t>
  </si>
  <si>
    <t>Segura Systems</t>
  </si>
  <si>
    <t>https://app.dealroom.co/companies/segura_systems</t>
  </si>
  <si>
    <t>http://segurasystems.com</t>
  </si>
  <si>
    <t>2067886</t>
  </si>
  <si>
    <t>Nosso (Formerly Hapi Plan)</t>
  </si>
  <si>
    <t>https://app.dealroom.co/companies/hapi_plan</t>
  </si>
  <si>
    <t>http://hapiplan.com</t>
  </si>
  <si>
    <t>Hapi - Turbocharging Children's Financial Future</t>
  </si>
  <si>
    <t>2037223</t>
  </si>
  <si>
    <t>MaxHouse International Services</t>
  </si>
  <si>
    <t>https://app.dealroom.co/companies/maxhouse_international_services</t>
  </si>
  <si>
    <t>http://maxhouse.net</t>
  </si>
  <si>
    <t>2023713</t>
  </si>
  <si>
    <t>https://app.dealroom.co/companies/michelson_diagnostics_1</t>
  </si>
  <si>
    <t>http://md-ltd.co.uk</t>
  </si>
  <si>
    <t>1692356</t>
  </si>
  <si>
    <t>Impact</t>
  </si>
  <si>
    <t>https://app.dealroom.co/companies/impact_3</t>
  </si>
  <si>
    <t>http://impactmarcom.co.uk</t>
  </si>
  <si>
    <t>Facilities management software solutions</t>
  </si>
  <si>
    <t>1564315</t>
  </si>
  <si>
    <t>Luther Pendragon</t>
  </si>
  <si>
    <t>https://app.dealroom.co/companies/luther_pendragon</t>
  </si>
  <si>
    <t>http://www.luther.co.uk/</t>
  </si>
  <si>
    <t>Luther Pendragon | communications experts</t>
  </si>
  <si>
    <t>947671</t>
  </si>
  <si>
    <t>PATCH</t>
  </si>
  <si>
    <t>https://app.dealroom.co/companies/patch_1</t>
  </si>
  <si>
    <t>http://WWW.PATCH.GARDEN</t>
  </si>
  <si>
    <t>872102</t>
  </si>
  <si>
    <t>ClearlySo</t>
  </si>
  <si>
    <t>https://app.dealroom.co/companies/clearlyso</t>
  </si>
  <si>
    <t>https://www.clearlyso.com/</t>
  </si>
  <si>
    <t>782127</t>
  </si>
  <si>
    <t>BARRECORE LIMITED</t>
  </si>
  <si>
    <t>https://app.dealroom.co/companies/barrecore_limited</t>
  </si>
  <si>
    <t>224184</t>
  </si>
  <si>
    <t>Elonics</t>
  </si>
  <si>
    <t>https://app.dealroom.co/companies/elonics</t>
  </si>
  <si>
    <t>http://elonics.com</t>
  </si>
  <si>
    <t>Elonics, a fabless mixed-signal semiconductor company, developed and supplied multi-band radio frequency integrated circuit products</t>
  </si>
  <si>
    <t>222936</t>
  </si>
  <si>
    <t>GB Environmental</t>
  </si>
  <si>
    <t>https://app.dealroom.co/companies/gb_environmental</t>
  </si>
  <si>
    <t>http://gb-environmental.com</t>
  </si>
  <si>
    <t>Uv technology systems for air and water disinfection</t>
  </si>
  <si>
    <t>221442</t>
  </si>
  <si>
    <t>The Key Revolution</t>
  </si>
  <si>
    <t>https://app.dealroom.co/companies/the_key_revolution</t>
  </si>
  <si>
    <t>http://thekeyrevolution.com</t>
  </si>
  <si>
    <t>Providing services for internet users to securely authenticate themselves and encrypt their data</t>
  </si>
  <si>
    <t>218718</t>
  </si>
  <si>
    <t>VYRE Limited</t>
  </si>
  <si>
    <t>https://app.dealroom.co/companies/vyre_limited</t>
  </si>
  <si>
    <t>http://vyre.com</t>
  </si>
  <si>
    <t>VYRE develops VYRE Unify, a unique content management system designed to build cutting edge websites for businesses.</t>
  </si>
  <si>
    <t>97900</t>
  </si>
  <si>
    <t>Executive Channel</t>
  </si>
  <si>
    <t>https://app.dealroom.co/companies/executive_channel</t>
  </si>
  <si>
    <t>http://executivechannel.eu</t>
  </si>
  <si>
    <t>Executive Channel was a media company that deployed and managed dynamic communication networks in commercial office buildings</t>
  </si>
  <si>
    <t>86032</t>
  </si>
  <si>
    <t>Reading Room</t>
  </si>
  <si>
    <t>https://app.dealroom.co/companies/reading_room</t>
  </si>
  <si>
    <t>http://readingroom.com</t>
  </si>
  <si>
    <t>Reading Room, a digital consultancy, provides services such as online brand strategy, web design, CMS development and usability testing.</t>
  </si>
  <si>
    <t>85965</t>
  </si>
  <si>
    <t>Sweet Cred</t>
  </si>
  <si>
    <t>https://app.dealroom.co/companies/sweet_cred</t>
  </si>
  <si>
    <t>http://sweetcred.com</t>
  </si>
  <si>
    <t>Welcome to the official SWEET CRED Website</t>
  </si>
  <si>
    <t>85918</t>
  </si>
  <si>
    <t>The History Press</t>
  </si>
  <si>
    <t>https://app.dealroom.co/companies/the_history_press</t>
  </si>
  <si>
    <t>http://thehistorypress.co.uk</t>
  </si>
  <si>
    <t>Publishing company of history books, including ancient, medieval and modern history</t>
  </si>
  <si>
    <t>85789</t>
  </si>
  <si>
    <t>Tristar</t>
  </si>
  <si>
    <t>https://app.dealroom.co/companies/tristar</t>
  </si>
  <si>
    <t>http://tristarworldwide.com</t>
  </si>
  <si>
    <t>Tristar Worldwide Chauffeur Services Homepage</t>
  </si>
  <si>
    <t>26721</t>
  </si>
  <si>
    <t>London House Exchange (Formerly Property Partner)</t>
  </si>
  <si>
    <t>https://app.dealroom.co/companies/property_partner</t>
  </si>
  <si>
    <t>http://londonhouseexchange.com</t>
  </si>
  <si>
    <t>Simplifying property investment by offering fractional ownership, enabling users to diversify portfolios across residential, student accommodation, and commercial properties in the UK</t>
  </si>
  <si>
    <t>15914</t>
  </si>
  <si>
    <t>LOVEFiLM</t>
  </si>
  <si>
    <t>https://app.dealroom.co/companies/lovefilm</t>
  </si>
  <si>
    <t>http://www.lovefilm.com</t>
  </si>
  <si>
    <t>A movie subscription service of Amazon, delivering DVDs to members and providing access to an online database of movies</t>
  </si>
  <si>
    <t>14336</t>
  </si>
  <si>
    <t>Frankis Solutions Limited</t>
  </si>
  <si>
    <t>https://app.dealroom.co/companies/frankis_solutions_limited</t>
  </si>
  <si>
    <t>http://www.frankissolutions.com</t>
  </si>
  <si>
    <t>Remediation, ground works and reinforced concrete frames contracting company</t>
  </si>
  <si>
    <t>6532</t>
  </si>
  <si>
    <t>Clifford Thames</t>
  </si>
  <si>
    <t>https://app.dealroom.co/companies/clifford_thames</t>
  </si>
  <si>
    <t>http://www.clifford-thames.com</t>
  </si>
  <si>
    <t>Forres</t>
  </si>
  <si>
    <t>Bordeaux</t>
  </si>
  <si>
    <t>Herzliya</t>
  </si>
  <si>
    <t>Antwerp</t>
  </si>
  <si>
    <t>Lagos</t>
  </si>
  <si>
    <t>Luton</t>
  </si>
  <si>
    <t>Madrid</t>
  </si>
  <si>
    <t>Macclesfield</t>
  </si>
  <si>
    <t>Zug</t>
  </si>
  <si>
    <t>Ghent</t>
  </si>
  <si>
    <t>Melbourn</t>
  </si>
  <si>
    <t>Alcobendas</t>
  </si>
  <si>
    <t>Val de Bagnes</t>
  </si>
  <si>
    <t>Matosinhos</t>
  </si>
  <si>
    <t>Barnsley</t>
  </si>
  <si>
    <t>Cumnock</t>
  </si>
  <si>
    <t>Milton</t>
  </si>
  <si>
    <t>Dover</t>
  </si>
  <si>
    <t>New Zealand</t>
  </si>
  <si>
    <t>Auckland</t>
  </si>
  <si>
    <t>Lewes</t>
  </si>
  <si>
    <t>North Miami Beach</t>
  </si>
  <si>
    <t>Lisbon</t>
  </si>
  <si>
    <t>Warsaw</t>
  </si>
  <si>
    <t>Utrecht</t>
  </si>
  <si>
    <t>Cologne</t>
  </si>
  <si>
    <t>Wilmington</t>
  </si>
  <si>
    <t>Winnersh</t>
  </si>
  <si>
    <t>Watford</t>
  </si>
  <si>
    <t>Salisbury</t>
  </si>
  <si>
    <t>Fresno</t>
  </si>
  <si>
    <t>Cardiff</t>
  </si>
  <si>
    <t>Shenley</t>
  </si>
  <si>
    <t>Swansea</t>
  </si>
  <si>
    <t>Iver</t>
  </si>
  <si>
    <t>Leuven</t>
  </si>
  <si>
    <t>Göteborgs Stad</t>
  </si>
  <si>
    <t>Malvern</t>
  </si>
  <si>
    <t>Clacton-on-Sea</t>
  </si>
  <si>
    <t>Northampton</t>
  </si>
  <si>
    <t>Crawley</t>
  </si>
  <si>
    <t>Godalming</t>
  </si>
  <si>
    <t>Eindhoven</t>
  </si>
  <si>
    <t>Verbier</t>
  </si>
  <si>
    <t>North Attleborough</t>
  </si>
  <si>
    <t>Panama</t>
  </si>
  <si>
    <t>Distrito Panamá</t>
  </si>
  <si>
    <t>Loughborough</t>
  </si>
  <si>
    <t>Nottingham</t>
  </si>
  <si>
    <t>Sydney</t>
  </si>
  <si>
    <t>Horsham</t>
  </si>
  <si>
    <t>Mauritius</t>
  </si>
  <si>
    <t>Quatre Bornes</t>
  </si>
  <si>
    <t>Maidenhead</t>
  </si>
  <si>
    <t>Llanharan</t>
  </si>
  <si>
    <t>Boortmeerbeek</t>
  </si>
  <si>
    <t>Stevenage</t>
  </si>
  <si>
    <t>North Mymms</t>
  </si>
  <si>
    <t>Grays</t>
  </si>
  <si>
    <t>Fareham</t>
  </si>
  <si>
    <t>Blyth</t>
  </si>
  <si>
    <t>Jasionka</t>
  </si>
  <si>
    <t>Claymont</t>
  </si>
  <si>
    <t>Mississauga</t>
  </si>
  <si>
    <t>和平街道</t>
  </si>
  <si>
    <t>Maidstone</t>
  </si>
  <si>
    <t>Chelmsford</t>
  </si>
  <si>
    <t>Cheltenham</t>
  </si>
  <si>
    <t>Michelle Coventry (Human Resources);Anna Gradil</t>
  </si>
  <si>
    <t>Raphaëlle Heaf;Runar Reistrup;Rudi Skogman (VC);Maria Raga (CEO);Zoe Wong (Operations,Director of finance,Director of Finance &amp; Operations);Simon Beckerman (Founder);Vladimiro Mazzotti;Mark Evans (Director);Chris Morton (Board Member);Ianina Lucca (Chief Growth Officer);Nick Lisher;Jamie Edwards;Chloe Humphreys;Freya Hampson-Evans;Megha C;Claire Zhong（钟晨） (Product Manager);Zaira Scordato Galea</t>
  </si>
  <si>
    <t>Balderton Capital;HV Capital;Luca Marzotto;Creandum;Nana Bianca;Red Circle Investment;Lumar;Octopus Ventures;Tempocap;General Atlantic;Sebastian Siemiatkowski;Etsy;Ash (Ashish) Puri;Seligman Private Equity Select;Lars Fjeldsoe-Nielsen;Tech Nation;Maize;H-Farm;Maurizio Donadelli;James Wise;Roberto Bonanzinga;Will Gibbs;Riccardo Pozzoli</t>
  </si>
  <si>
    <t>venture_capital;venture_capital;angel;venture_capital;venture_capital;venture_capital;corporate;venture_capital;venture_capital;private_equity;angel;corporate;angel;private_equity,venture_capital;angel;accelerator;corporate;accelerator;angel;angel;angel;angel;angel</t>
  </si>
  <si>
    <t>90.98</t>
  </si>
  <si>
    <t>100.08</t>
  </si>
  <si>
    <t>1477.27</t>
  </si>
  <si>
    <t>waste reduction;second hand;verified unicorns and $1b exits;sustainable development goals;techscale200;climate tech;circular economy</t>
  </si>
  <si>
    <t>Kamran Adle (Board Member)</t>
  </si>
  <si>
    <t>Angus Barge (Co-Founder);Julien Callede (Co-Founder);Xander Gilbert (COO,Founder);Lucas Fronza</t>
  </si>
  <si>
    <t>Kindred Capital;Octopus Ventures;Tom Blomfield;Julien Callede;Ian Hogarth;Freddy Macnamara;Alex Rose;Errol Damelin;Better Capital;Beringea</t>
  </si>
  <si>
    <t>venture_capital;venture_capital;angel;angel;angel;angel;angel;angel;venture_capital;private_equity,venture_capital</t>
  </si>
  <si>
    <t>3.25</t>
  </si>
  <si>
    <t>mentech;hard tech;sextech;tech for patients;telemedicine;digital therapeutics;digital care</t>
  </si>
  <si>
    <t>Chris Larmour</t>
  </si>
  <si>
    <t>Bart Markus;Jimmy Fussing Nielsen (Board Member,Investor);Kristian von Bengtson (Co-Founder,Chief Development Officer)</t>
  </si>
  <si>
    <t>High-Tech Gründerfonds;European Innovation Council;Heartcore Capital;Elecnor Deimos;Business Growth Fund;Octopus Ventures;Scottish National Investment Bank;Verve Ventures;Phillip Chambers;Jacobs;Denmark's Green Future Fund;James Chambers;James Chambers;Highlands and Islands Enterprise;European Union;Ukspace;UK Space Agency;Octopus Ventures;Export and Investment Fund of Denmark;Innovation Fund Denmark;Jimmy Fussing Nielsen</t>
  </si>
  <si>
    <t>venture_capital;government;venture_capital;corporate;private_equity,venture_capital;venture_capital;private_equity;venture_capital;angel;corporate;venture_capital;angel;angel;government;government &amp; non-profit;corporate;government;venture_capital;venture_capital;venture_capital;angel</t>
  </si>
  <si>
    <t>151.59</t>
  </si>
  <si>
    <t>166.75</t>
  </si>
  <si>
    <t>aerospace;launch vehicles;space tech;space transportation;hard tech;space upstream;space;esa;esa sme;space dt;esa boost;esa marketplaces;horizon europe;sustainable development goals;climate tech</t>
  </si>
  <si>
    <t>Hussein Kanji (Non Executive Director);Nick Kingsbury (Non Executive Director);Rebecca Hunt (Board Member)</t>
  </si>
  <si>
    <t>Umar Ahmed (Co-Founder,COO);David Mitchell (Co-CEO,Founder);Murray Hendriksen (Co-Founder);Will Squires (Advisor)</t>
  </si>
  <si>
    <t>Amadeus Capital Partners;Hoxton Ventures;Adara Ventures;J Coffey Group;Octopus Ventures;Amadeus Partners Limited</t>
  </si>
  <si>
    <t>venture_capital;venture_capital;venture_capital;corporate;venture_capital;corporate</t>
  </si>
  <si>
    <t>31.74</t>
  </si>
  <si>
    <t>34.91</t>
  </si>
  <si>
    <t>24.6</t>
  </si>
  <si>
    <t>ar hardware;immersive technologies;industry 4.0;industrial technology;hard tech;construction automation;industrial ar/vr;construction tech</t>
  </si>
  <si>
    <t>Emilie S</t>
  </si>
  <si>
    <t>Michalis Gkontas (Co-Founder,COO,Advisor);George Pallis (CEO,Co-Founder);Igor Anicic (Co-Founder);Joeran Albers;Simon Goble;Antoine Nussenbaum. (Board Member,Investor);David Huang (Director)</t>
  </si>
  <si>
    <t>Cherry Ventures;Cassius Capital;Felix Capital;Sonoma Brands;Waldencast Ventures;FJ Labs;Cassius Family Fund;Acurio Ventures;Synetro Group;Endeavor Greece;CASSIUS Family VC;Octopus Ventures;Antoine Nussenbaum.;Robert A.Nowak;Jonathan Sebastiani</t>
  </si>
  <si>
    <t>venture_capital;venture_capital;venture_capital;private_equity,venture_capital;venture_capital;venture_capital;venture_capital;venture_capital;venture_capital;accelerator;venture_capital;venture_capital;angel;angel;angel</t>
  </si>
  <si>
    <t>66.71</t>
  </si>
  <si>
    <t>73.38</t>
  </si>
  <si>
    <t>35.04</t>
  </si>
  <si>
    <t>direct-to-consumer;sustainable development goals;health and wellbeing;mentech;hard tech;tech for patients;digital care;metabolism;weight management</t>
  </si>
  <si>
    <t>Ben Reeve (CTO,Co-Founder);Gabriella Santosa (Co-Founder,CSO);Henrik Hagemann (CEO,Co-Founder);Shayne Petkiewicz (Business Development,Business Development and Engineering ​ ​,Engineering ​ ​);James Thadchanamoorthy;Leila Rastegar Zegna (Board Member);Vincent Caillaud (CEO)</t>
  </si>
  <si>
    <t>European Innovation Council;Imperial Create Lab;UK Innovation &amp; Science Seed Fund;Verve Ventures;Ian Hogarth;Matt Clifford;Kindred Capital;Charlie Songhurst;HG Ventures;SynbiCITE;Imagine H2O;Acequia Capital;Innovate UK;Octopus Ventures;EIT Climate-KIC;Universal Materials Incubator;Duncan Grierson;Business Growth Fund;Victor Henning</t>
  </si>
  <si>
    <t>government;venture_capital;venture_capital;venture_capital;angel;angel;venture_capital;angel;corporate_venture_fund;accelerator;accelerator;venture_capital;government;venture_capital;accelerator;venture_capital;angel;private_equity,venture_capital;angel</t>
  </si>
  <si>
    <t>31.62</t>
  </si>
  <si>
    <t>34.78</t>
  </si>
  <si>
    <t>8.01</t>
  </si>
  <si>
    <t>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t>
  </si>
  <si>
    <t>Malcolm Ferguson (Non Executive Director);Nicholas Sando (Board Member);Thijs Emondts (Board Member)</t>
  </si>
  <si>
    <t>Phillip McGriskin (CEO,Founder);Andy Gregson (Legal,risk);Bill Wilkins (CPO);Paul Townsend (Director);Elise Congram</t>
  </si>
  <si>
    <t>Hoxton Ventures;Octopus Ventures;Prime Ventures;Hannover Digital Investments;Ron Kalifa;Shane Happach;Octopus Ventures;KKR</t>
  </si>
  <si>
    <t>venture_capital;venture_capital;venture_capital;corporate_venture_fund;angel;angel;venture_capital;private_equity</t>
  </si>
  <si>
    <t>115.98</t>
  </si>
  <si>
    <t>127.58</t>
  </si>
  <si>
    <t>treasury management;insurtech admin tech;api;accounting</t>
  </si>
  <si>
    <t>Gianluca Cocco (CEO,Co-Founder)</t>
  </si>
  <si>
    <t>Proximity Capital;Vento Ventures;CMDN;Lumen Ventures;Exor Ventures;Ithaca Investments;Fasanara Capital;Primo Ventures;Octopus Ventures;The Techshop;Notion Capital;Alecla7;Attilio Mazzilli;Plug and Play;SM Capital;Mark Ransford;Luca Ascani;Benedetta Arese Lucini;Simone Mancini;Kai Hansen;Giorgio Tinacci;Stiven Muccioli;Raffaele Terrone;Giuseppe Lacerenza;Freddy Kelly;Serge Chiaramonte;Pietro Invernizzi;Will Neale;Gianluca D’Agostino;Enrico Pandian;Giuseppe Lacerenza</t>
  </si>
  <si>
    <t>venture_capital;corporate_venture_fund,venture_capital;corporate;venture_capital;corporate_venture_fund;family_office;private_equity,venture_capital;venture_capital;venture_capital;private_equity,venture_capital;venture_capital;family_office,venture_capital;angel;venture_capital;venture_capital;angel;angel;angel;angel;angel;angel;angel;angel;angel;angel;angel;angel;angel;angel;angel;angel</t>
  </si>
  <si>
    <t>4.95</t>
  </si>
  <si>
    <t>bnpl;business lending</t>
  </si>
  <si>
    <t>Fabien</t>
  </si>
  <si>
    <t>Alexandra solnik (CFO);Jonathan Lacoste;Fabien Cazes (Co-Founder);Maximilien Dauzet (CEO,Co-Founder)</t>
  </si>
  <si>
    <t>Octopus Ventures;NewAlpha Asset Management;Mundi Ventures;Founders Future;Purple;ETFS Capital;Athletico Ventures;Hedosophia;Emmanuelle Brizay;Nicholas Sando</t>
  </si>
  <si>
    <t>venture_capital;venture_capital;venture_capital;venture_capital;private_equity,venture_capital;venture_capital;venture_capital;venture_capital;angel;angel</t>
  </si>
  <si>
    <t>43</t>
  </si>
  <si>
    <t>pandc insurance;product insurance;mga;embedded insurance;tech for business;radar de l'innovation</t>
  </si>
  <si>
    <t>Joseph (Yossi) Mossel (CEO,Co-Founder);Chaim Linhart (CTO,Co-Founder);Joseph Mossel</t>
  </si>
  <si>
    <t>Kamet Ventures;aMoon Fund;83North;Dell Technologies Capital;Octopus Ventures;XTX Ventures;Kreos Capital;XTX Markets;NHS England;Will Gibbs;Planven Investments;Sienna Investment Managers</t>
  </si>
  <si>
    <t>accelerator;venture_capital;venture_capital;corporate_venture_fund;venture_capital;corporate_venture_fund;venture_capital;corporate;government;angel;venture_capital;private_equity,venture_capital</t>
  </si>
  <si>
    <t>98.71</t>
  </si>
  <si>
    <t>108.58</t>
  </si>
  <si>
    <t>health diagnostics;oncology;analytics;pathology;hard tech;medical imaging;tech for hospitals &amp; clinics;clinical decision support;biotechnology;ai applications;core ai;physician support tools</t>
  </si>
  <si>
    <t>Ben Peters (CEO,Co-Founder)</t>
  </si>
  <si>
    <t>Octopus Ventures;Notion Capital;Hoxton Ventures;Stan Boland;Hermann Hauser;Zayd Enam;Tim Shi</t>
  </si>
  <si>
    <t>venture_capital;venture_capital;venture_capital;angel;angel;angel;angel</t>
  </si>
  <si>
    <t>4.51</t>
  </si>
  <si>
    <t>4.96</t>
  </si>
  <si>
    <t>software development;natural language  processing;generative ai;genai model maker;core ai;ai model layer</t>
  </si>
  <si>
    <t>Christine Ng;Jan Westerhues (Board Member)</t>
  </si>
  <si>
    <t>Simon Benjamin (Founder);Robert Jan Galema (Non Executive Director);Mike Beunder (Board Member);Manjari Chandran-Ramesh (Non Executive Director);John Morton (CTO,Co-Founder);James Palles-Dimmock (CEO)</t>
  </si>
  <si>
    <t>Inkef;Octopus Ventures;Parkwalk Advisors;IP Group;University of Oxford;CRT Pioneer Fund;Oxford University Innovation;Oxford Science Enterprises;Bosch Ventures;University of Bristol Enterprise Fund;Sony Innovation Fund;OUI Startup Incubator;Porsche SE;National Security Strategic Investment Fund;British Patient Capital</t>
  </si>
  <si>
    <t>venture_capital;venture_capital;private_equity,venture_capital;venture_capital;university;venture_capital;venture_capital;venture_capital;corporate_venture_fund;venture_capital;corporate_venture_fund;incubator;corporate;venture_capital;venture_capital</t>
  </si>
  <si>
    <t>66</t>
  </si>
  <si>
    <t>spinout;future of computing;quantum computing;quantum computers;chips and processors;semiconductor designers and manufacturers;quantum computers and processors;photonics tech;hard tech;chips;nif security and resilience;nif quantum</t>
  </si>
  <si>
    <t>Martin Fincham (Board Member)</t>
  </si>
  <si>
    <t>Adam Fudakowski (Executive Chairman,Founder);Ian Napier (Co-Founder,Chief Commercial Officer);Ed Warrick (Founder);Ian Nolan (Non Executive Director);Thierry P.J.G. Thielens (Board Observer);Alex Pitt (Board Member);Russ MacMillan (Non Executive Director);Prem Kumar Barthasarathy (Board Observer)</t>
  </si>
  <si>
    <t>Pi Labs;Clearly Social Angels - ClearlySo;Mustard Seed + Partners;Wayra;Seedrs;Ascension;Contrarian Ventures;INSEADAlum Ventures;Antoine Pradayrol;Fair by Design;Aereco;The Ingenious Group;AXA Investment Managers;ClearlySo;Octopus Ventures;Dominic Wilson;Emma Steele</t>
  </si>
  <si>
    <t>venture_capital;angel_fund;venture_capital;corporate_venture_fund;crowdfunding;venture_capital;venture_capital;venture_capital;angel;venture_capital;investment fund;venture_capital;corporate_venture_fund;corporate;venture_capital;angel;angel</t>
  </si>
  <si>
    <t>building energy efficiency;building cooling;smart building;green buildings;sustainable development goals;saas and iot for heating;urban tech;climate tech;hard tech;smart home;building energy retrofit</t>
  </si>
  <si>
    <t>Carla Chicharro</t>
  </si>
  <si>
    <t>Marco De Gregorio;Gabriele De Gregorio;Dennis Klett (CEO);Naveen Sharma;Alex Vuilleumier (COO);Marco Gregorio (CTO,Co-Founder);Philippe Willi;Uthishtan Ranjan (Non Executive Director);Vanessa Lopes;Karel Duchon;Can (John) I. (Product Manager)</t>
  </si>
  <si>
    <t>Kilian Thalhammer;Roland Zeller;Venrex;HOWZAT Partners;Nauta Capital;Chris Hitchen;Hugo Burge;Reshma Sohoni;Intermedia Vermögensverwaltungs;Possible Ventures;Possible Ventures;Octopus Ventures;Guillem Sague;Joseph McKenzie;Guillem Sague;Chris Hitchen;Kilian Thalhammer;Jared Oken;Aldea Ventures;Bonsai Partners</t>
  </si>
  <si>
    <t>angel;angel;venture_capital;venture_capital;venture_capital;angel;angel;angel;corporate;venture_capital;venture_capital;venture_capital;angel;angel;angel;angel;angel;angel;venture_capital;venture_capital</t>
  </si>
  <si>
    <t>feb/2014</t>
  </si>
  <si>
    <t>real estate;travel;publisher tools;vacation;merchant tools;seo;accommodation;content management</t>
  </si>
  <si>
    <t>Thom Powell (CEO,Co-Founder);Sam Damoussi (Co-Founder);Sandy Forster;Thomas McWilliams (Board Member);Tom Williams</t>
  </si>
  <si>
    <t>Insurtech Gateway;TrueSight Ventures;Carlos Gonzalez- Cadenas;Chris Adelsbach;Will Neale;Charlie Songhurst;Yi Luo;Octopus Ventures;Expa;Tom Blomfield;Charles Delingpole;Matt Clifford;Tech Nation;Talis Capital;Broadhaven Ventures;FJ Labs;Octopus Ventures;Dawn Capital;Will Neale</t>
  </si>
  <si>
    <t>venture_capital;venture_capital;angel;angel;angel;angel;angel;venture_capital;venture_capital;angel;angel;angel;accelerator;venture_capital;venture_capital;venture_capital;venture_capital;venture_capital;angel</t>
  </si>
  <si>
    <t>40.14</t>
  </si>
  <si>
    <t>44.15</t>
  </si>
  <si>
    <t>17.63</t>
  </si>
  <si>
    <t>insurtech distribution and brokerage;pandc insurance;supply chain tech</t>
  </si>
  <si>
    <t>Bryan Fedorak (Co-Founder);Ryan Close (CEO,Co-Founder);Mike Mahan (Board Observer)</t>
  </si>
  <si>
    <t>Hax;SOSV;Kreos Capital;Octopus Ventures;Beam Suntory;Cleveland Avenue;Stanley Ventures;University of Waterloo Velocity;Ontario Centre of Innovation;Velocity</t>
  </si>
  <si>
    <t>private_equity,venture_capital;venture_capital;venture_capital;venture_capital;corporate;venture_capital;venture_capital;incubator;government &amp; non-profit;venture_capital</t>
  </si>
  <si>
    <t>30.82</t>
  </si>
  <si>
    <t>Yusuf Sherwani (CEO);Maroof Ahmed (Co-Founder,COO);Yusuf Sherwani (CEO,Co-Founder);Sarim Siddiqui (Co-Founder,Head of Product);David Cox (Advisor);Jean-Marc Ly (Director);Sarim Siddiqui (CPO);Maroof Ahmed (Co-Founder,COO);Sheeraz Iqbal (Co-Founder);Gabriel Mecklenburg (Board Member);Vickesh Solanki;Lucas Gordon;Maria-Helen Maras (Board Observer)</t>
  </si>
  <si>
    <t>Y Combinator;Force Over Mass Capital;Arab Angel Fund;Eric Ries;Telefonica;Merck;Village Global;Octopus Ventures;StartUp Health;Pioneer Fund;For Good Ventures;Serena Ventures;Venus Williams;Kinnevik;Atomico;Triple Point Ventures;healthtech.vc;Burda Principal Investments;EQT Ventures;Telefónica Innovation Ventures;Ariel Poler;Silverhorn Group;Mentors Fund;Seed Group ME;Cur8 Capital;SemperVirens VC;Optimer Pharmaceuticals;AAF Management;Lionheart Ventures;Max Mullen;Elevation capital;Ariel Poler;Max Mullen;Elevation Capital;Will Gibbs;David Langer;Muhammad Altalib;Filippo Angelini;Leon Gauhman;Seb Wallace;Greymatter Capital;Eight Roads Ventures</t>
  </si>
  <si>
    <t>accelerator;venture_capital;venture_capital;angel;corporate;corporate;venture_capital;venture_capital;venture_capital;investment fund;venture_capital;venture_capital;angel;venture_capital;venture_capital;venture_capital;venture_capital;corporate_venture_fund,private_equity;venture_capital;corporate_venture_fund;investment fund;corporate;venture_capital;corporate;investment fund;private_equity,venture_capital;corporate;investment fund;venture_capital;corporate;venture_capital;angel;angel;venture_capital;angel;angel;angel;angel;angel;angel;investment fund;venture_capital</t>
  </si>
  <si>
    <t>137.68</t>
  </si>
  <si>
    <t>151.45</t>
  </si>
  <si>
    <t>biotechnology;sustainable development goals;digital therapeutics;hard tech;tech for patients;gamification;smoking;mental health;yc w18</t>
  </si>
  <si>
    <t>Yishu Miao (CEO,Founder);Ziyu Wang (Co-Founder,CSO)</t>
  </si>
  <si>
    <t>17.45</t>
  </si>
  <si>
    <t>19.2</t>
  </si>
  <si>
    <t>12.55</t>
  </si>
  <si>
    <t>hard tech;genai model maker;genai applications;generative ai;ai applications;core ai;ai model layer</t>
  </si>
  <si>
    <t>Peter Townsend (CTO,Co-Founder);Matthew Ford (CEO,Co-Founder)</t>
  </si>
  <si>
    <t>Octopus Ventures;Seedcamp;Semantic Ventures;Will Neale;Michael Pennington;Ricky Knox;Michael Kent;Freddy Kelly;Mark Ransford;MS&amp;AD;BlackWood Ventures;1818 venture capital;Pact VC;TheVentureCity;Columbia Lake Partners;Will Neale</t>
  </si>
  <si>
    <t>venture_capital;venture_capital;venture_capital;angel;angel;angel;angel;angel;angel;corporate;venture_capital;private_equity,venture_capital;venture_capital;venture_capital;venture_capital;angel</t>
  </si>
  <si>
    <t>10.19</t>
  </si>
  <si>
    <t>portfolio management;portfolio customisation</t>
  </si>
  <si>
    <t>William Tunstall-Pedoe (CEO,Founder)</t>
  </si>
  <si>
    <t>Ziyi Zhu;Kit Burgess (Software Engineer);Nick D'Aloisio</t>
  </si>
  <si>
    <t>Cambridge Angels;MetaPlanet;Octopus Ventures;Amadeus Capital Partners;Cambridge Innovation Capital;Patrick Pichette;Christopher North;Amadeus Partners Limited;Ian Lane</t>
  </si>
  <si>
    <t>angel_fund;venture_capital;venture_capital;venture_capital;venture_capital;angel;angel;corporate;angel</t>
  </si>
  <si>
    <t>19.5</t>
  </si>
  <si>
    <t>21.45</t>
  </si>
  <si>
    <t>novel ai;hard tech;mlops;developer tools;ai model training and development;core ai</t>
  </si>
  <si>
    <t>Erdem Yavuz (CFO);Bart Ruigrok (Corporate Development Manager);Daan Bakker (Head of growth);Dennis Akkaya (CCO);Diana Furtună;Mariska Voorham;Camila</t>
  </si>
  <si>
    <t>Jan de Witt (CMO);Govert Schouten (COO);Erdem Yavuz (CFO);Ronald Brus (CEO,Founder);Martin Naley (General Manager);Kees Klerk (Lead Application Developer);Maarten Yntema (Technical Director);Ronald Plasterk (CSO);Marc Kaptein;Iustin M. Ivascu</t>
  </si>
  <si>
    <t>Sofinnova Partners;Balderton Capital;EQT Ventures;Octopus Ventures;Lars Fjeldsoe-Nielsen</t>
  </si>
  <si>
    <t>venture_capital;venture_capital;venture_capital;venture_capital;angel</t>
  </si>
  <si>
    <t>19.95</t>
  </si>
  <si>
    <t>21.95</t>
  </si>
  <si>
    <t>biotechnology;sustainable development goals;clinical trials;tech for biotech &amp; pharma;hard tech;startupamsterdam;techbio drug discovery;techbio;digital pharma;ai drug discovery</t>
  </si>
  <si>
    <t>Amos Rozental;Ronen Nir (Board Member)</t>
  </si>
  <si>
    <t>Tomer Daniel (CTO,Co-Founder);Yariv Geller (CEO,Co-Founder);Itai Karelic;Sam Sinyavski</t>
  </si>
  <si>
    <t>StageOne Ventures;Octopus Ventures;DTCP;PSG;Telekom Innovation Pool;T Capital;Leonard;Zoe Chambers</t>
  </si>
  <si>
    <t>venture_capital;venture_capital;private_equity,venture_capital;private_equity;venture_capital;corporate_venture_fund;corporate_venture_fund,incubator;angel</t>
  </si>
  <si>
    <t>37.38</t>
  </si>
  <si>
    <t>41.12</t>
  </si>
  <si>
    <t>industrial iot;cloud-based;drones;space tech;fleet management;space tech for agriculture and food;data analytics;industry 4.0;hard tech;space downstream;core ai;ai applications</t>
  </si>
  <si>
    <t>Cooper Johnson (Board Member)</t>
  </si>
  <si>
    <t>Paul Young (CTO,Founder);Natalia Dorfman (CEO,Founder);Gabriella Leuthner</t>
  </si>
  <si>
    <t>Insurtech Gateway;Octopus Ventures;Echelon;ESA Business Incubation Centre United Kingdom;Climate VC;Echelon Capital;Carbon13;Chaucer Group;Hartree Partners</t>
  </si>
  <si>
    <t>venture_capital;venture_capital;corporate;accelerator;venture_capital;venture_capital;accelerator;corporate;venture_capital</t>
  </si>
  <si>
    <t>5.22</t>
  </si>
  <si>
    <t>5.74</t>
  </si>
  <si>
    <t>parametric insurance;woman founder;climate fintech;sustainable development goals;pandc insurance;climate risk;climate tech;mga;mrv;hard tech;esa bic;nbs;esa;space tech;nature fintech;climate adaptation</t>
  </si>
  <si>
    <t>Nick de Pennington</t>
  </si>
  <si>
    <t>Nick De Pennington (CEO,Founder);Ashwin Kumar Ramidi (Co-Founder);Ashwin Reddy Ramidi (Co-Founder);Rhythm And Hues Rh (Co-Founder)</t>
  </si>
  <si>
    <t>Octopus Ventures;Wavemaker Three-Sixty Health;Innovate UK;OUI Startup Incubator</t>
  </si>
  <si>
    <t>venture_capital;investment fund;government;incubator</t>
  </si>
  <si>
    <t>hard tech;telemedicine;patient triage;health it;ai agents;core ai;genai applications;physician support tools;health office tools;generative ai</t>
  </si>
  <si>
    <t>Willem M. de Vos (Founder);Jussi Sainiemi;Victor Henning (Investor,Advisor)</t>
  </si>
  <si>
    <t>BioInnovation Institute;Voima Ventures;Gebert Rüf Stiftung;Victor Henning;Bust VC;Petteri Lahtela;Octopus Ventures;Joyance Partners;Noaber</t>
  </si>
  <si>
    <t>corporate;venture_capital;corporate;angel;venture_capital;angel;venture_capital;venture_capital;venture_capital</t>
  </si>
  <si>
    <t>2.46</t>
  </si>
  <si>
    <t>2.71</t>
  </si>
  <si>
    <t>0.14</t>
  </si>
  <si>
    <t>hard tech;microbiome;nutrition;biotechnology;metabolism;weight management</t>
  </si>
  <si>
    <t>Mark Dickinson (CEO);Dr Lee Thornton;Adnan Mehonic (CTO);Wing Ng (Co-Founder)</t>
  </si>
  <si>
    <t>UCL Technology Fund;IP Group;University College London;Octopus Ventures;Innovate UK</t>
  </si>
  <si>
    <t>venture_capital;venture_capital;university;venture_capital;government</t>
  </si>
  <si>
    <t>11.22</t>
  </si>
  <si>
    <t>12.34</t>
  </si>
  <si>
    <t>chips and processors;semiconductor designers and manufacturers;memory and storage;hard tech;spinout</t>
  </si>
  <si>
    <t>Asil Choudhury</t>
  </si>
  <si>
    <t>Richard FultoN (Co-Founder,CSO);Karl Gilbert (CEO,Co-Founder);Jinden Badesha (CPO,Co-Founder);Joanna Moore (Associate,Operations Manager);Filip Rybicki (Associate,Founder)</t>
  </si>
  <si>
    <t>Macquarie;Clerville Investment Management;Avellinia Capital;Octopus Ventures;Guy Johnson;Impact X Capital;Wayra;NatWest;Quilam Capital;Telefonica;Macquarie Asset Management;TechStart Ventures;Channel 4 Ventures;Houghton Street Ventures;Go Ventures;Adam French</t>
  </si>
  <si>
    <t>corporate;family_office;advisor;venture_capital;angel;venture_capital;corporate_venture_fund;corporate;venture_capital;corporate;corporate_venture_fund;venture_capital;corporate_venture_fund;investment fund;corporate_venture_fund,venture_capital;angel</t>
  </si>
  <si>
    <t>104.59</t>
  </si>
  <si>
    <t>115.05</t>
  </si>
  <si>
    <t>84</t>
  </si>
  <si>
    <t>recycling;waste reduction;sustainable development goals;climate tech;hard tech;circular economy;b corp</t>
  </si>
  <si>
    <t>Ellen Donnelly (Board Observer)</t>
  </si>
  <si>
    <t>Greg Balaga (Developer);Roman Danaev;Victoria Elizabeth (Marketing);Edward Gotham (Entrepreneur);Alastair James (CTO);Djalal Lougouev;Ivan Mazour (CEO);Rajiv A. Patel;Rui Ramos (Developer);James Dunford Wood (Co-Founder,CCO);Joshua Pierson (Business Development);Hannah Stacey (Marketing Manager);Djalal Lougouev (CPO,Co-Founder);Alastair Mitchell;Shan Drummond;Marco Iannone;Bridget Johns-Pavlopoulos.;Eduardo Piedade (Non Executive Director)</t>
  </si>
  <si>
    <t>InVenture Partners;Force Over Mass Capital;SaatchInvest;Alastair Mitchell;Guy Westlake;Ned Cranborne;Phil Wilkinson;Sean Cornwell;Shan Drummond;Tim Jackson;Summit Action;Beacon Capital;Octopus Ventures;Sonae IM;Samos Investments;Walking Ventures;Craigie Capital;InfraVia Capital;Adjuvo;Columbia Lake Partners;Lance Batchelor;Tech Nation;Bright Pixel Capital;CIBC Innovation Banking;Kiyan Foroughi;Leo Castellanos;Lee Hudson;Kiyan Foroughi;Alasdair McPherson;Wulfric Light-Wilkinson</t>
  </si>
  <si>
    <t>venture_capital;venture_capital;venture_capital;angel;angel;angel;angel;angel;angel;angel;venture_capital;venture_capital;venture_capital;venture_capital;venture_capital;venture_capital;venture_capital;private_equity,venture_capital;investment fund;venture_capital;angel;accelerator;corporate_venture_fund,venture_capital;investment fund;angel;angel;angel;angel;angel;angel</t>
  </si>
  <si>
    <t>65.57</t>
  </si>
  <si>
    <t>72.13</t>
  </si>
  <si>
    <t>retail;data analytics;customer service;analytics;business intelligence;market intelligence</t>
  </si>
  <si>
    <t>Akriti Dokania (Board Member);Orca Computing;Tessa Hicks</t>
  </si>
  <si>
    <t>Richard Murray (CEO,Co-Founder);Cristina Escoda (Co-Founder,President,COO);Hadi Solh (Director);William Clements</t>
  </si>
  <si>
    <t>Atmos Ventures;Quantonation;Innovate UK;University of Oxford;PFR Ventures;Oxford University Innovation;Perscitus;CRT Pioneer Fund;Creative Destruction Lab;MK Venture Capital;Octopus Ventures;Oxford Science Enterprises;Verve Ventures;OUI Startup Incubator</t>
  </si>
  <si>
    <t>venture_capital;venture_capital;government;university;private_equity,venture_capital;venture_capital;venture_capital;venture_capital;accelerator;angel_fund;venture_capital;venture_capital;venture_capital;incubator</t>
  </si>
  <si>
    <t>17.12</t>
  </si>
  <si>
    <t>18.83</t>
  </si>
  <si>
    <t>spinout;future of computing;woman founder;quantum computing;quantum computers;quantum computers and processors;hard tech;esa sme;esa;space tech;nif security and resilience;nif quantum</t>
  </si>
  <si>
    <t>Guus van Delft;John Smith</t>
  </si>
  <si>
    <t>Stijn Jans (CEO,Founder);Kajsa Johansson (Board Observer);Remy De Tonnac (Director);Wim Bijnens (Co-Founder);Furkan Bektes;Neil Morgan (Strategic Advisor);Russell Webb</t>
  </si>
  <si>
    <t>European Innovation Council;ETF Partners;KU Leuven;Octopus Ventures;EnBW NewVentures;Crispin Leick</t>
  </si>
  <si>
    <t>government;venture_capital;university;venture_capital;venture_capital;angel</t>
  </si>
  <si>
    <t>25.28</t>
  </si>
  <si>
    <t>27.81</t>
  </si>
  <si>
    <t>21.13</t>
  </si>
  <si>
    <t>online security;spinout;cybersecurity;horizon europe</t>
  </si>
  <si>
    <t>Philip Wilkinson (Founder)</t>
  </si>
  <si>
    <t>Graham Bosher (Director,Investor);Horatio Cary (CEO,Founder);James Mishreki (Founder);Rachel Jones (Founder);Mike Passey (CTO,Founder)</t>
  </si>
  <si>
    <t>Octopus Ventures;Tekton Ventures;Jigsaw VC;Katie Marrache;Dan Smith;Katie Marrache;Julien Callede;Graham Bosher;Will Gibbs;Tom Hunt;Julien Callede;Dan Jones</t>
  </si>
  <si>
    <t>venture_capital;venture_capital;private_equity,venture_capital;angel;angel;angel;angel;angel;angel;angel;angel;angel</t>
  </si>
  <si>
    <t>21.6</t>
  </si>
  <si>
    <t>23.76</t>
  </si>
  <si>
    <t>woman founder;hard tech;dermatology</t>
  </si>
  <si>
    <t>Bjarke Ruse Sejersen (CEO,Founder)</t>
  </si>
  <si>
    <t>Jacob Ramlov Jensen (Co-Founder);Nikita Smagin (Co-Founder);Bjarke Mads (Chief Executive,Founder)</t>
  </si>
  <si>
    <t>MK Venture Capital;42CAP;VF Venture (Vækstfonden);Octopus Ventures;Ridge Ventures;Export and Investment Fund of Denmark</t>
  </si>
  <si>
    <t>angel_fund;venture_capital;venture_capital;venture_capital;venture_capital;venture_capital</t>
  </si>
  <si>
    <t>12.46</t>
  </si>
  <si>
    <t>13.71</t>
  </si>
  <si>
    <t>9.36</t>
  </si>
  <si>
    <t>marketplace &amp; ecommerce;robotic automation;ai applications;core ai</t>
  </si>
  <si>
    <t>Joe Dello Russo;Alistair Crane (CEO,Co-Founder);Jamie TRUE (Co-Founder)</t>
  </si>
  <si>
    <t>Octopus Ventures;MMC Ventures</t>
  </si>
  <si>
    <t>Ben Silvertown (Co-Founder,Founder);Dan Silvertown (Co-Founder)</t>
  </si>
  <si>
    <t>Speedinvest;Octopus Ventures;GV;Soleio Cuervo;Redbus;Greylock Partners;DST Global;Claire Valoti;Amir Nooriala;Dmitry Tokarev;ground floor ventures;Jamie Swango;Kinled Holding;Maria (Brewer) Palma;Mike Lobanov;Vinay Solanki;NBG Investments;Sameer Singh;Matt Robinson;Ian Hogarth;Atomico;Simon Franks;Praveen Murugesan;Naveen Gavini;Nima Khajehnouri</t>
  </si>
  <si>
    <t>venture_capital;venture_capital;corporate_venture_fund;angel;venture_capital;venture_capital;private_equity,venture_capital;angel;angel;angel;investment fund;angel;venture_capital;angel;angel;angel;venture_capital;angel;angel;angel;venture_capital;angel;angel;angel;angel</t>
  </si>
  <si>
    <t>38.78</t>
  </si>
  <si>
    <t>42.66</t>
  </si>
  <si>
    <t>27.68</t>
  </si>
  <si>
    <t>social platform</t>
  </si>
  <si>
    <t>Antonio Avitabile (Board Observer)</t>
  </si>
  <si>
    <t>Matan Goldman (Developer);Nadav Tal-Israel (CTO,Co-Founder);Ofri Ben Porat (CEO,Co-Founder);Avishay Peres (Director of Business Operations);Erin Bronstein (Office Manager);Manuel Silva Martinez (Board Observer)</t>
  </si>
  <si>
    <t>Collider;Seedrs;Wayra;Zen Invest;Mouro Capital;Microsoft for Startups;HBS Alumni Angels;Octopus Ventures;Mangrove Capital Partners;Plug and Play;Eva Tarasova;Gabbi Cahane;Richard Fearn;Tony Seeff;Farrukh Hussain;Telefonica</t>
  </si>
  <si>
    <t>accelerator;crowdfunding;corporate_venture_fund;venture_capital;corporate_venture_fund;accelerator;venture_capital;venture_capital;venture_capital;venture_capital;angel;angel;angel;angel;angel;corporate</t>
  </si>
  <si>
    <t>16.71</t>
  </si>
  <si>
    <t>18.38</t>
  </si>
  <si>
    <t>privacy protection;analytics;predictive analytics;privacy-enhancing technologies;intellectual property;image recognition;hard tech;campaign management;visualization;ai applications;core ai</t>
  </si>
  <si>
    <t>Farlan Veraitch (CSO,Founder);Chris Mason. (Director,Board of Directors,Founder);Leila Zegna (Board Member);Annalisa Jenkins (Member of the Board of Directors);Pierre Socha (Board Member);Jason C. Foster (CEO)</t>
  </si>
  <si>
    <t>Amadeus Capital Partners;Delin Ventures;Kindred Capital;Octopus Ventures;Northpond Ventures;Novalis Lifesciences;Puhua Capital;Chimera;Innovate UK;Amadeus Partners Limited;London BioScience Innovation Centre;Will Tracey;Will Gibbs</t>
  </si>
  <si>
    <t>venture_capital;venture_capital;venture_capital;venture_capital;venture_capital;investment fund;venture_capital;investment fund;government;corporate;accelerator;angel;angel</t>
  </si>
  <si>
    <t>127.25</t>
  </si>
  <si>
    <t>139.98</t>
  </si>
  <si>
    <t>industrial automation;drug development;biotechnology;biotech and pharma;bia techbio uk;techbio;hard tech;tech for biotech &amp; pharma;techbio drug discovery;digital pharma;ai drug discovery</t>
  </si>
  <si>
    <t>Mark Song (Co-Founder)</t>
  </si>
  <si>
    <t>Nathan Taylor (Co-Founder,COO);Mark Song (Co-Founder);Levi Fawcett (CEO,Founder);Evan Jia (Co-Founder,Developer);Tony Austin (Co-Founder,CSO);Harry Uffindell (SVP,Operations,people!)</t>
  </si>
  <si>
    <t>Blackbird Ventures;Icehouse Ventures;Hillfarrance Venture Capital;Peter Beck;Tony Austin;Dylan Field;Akshay Kothari;Connor Theilmann;I2BF Global Ventures;K5 Ventures;Beck Ventures;Octopus Ventures;Icehouse Ventures;K5 Global;Square Peg Ventures</t>
  </si>
  <si>
    <t>venture_capital;angel;venture_capital;angel;angel;angel;angel;angel;venture_capital;venture_capital;venture_capital;venture_capital;venture_capital;private_equity,venture_capital;venture_capital</t>
  </si>
  <si>
    <t>25.49</t>
  </si>
  <si>
    <t>28.04</t>
  </si>
  <si>
    <t>21.76</t>
  </si>
  <si>
    <t>Barney Balmforth (CEO,Co-Founder);Cameron Frayling (Co-Founder);Cameron Frayling (Co-Founder);Alessandro Tomassini (Data Scientist);Rainer Christine (Private Investor);Matthew Frohn (Director)</t>
  </si>
  <si>
    <t>BlueYard Capital;Longwall Ventures;Agilent;University of Warwick;Oxford Investment Consultants;Octopus Ventures;SBI Investment;Perscitus;Octopus Ventures;Pierre Socha</t>
  </si>
  <si>
    <t>venture_capital;venture_capital;corporate;university;venture_capital;venture_capital;corporate_venture_fund,venture_capital;venture_capital;venture_capital;angel</t>
  </si>
  <si>
    <t>55.14</t>
  </si>
  <si>
    <t>60.65</t>
  </si>
  <si>
    <t>spinout;dna;oncology;remote monitoring;genetics;medical diagnostics;tech for biotech &amp; pharma;hard tech;clinical decision support;techbio;precision medicine;biomarkers;testing;digital pharma;biotechnology</t>
  </si>
  <si>
    <t>Marc Diaper (CEO);Richard Hilton (CEO,Founder);David Cooper</t>
  </si>
  <si>
    <t>Business Growth Fund;Octopus Ventures;Urban Gym Group</t>
  </si>
  <si>
    <t>private_equity,venture_capital;venture_capital;corporate</t>
  </si>
  <si>
    <t>29.42</t>
  </si>
  <si>
    <t>32.36</t>
  </si>
  <si>
    <t>apr/2010</t>
  </si>
  <si>
    <t>Rebecca Hunt</t>
  </si>
  <si>
    <t>Brett O'Farrell (Co-Founder);Nikki O'Farrell (Co-Founder);Jon Hibbins (CTO);Babak Faraji;Lopo Champalimaud (Board Member,Investor)</t>
  </si>
  <si>
    <t>Octopus Ventures;Redbus;Perwyn;Verlinvest;Active Partners;Matilde Giglio;Lopo Champalimaud</t>
  </si>
  <si>
    <t>venture_capital;venture_capital;private_equity;family_office;private_equity,venture_capital;angel;angel</t>
  </si>
  <si>
    <t>29.16</t>
  </si>
  <si>
    <t>32.08</t>
  </si>
  <si>
    <t>pets;nutrition;pet food;woman founder</t>
  </si>
  <si>
    <t>Joelle Barthel (Marketing Manager)</t>
  </si>
  <si>
    <t>Tania Boler (CEO,Founder);Andrea Zitna (Chief Revenue Officer);Alexander Asseily (Co-Founder);Alex Asseily (Co-Founder);Sarah Highfield (CFO,COO);Elaine Groenestein;Ruby Grixti;Hannah Thomson;Tania AUBRY (Board Member)</t>
  </si>
  <si>
    <t>Octopus Ventures;Nicole Junkermann;IPGL;Impact Ventures;NJF Capital;Business Growth Fund;BlackRock;Hiro Capital;Westerly Winds;Blume Equity;Lightrock;Portfolio Ventures;Tech Nation;IPGL;Niya Partners;Innovate UK;Nucleus Adventure Capital;The Impact Engine;Michael Maher;Kevin Bone;Michael Spencer;Lars Rasmussen;AllBright</t>
  </si>
  <si>
    <t>venture_capital;angel;venture_capital;venture_capital;venture_capital;private_equity,venture_capital;private_equity,venture_capital;venture_capital;corporate;venture_capital;private_equity,venture_capital;investment fund;accelerator;corporate;venture_capital;government;angel_fund;venture_capital;angel;angel;angel;angel;venture_capital</t>
  </si>
  <si>
    <t>142.6</t>
  </si>
  <si>
    <t>156.86</t>
  </si>
  <si>
    <t>11.52</t>
  </si>
  <si>
    <t>nursing;direct-to-consumer;breastfeeding;woman founder;lifestyle;remote monitoring;wearable;femtech;hard tech;tech for patients;pregnancy;child birth;digital care</t>
  </si>
  <si>
    <t>Ben Medland (CEO,Founder)</t>
  </si>
  <si>
    <t>Octopus Ventures;Innovate UK;Blue Action Accelerator</t>
  </si>
  <si>
    <t>venture_capital;government;venture_capital</t>
  </si>
  <si>
    <t>James Eyton (CFO)</t>
  </si>
  <si>
    <t>Ben Ient (Chief Customer Officer &amp; Founder);Dirk Stewart (CTO);Iain Griffin (CEO);Pranil Singh (Head of Operations);Mitchell Tilbrook (Lead Software Engineer);Lukas Schneider (Partnerships,Vice President Strategy,Vice President Strategy &amp; Partnerships);Will Roberts;Gabriel Davidian (Software Engineer);Joao Pela;Andy Barrow</t>
  </si>
  <si>
    <t>HOWZAT Partners;Octopus Ventures;Possible Ventures;Tech Nation;Possible Ventures;Pembroke VCT;Praetura Ventures;Crowdcube;Innovate UK;Joinbeyond</t>
  </si>
  <si>
    <t>venture_capital;venture_capital;venture_capital;accelerator;venture_capital;venture_capital;venture_capital;crowdfunding;government;angel_fund,venture_capital</t>
  </si>
  <si>
    <t>18.76</t>
  </si>
  <si>
    <t>20.64</t>
  </si>
  <si>
    <t>airplanes;auction;user experience</t>
  </si>
  <si>
    <t>Olakunle Asekun MBA, ACA (Co-Founder,COO,Founder);Tobi Olatunji MD (Founder)</t>
  </si>
  <si>
    <t>HoaQ;OpenseedVC;Jaza Rift Ventures;Microtraction;Alumniangel;Octopus Ventures;Plug and Play;Africa Health Ventures;Pi Campus;BakerBridge Capital</t>
  </si>
  <si>
    <t>corporate;venture_capital;venture_capital;venture_capital;corporate;venture_capital;venture_capital;venture_capital;venture_capital;venture_capital</t>
  </si>
  <si>
    <t>1.69</t>
  </si>
  <si>
    <t>speech recognition;speech to text</t>
  </si>
  <si>
    <t>Benjamin White (CEO,Founder);Chee Hing Tan (Co-Founder)</t>
  </si>
  <si>
    <t>University of Sheffield;Octopus Ventures;TEAM SY;Innovate UK</t>
  </si>
  <si>
    <t>university;venture_capital;non-profit;government</t>
  </si>
  <si>
    <t>5.2</t>
  </si>
  <si>
    <t>5.72</t>
  </si>
  <si>
    <t>spinout;autonomous mobility;fiber optic sensors;sensors;lidar tech;semiconductor designers and manufacturers;lidar;photonics tech;hard tech;sensor tech</t>
  </si>
  <si>
    <t>Duleek Ranatunga (CEO,Founder);Steven O Connell (Director)</t>
  </si>
  <si>
    <t>SOSV;Octopus Ventures;HaloHealth;UK Innovation;Aj Leon;Fly Ventures;Compound;Hoxton Ventures;Crista Galli Ventures</t>
  </si>
  <si>
    <t>venture_capital;venture_capital;angel_fund;corporate;angel;venture_capital;venture_capital;venture_capital;family_office</t>
  </si>
  <si>
    <t>18.36</t>
  </si>
  <si>
    <t>20.2</t>
  </si>
  <si>
    <t>0.25</t>
  </si>
  <si>
    <t>oncology;compbio;bia techbio uk;techbio;clinical trials;tech for biotech &amp; pharma;hard tech;testing;techbio drug discovery;digital pharma;biotechnology;ai drug discovery</t>
  </si>
  <si>
    <t>Tino Mundt (Managing Director,Co-Founder,Chief Engineer)</t>
  </si>
  <si>
    <t>Aliz Kiss;Mathis Han (Co-Founder,Chief Data Scientist);Eugene Lednov (CTO);Sonja Jost (CEO,Co-Founder);John Warner</t>
  </si>
  <si>
    <t>Frontline Ventures;Octopus Ventures;Auxxo Female Catalyst Fund;Vorwerk Ventures;b2venture;Martin Weber;Borski Fund;Push Ventures</t>
  </si>
  <si>
    <t>venture_capital;venture_capital;venture_capital;corporate_venture_fund;venture_capital;angel;venture_capital;venture_capital</t>
  </si>
  <si>
    <t>7.15</t>
  </si>
  <si>
    <t>biotechnology;woman founder;biotech and pharma;green chemical;sustainable development goals;j&amp;j request;climate tech;hard tech;berlin climatetech 2024</t>
  </si>
  <si>
    <t>Anna Alex (Board Member,Co-CEO,Founder);Julia Bösch (CEO,Co-Founder);Jessica Schultz (Board Member);Anna Alex;Susanne Given;Biniam Asnake;Veronika Riederle;Lisa Gautier (Art Director)</t>
  </si>
  <si>
    <t>HV Capital;High-Tech Gründerfonds;Mangrove Capital Partners;VC Fonds Kreativwirtschaft;Northzone;RI Digital Ventures GmbH;Mangrove;Highland Europe;Angel Capital Management;Octopus Ventures;IBB Ventures;Deutsche Handelsbank;Milano Investment Partners;Fahad Khan.</t>
  </si>
  <si>
    <t>venture_capital;venture_capital;venture_capital;venture_capital;venture_capital;venture_capital;service provider;venture_capital;venture_capital;venture_capital;venture_capital;advisor,venture_capital;venture_capital;angel</t>
  </si>
  <si>
    <t>51.18</t>
  </si>
  <si>
    <t>56.3</t>
  </si>
  <si>
    <t>techscale200;woman founder</t>
  </si>
  <si>
    <t>Kärt Tomberg (CEO,Co-Founder);Liliana Antunes (Co-Founder)</t>
  </si>
  <si>
    <t>Hawktail;Wilbe Ventures;Amino Collective;Cambridge Enterprise;University of Cambridge;Octopus Ventures;Redalpine;BlueYard Capital;Acequia Capital;Octopus Ventures</t>
  </si>
  <si>
    <t>venture_capital;venture_capital;venture_capital;corporate_venture_fund,venture_capital;university;venture_capital;venture_capital;venture_capital;venture_capital;venture_capital</t>
  </si>
  <si>
    <t>hard tech;drug development;biotechnology;spinout;genome engineering;techbio;core ai;ai applications;j&amp;j request</t>
  </si>
  <si>
    <t>Zaki Hussein (CEO,Founder);Andrew Coleman (Advisor)</t>
  </si>
  <si>
    <t>Creator Fund;Octopus Ventures;TechStart Ventures;Scottish EDGE;EIT Digital Accelerator;Iain Mackie</t>
  </si>
  <si>
    <t>venture_capital;venture_capital;venture_capital;accelerator;accelerator;angel</t>
  </si>
  <si>
    <t>4.36</t>
  </si>
  <si>
    <t>hard tech;sensors;eit ecosystem;sensor tech;enablers for robotics;soft robotics;horizon europe;robotic tools and parts</t>
  </si>
  <si>
    <t>Javier Ortega Bueno (Founder);Mario Morante (CEO);Javier Bueno (Founder);Mario Morante (CEO,Co-Founder);Linda Hypki;Gaston Dedieu (Software Engineer)</t>
  </si>
  <si>
    <t>JME Ventures;Enzo Ventures;Andreas Mihalovits;Athos Capital;Inigo juantegui;Startupxplore;Tetuan Valley;Hugo Arévalo Álvarez-Arenas;Jesus Alonso Gallo;Octopus Ventures;Kike Corral;Ivan Fernandez Lucas</t>
  </si>
  <si>
    <t>venture_capital;venture_capital;angel;venture_capital;angel;crowdfunding;accelerator;angel;angel;venture_capital;angel;angel</t>
  </si>
  <si>
    <t>8.36</t>
  </si>
  <si>
    <t>sports nutrition;hard tech</t>
  </si>
  <si>
    <t>Chris Evans (CEO,Founder);Sophie Copley (Founder);Grace Pountney</t>
  </si>
  <si>
    <t>Northern Powerhouse Investment Fund (NPIF);Calm/Storm Ventures;Octopus Ventures;Mercia Asset Management;KidsX</t>
  </si>
  <si>
    <t>private_equity,venture_capital;venture_capital;venture_capital;private_equity,venture_capital;accelerator</t>
  </si>
  <si>
    <t>5.08</t>
  </si>
  <si>
    <t>physician support tools;woman founder;psychology;patient engagement;digital therapeutics;mental health;remote monitoring;digital care;hard tech;clinical trials;preventive care</t>
  </si>
  <si>
    <t>Marc Borrett</t>
  </si>
  <si>
    <t>Marc Borrett (CEO,Co-Founder);Volker Beckers (Non Executive Chairman);Jukka Alakontiola (CTO);Jens Madrian (Chief Commercial Officer,Chief Financial Officer,Chief Financial Officer &amp; Chief Commercial Officer);Ville Kampman (CEO);Mark Wetton (Director);Timo Huuhtanen;Steven Clarke (Board Member)</t>
  </si>
  <si>
    <t>Equinor;Accenture;Octopus Ventures;Business Growth Fund;Breakthrough Energy Ventures;Eaton;Australian Renewable Energy Agency;Victoria Department of Energy, Environment and Climate Action;BloombergNEF;M&amp;G Investments</t>
  </si>
  <si>
    <t>corporate;corporate;venture_capital;private_equity,venture_capital;venture_capital;corporate;government;government &amp; non-profit;corporate;corporate</t>
  </si>
  <si>
    <t>43.05</t>
  </si>
  <si>
    <t>47.36</t>
  </si>
  <si>
    <t>28.55</t>
  </si>
  <si>
    <t>smart grid;sustainable development goals;climate tech;hard tech;energy management system;grid technology;ai applications;core ai</t>
  </si>
  <si>
    <t>Rajik Ibrahim (Co-Founder,CSO);Dr Timothy Schulz-Utermoehl (Co-Founder,Non Executive Director);Jon Moore</t>
  </si>
  <si>
    <t>GM&amp;C Life Sciences Fund;Jonathan Milner;UK Innovation &amp; Science Seed Fund;O2h Ventures;Future Planet Capital;Syndicate Room;Martlet;Octopus Ventures;Catapult Ventures;Northern Gritstone;Innovate UK;O2h life</t>
  </si>
  <si>
    <t>venture_capital;angel;venture_capital;venture_capital;private_equity,venture_capital;corporate;venture_capital;venture_capital;venture_capital;venture_capital;government;corporate</t>
  </si>
  <si>
    <t>7.32</t>
  </si>
  <si>
    <t>8.05</t>
  </si>
  <si>
    <t>6.72</t>
  </si>
  <si>
    <t>dna;biotechnology;biotech and pharma;genetics;hard tech</t>
  </si>
  <si>
    <t>Suranga Chandratillake (Board Member);Nicolás Sebastián Velasco Portilla;Nicholas Sando (Board Member);Oriol Juncosa (Board Member,Investor);Marj;Laura;antonio sanchez del espino</t>
  </si>
  <si>
    <t>Daniel Olea Martín (CTO,Co-Founder);Borja Aranguren Herrera (CEO,Co-Founder);Nacho Travesi (Co-Founder,CSO);Jaime Manresa (Board Member);Roberto Gomez Ledesma (COO);Xavi Amoros</t>
  </si>
  <si>
    <t>Banco Sabadell;Lanai Partners;Abac Nest;Encomenda Capital Partners;Speedinvest;Target Global;Chris Bouwer;Intelectium;CNP Start;Plug and Play;Balderton Capital;Invested Development;Sabadell Venture Capital;Sabadell Venture Debt;Solonin.vc;Ruben Ferreiro;Notion Capital;DILA Capital;Octopus Ventures;BStartUp10;Pluxee;Kinled Holding;Invested;Global Founders Capital;BBVA;SeedRocket;Oriol Juncosa;Itxaso del Palacio;Anna Brandt;Noor Van Boven</t>
  </si>
  <si>
    <t>corporate;venture_capital;venture_capital;venture_capital;venture_capital;venture_capital;angel;accelerator;accelerator;venture_capital;venture_capital;venture_capital;corporate_venture_fund;corporate_venture_fund;venture_capital;angel;venture_capital;venture_capital;venture_capital;corporate_venture_fund,venture_capital;corporate;venture_capital;accelerator;venture_capital;corporate;accelerator;angel;angel;angel;angel</t>
  </si>
  <si>
    <t>56.29</t>
  </si>
  <si>
    <t>61.92</t>
  </si>
  <si>
    <t>employee benefits;insurtech related;landh insurance</t>
  </si>
  <si>
    <t>Olegas Murasko;Simon king (Non Executive Director);Donatas Keras (Board Member);Gintare Morkunaite</t>
  </si>
  <si>
    <t>Dr. Jurgis Pasukonis (CTO,Co-Founder);Mantas Vizbaras (Co-Founder,COO);Algimantas Krasauskas;Martynas Gudonavicius (CEO,Co-Founder);Regimantas Urbanas (CMO);Algimantas Krasauskas (Co-Founder);Martynas Gudonavicius (CEO,Co-Founder);Tadas Razmislavicius;Rajarshi Rakesh S (Director);Tomas Smagurauskas;Marius Urbelis;Linas Žiogas</t>
  </si>
  <si>
    <t>Practica Capital;EBRD Venture Capital;BaltCap;European Bank for Reconstruction and Development;Octopus Ventures;Mosaic Ventures;Aioi Nissay Dowa Insurance;Sumitomo Corporation;Sumitomo Corporation of Americas;Presidio Ventures;Mantas Mikuckas</t>
  </si>
  <si>
    <t>venture_capital;corporate_venture_fund,venture_capital;private_equity,venture_capital;investment fund;venture_capital;venture_capital;venture_capital;corporate;venture_capital;corporate_venture_fund;angel</t>
  </si>
  <si>
    <t>12.64</t>
  </si>
  <si>
    <t>13.9</t>
  </si>
  <si>
    <t>public transportation;travel;startuplithuania;ride-sharing;aviation &amp; aerospace;geopositioning;vacation;tourism;micromobility;bike</t>
  </si>
  <si>
    <t>Fifi Kara</t>
  </si>
  <si>
    <t>Fifi Kara (CEO,Co-Founder);Lailah Kara-Newton (Co-Founder,Chief Medical Officer);Andrew Q. Tran (Co-Founder,Chief Product Officer)</t>
  </si>
  <si>
    <t>Cake Ventures;Cornerstone VC;Zeal Capital Partners;Octopus Ventures;Sterling Road;Blueprint Cleanse;Everywhere Ventures;The Council;Candice Morgan;Emma Ohanian;Joseph Kitonga;Gwendolyn Mitchell;Rachel Tsui;JT Trollman;Swapna Joshi;Tim Wong;Marcy Regaldo;Shruti Challa;Ambrose Cooke</t>
  </si>
  <si>
    <t>venture_capital;venture_capital;venture_capital;venture_capital;venture_capital;corporate;venture_capital;angel_fund;angel;angel;angel;angel;angel;angel;angel;angel;angel;angel;angel</t>
  </si>
  <si>
    <t>mental health;maternity;home healthcare;femtech</t>
  </si>
  <si>
    <t>Axel Thomson (CEO,Founder)</t>
  </si>
  <si>
    <t>Amy Campbell (Associate,Founder)</t>
  </si>
  <si>
    <t>MMC Ventures;Concept Ventures;Octopus Ventures;Keith Grose;Matt Robinson;Ross Sheil;Christopher Priebe</t>
  </si>
  <si>
    <t>2.45</t>
  </si>
  <si>
    <t>Joe Root (Co-Founder);Joseph Root;Timothy Spratt;Tim Spratt (Co-Founder);Jess Martin (CEO,Executive Assistant,Chief Technology Officer);Jo Osborne;Chloe Grutchfield</t>
  </si>
  <si>
    <t>Octopus Ventures;Y Combinator;Entrepreneur First;Samos Investments;EQT Ventures;Damien Lane;SoftBank;ACE and Company;Vision Fund;Will Gibbs;Alastair Mitchell;Alliott Cole</t>
  </si>
  <si>
    <t>venture_capital;accelerator;venture_capital;venture_capital;venture_capital;angel;corporate;private_equity,venture_capital;corporate_venture_fund;angel;angel;angel</t>
  </si>
  <si>
    <t>95.05</t>
  </si>
  <si>
    <t>104.56</t>
  </si>
  <si>
    <t>68.18</t>
  </si>
  <si>
    <t>process technologies;analytics;hard tech;yc s14</t>
  </si>
  <si>
    <t>Neil Burgess (CTO,Co-Founder);Ian Moyse (UK Sales Director);Greg Miller (Director);Uthishtan Ranjan (Non Executive Director);Charles Heunemann 許瀚民 (Board Member,Director,Non Executive Director)</t>
  </si>
  <si>
    <t>BOOST&amp;Co;Octopus Ventures</t>
  </si>
  <si>
    <t>investment fund;venture_capital</t>
  </si>
  <si>
    <t>16.5</t>
  </si>
  <si>
    <t>business intelligence;cloud computing;crm;communications infrastructure;voip;telecommunications</t>
  </si>
  <si>
    <t>Vid Stojevic (CEO,Co-Founder);David Wright (CTO,Founder);Sunil Shah (Board Member);Antonio Benedetti;Sunil Shah (Board Member);Jarryl D'Oyley (Founder)</t>
  </si>
  <si>
    <t>Octopus Ventures;Pentech Ventures;Entrepreneur First;Isomer Capital;O2h Ventures;ACF Investors;Syndicate Room;Creative Destruction Lab;AI Seed Fund;Kintsugi;Innovate UK;Cambridge Angels;Mercia Asset Management;Meltwind;Ascension Ventures</t>
  </si>
  <si>
    <t>venture_capital;venture_capital;venture_capital;private_equity,venture_capital;venture_capital;angel_fund,venture_capital;corporate;accelerator;venture_capital;venture_capital;government;angel_fund;private_equity,venture_capital;investment fund;corporate_venture_fund</t>
  </si>
  <si>
    <t>5.88</t>
  </si>
  <si>
    <t>6.47</t>
  </si>
  <si>
    <t>2.16</t>
  </si>
  <si>
    <t>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t>
  </si>
  <si>
    <t>Pasindu Chinthana</t>
  </si>
  <si>
    <t>Jose Castano (Co-Founder,COO);Dilanka Kalutota (CEO,Founder);Neil Morgan (Strategic Advisor)</t>
  </si>
  <si>
    <t>Octopus Ventures;ZAKA VC;365.fintech;Jakub Jecminek</t>
  </si>
  <si>
    <t>venture_capital;family_office,venture_capital;venture_capital;angel</t>
  </si>
  <si>
    <t>Rhys Algar (Developer);Harry Rickerby (Chief Scientific Officer);Adam Russell (Commercial Officer);Ben Mackrow (Lead Synthetic Biologist);James Field (CEO,Founder);Leila Zegna (Director);Staffan Piledahl;Leonard Wossnig (CTO);Nan Li. (Investor,Board Director)</t>
  </si>
  <si>
    <t>Berggruen Holdings;BACKED VC;Tom McInerney;Kindred Capital;Charlie Songhurst;Beast Ventures;Acequia Capital;System.One;Ahmad Butt;Champion Hill Labs;Nathan Benaich;Lux Capital;Felicis Ventures;Obvious Ventures;Inovia Capital;Chris Gibson;Patrick Pichette;Air Street Capital;Atomico;TGM;Tech Nation;Innovate UK;Champion Hill Ventures;Defence and Security Accelerator;Octopus Ventures;M Ventures;LG Corporate;Nan Li.;Patrick Schneider-Sikorsky</t>
  </si>
  <si>
    <t>family_office,venture_capital;venture_capital;angel;venture_capital;angel;venture_capital;venture_capital;venture_capital;angel;venture_capital;angel;venture_capital;venture_capital;venture_capital;venture_capital;angel;angel;venture_capital;venture_capital;venture_capital;accelerator;government;venture_capital;accelerator;venture_capital;corporate_venture_fund;investment fund;angel;angel</t>
  </si>
  <si>
    <t>69.47</t>
  </si>
  <si>
    <t>76.42</t>
  </si>
  <si>
    <t>42</t>
  </si>
  <si>
    <t>drug development;dna;ai drug discovery;biotechnology;compbio;bia techbio uk;techbio;hard tech;tech for biotech &amp; pharma;synthetic biology;techbio drug discovery;core ai;digital pharma;j&amp;j request;ai applications;nif security and resilience;nif biotech</t>
  </si>
  <si>
    <t>Julia Salasky (CEO,Founder);Tracy Dorée;Sikander Hauser (Head of Product)</t>
  </si>
  <si>
    <t>Samaipata;Octopus Ventures;BACKED VC;First Round Capital;Carlos Gonzales-Cadenaz;Tech Nation;Al Giles;Hayden Brown;Julien Callede;Zoe Chambers;Julien Callede;José del Barrio</t>
  </si>
  <si>
    <t>venture_capital;venture_capital;venture_capital;venture_capital;angel;accelerator;angel;angel;angel;angel;angel;angel</t>
  </si>
  <si>
    <t>cloud infrastructure;woman founder</t>
  </si>
  <si>
    <t>Harry Leeming (CEO,Co-Founder)</t>
  </si>
  <si>
    <t>Calm/Storm Ventures;Octopus Ventures;Hustle Fund;Mandeep Singh;Andrew Vigneault;Andrew Vigneault</t>
  </si>
  <si>
    <t>venture_capital;venture_capital;venture_capital;angel;angel;angel</t>
  </si>
  <si>
    <t>Agnieszka Mysliwczyk;Christoph Ruedig (Board Member);Patrick De Boer (CEO,Co-Founder);Michael Feldman (Co-Founder,COO);Gareth Thomas (CTO);Sunanda Verma Bhatta</t>
  </si>
  <si>
    <t>AlbionVC;Octopus Ventures;Heal capital;Hemex;Albion Capital</t>
  </si>
  <si>
    <t>venture_capital;venture_capital;venture_capital;family_office;venture_capital</t>
  </si>
  <si>
    <t>14.14</t>
  </si>
  <si>
    <t>15.55</t>
  </si>
  <si>
    <t>11.05</t>
  </si>
  <si>
    <t>biotech and pharma;hard tech;techbio drug discovery;techbio;digital pharma;biotechnology;ai drug discovery</t>
  </si>
  <si>
    <t>Jonny Wray (Head of Discovery Informatics);Malcolm Young (CEO);Raymond Barlow (CEO)</t>
  </si>
  <si>
    <t>Octopus Ventures;Newcastle University;Innovate UK</t>
  </si>
  <si>
    <t>venture_capital;university;government</t>
  </si>
  <si>
    <t>0.53</t>
  </si>
  <si>
    <t>0.58</t>
  </si>
  <si>
    <t>34.68</t>
  </si>
  <si>
    <t>spinout;drug development;biotechnology;oncology;hard tech;tech for biotech &amp; pharma;epigenetics;techbio drug discovery;techbio;ai drug discovery;ai applications;core ai;digital pharma</t>
  </si>
  <si>
    <t>Nicholas Sando (Board Member);Adam Slade (Board Member)</t>
  </si>
  <si>
    <t>Amelia Armour (Board Member);Paul Teather (Chairman of the Board);Jeremie Charlet;Niels Thone</t>
  </si>
  <si>
    <t>Amadeus Capital Partners;Playfair Capital;Techstars;Octopus Ventures;Chris Adelsbach;SFC Capital;MetLife Foundation;Imperial College London;Plug and Play;Pragmatica Consulting Ltd;Ninety Consulting;Capricorn Capital Partners;Verstra Ventures;Forefront Venture Partners;Portfolio Ventures;Praetura Ventures;Amadeus Partners Limited;Abhilasha Dafria;Chris Smith;Tony Emms</t>
  </si>
  <si>
    <t>venture_capital;venture_capital;accelerator;venture_capital;angel;angel_fund,venture_capital;venture_capital;university;venture_capital;venture_capital;investment fund;family_office,private_equity,venture_capital;investment fund;venture_capital;investment fund;venture_capital;corporate;angel;angel;angel</t>
  </si>
  <si>
    <t>20.97</t>
  </si>
  <si>
    <t>23.07</t>
  </si>
  <si>
    <t>1.63</t>
  </si>
  <si>
    <t>commercial insurance;insurtech claim;health insurance;house and property insurance;pandc insurance;landh insurance;image recognition;car insurance;fraud detection;spinout;ai applications;core ai</t>
  </si>
  <si>
    <t>Kaupo Kõrv (CPO,Co-Founder,CDO);Nicholas Sando (Board Member);Pablo Pérez</t>
  </si>
  <si>
    <t>Daniel Karger (CTO,Co-Founder,Co-founder/ CTO);Mart Abramov (CEO,Co-Founder,co-Founder/ CEO);Eduardo Huertes Álvarez</t>
  </si>
  <si>
    <t>Charlie Delingpole;Charlie Songhurst;Picus Capital;Speedinvest;Finch Capital;Seedcamp;Octopus Ventures;Clocktower Technology Ventures;Crowdcube;Cacao Capital;Joinbeyond;Taxfix;Steven O Connell</t>
  </si>
  <si>
    <t>angel;angel;venture_capital;venture_capital;venture_capital;venture_capital;venture_capital;venture_capital;crowdfunding;investment fund;angel_fund,venture_capital;corporate;angel</t>
  </si>
  <si>
    <t>10.34</t>
  </si>
  <si>
    <t>11.37</t>
  </si>
  <si>
    <t>tax;accounting;pay per result;cfo tech;startup estonia</t>
  </si>
  <si>
    <t>United States;Boston</t>
  </si>
  <si>
    <t>Amer Fatayer (Board Member)</t>
  </si>
  <si>
    <t>Dr Mohit Misra (CEO,Co-Founder);Mohit Misra (CEO,Founder);Vamsi Chandra Kasivajjala (Board Member,CTO,Founder)</t>
  </si>
  <si>
    <t>Spartech Ventures;Unlock Venture Partners;Incisive Ventures;Octopus Ventures;Incisive Ventures;K50 Ventures;BECO Capital;Realm Capital Ventures</t>
  </si>
  <si>
    <t>venture_capital;venture_capital;venture_capital;venture_capital;venture_capital;venture_capital;venture_capital;family_office,venture_capital</t>
  </si>
  <si>
    <t>6.91</t>
  </si>
  <si>
    <t>precision medicine;hard tech;techbio;drug development;biotechnology</t>
  </si>
  <si>
    <t>Tony Davies (Director,Founder);David Lamb (CFO);Toby King (CEO);Paul Dowman-Tucker (CEO);Pierre Dejoux (Non Executive Director)</t>
  </si>
  <si>
    <t>Octopus Ventures;Ombu Group;BOOST&amp;Co;Fjord Ventures;Aster Capital;I2BF Global Ventures;Fjord Capital;Psion Partners;Innovate UK;Will Gibbs</t>
  </si>
  <si>
    <t>venture_capital;venture_capital;investment fund;corporate;venture_capital;venture_capital;private_equity,venture_capital;venture_capital;government;angel</t>
  </si>
  <si>
    <t>23.02</t>
  </si>
  <si>
    <t>25.32</t>
  </si>
  <si>
    <t>hard tech;fuel cell</t>
  </si>
  <si>
    <t>Ed Leon Klinger;Jake Wells (Product Manager)</t>
  </si>
  <si>
    <t>Antton Peña (CPO,Founder)</t>
  </si>
  <si>
    <t>R/GA Ventures;London Co-Investment Fund;Downing Ventures;Angel Syndicate;Pitch@Palace;Anthemis Group;Downing;Imperial College London;Social Capital;Dig Ventures;Lloyd's lab;Geovation;Tech Nation;Female Innovators Lab;Octopus Ventures;Dig Ventures;Innovate UK;Plug and Play;seed + speed Ventures;CommerzVentures;Foresight Ventures</t>
  </si>
  <si>
    <t>venture_capital;venture_capital;venture_capital;venture_capital;venture_capital;venture_capital;corporate;university;venture_capital;corporate;accelerator;accelerator;accelerator;venture_capital;venture_capital;family_office;government;venture_capital;venture_capital;venture_capital;venture_capital</t>
  </si>
  <si>
    <t>59.48</t>
  </si>
  <si>
    <t>smart cities;spinout;drones;commercial insurance;insurtech underwriting;insurtech claim;data analytics;pandc insurance;aviation &amp; aerospace;vehicle insurance;hard tech;car insurance</t>
  </si>
  <si>
    <t>Jonathan Nicol (CEO,Managing Director,Founder);Paul M. Robinson (CTO);Donovan Frew (CTO);Ricardo Gato (CMO);Richard Bray (Product Designer);Alexander Hockey-Sweeney (CTO);David Lee (CFO);Mark Lee;Abheer Kolhatkar (Software Engineer)</t>
  </si>
  <si>
    <t>Playfair Capital;QVentures;JamJar Investments;Octopus Ventures;William Tunstall-Pedoe;Joe C.;Paul Chiappe;Federico Pirzio-Biroli</t>
  </si>
  <si>
    <t>venture_capital;family_office,venture_capital;venture_capital;venture_capital;angel;angel;angel;angel</t>
  </si>
  <si>
    <t>10.9</t>
  </si>
  <si>
    <t>11.99</t>
  </si>
  <si>
    <t>aerospace;price comparison;travel booking;aviation &amp; aerospace</t>
  </si>
  <si>
    <t>Zachary Yerushalmi (CEO,Co-Founder);Robert Swann (Non Executive Director);Robin W (Co-Founder)</t>
  </si>
  <si>
    <t>University of Oxford;Outsized Ventures;Foresight Williams;CRT Pioneer Fund;Foresight Group;Oxford University Innovation;Oxford Science Enterprises;Octopus Ventures;Braavos Investment Advisers;Oxford Investment Consultants</t>
  </si>
  <si>
    <t>university;venture_capital;venture_capital;venture_capital;private_equity;venture_capital;venture_capital;venture_capital;venture_capital;venture_capital</t>
  </si>
  <si>
    <t>30.96</t>
  </si>
  <si>
    <t>34.06</t>
  </si>
  <si>
    <t>spinout;future of computing;semiconductor designers and manufacturers;photonics tech;hard tech;ai applications;core ai;dual-use tech;defence applications</t>
  </si>
  <si>
    <t>Graham Cooley (Strategy Consultant);Matt Lees;John Wreford (Co-Founder);Don Highgate (Director,Co-Founder);Jon Lloyd (Co-Founder);Nigel Williamson;Simon Bourne (Chief Technology Officer);Dennis Schulz (CEO);Andy Allen (CEO,Finance Director)</t>
  </si>
  <si>
    <t>Innovate UK;Merrill Lynch;Investec;Linde AG;The Linde Group;SNAM;Octopus Ventures;Cambridge Capital Group;Justin Scarborough</t>
  </si>
  <si>
    <t>government;corporate;corporate;corporate;corporate;corporate;venture_capital;venture_capital;angel</t>
  </si>
  <si>
    <t>13.15</t>
  </si>
  <si>
    <t>14.47</t>
  </si>
  <si>
    <t>11.16</t>
  </si>
  <si>
    <t>jun/2004</t>
  </si>
  <si>
    <t>horizon europe;novel energy;verified unicorns and $1b exits;stationary energy storage;battery;climate tech;post ipo $1b;from $1b exit to zebra;hydrogen;sustainable development goals</t>
  </si>
  <si>
    <t>Mihri Minaz (Co-Founder);Jana Schellong (Co-Founder)</t>
  </si>
  <si>
    <t>SIBB Digital Transition Incubator;Octopus Ventures;Auxxo Female Catalyst Fund;Angel Invest</t>
  </si>
  <si>
    <t>accelerator;venture_capital;venture_capital;angel_fund,venture_capital</t>
  </si>
  <si>
    <t>berlin startup scholarship;woman founder</t>
  </si>
  <si>
    <t>David Woodfield (Head of Partnerships);Digby;Malcolm Ferguson (Non Executive Director);Howard Riminton;Paul Morgenthaler (Board Member)</t>
  </si>
  <si>
    <t>Steven Mendel (CEO,Co-Founder);Guy Farley (CTO,Co-Founder);Sam Gilbert (CMO);Steve Long (Head of International);Claire Wolfenden;David Schapiro (Non Executive Director);Nick Turner;Timothy Kimball;Luke Farley (Director)</t>
  </si>
  <si>
    <t>Octopus Ventures;Munich Re Ventures;CommerzVentures;Evelyn Bourke;FTV Capital;JamJar Investments;EQT Group;Tech Nation;Katie Marrache;Portfolio Ventures;SEB Private Equity;Willoughby Capital;Marsh;VentureClash;Hartford Steam Boiler;Titan Capital Group;Katie Marrache;Rob Devey;Paul Chiappe;John Straw</t>
  </si>
  <si>
    <t>venture_capital;corporate_venture_fund;venture_capital;angel;private_equity,venture_capital;venture_capital;private_equity,venture_capital;accelerator;angel;investment fund;private_equity,venture_capital;investment fund;corporate;venture_capital;corporate;venture_capital;angel;angel;angel;angel</t>
  </si>
  <si>
    <t>439.26</t>
  </si>
  <si>
    <t>483.19</t>
  </si>
  <si>
    <t>318.18</t>
  </si>
  <si>
    <t>pets;verified unicorns and $1b exits;pandc insurance;mga;hard tech;tech for patients</t>
  </si>
  <si>
    <t>Rebecca Hunt (Board Member)</t>
  </si>
  <si>
    <t>Shardi Nahavandi (CEO,Co-Founder);Emma He (Head of Product);Joanne M. Hackett;Donald Bain (Advisor);Lachlan Williams (Strategic Advisor)</t>
  </si>
  <si>
    <t>Octopus Ventures;Zinc.VC;Eileen Burbidge;Sie Ventures;Google for Startups Accelerator;Pierre Socha;Passion Capital</t>
  </si>
  <si>
    <t>venture_capital;accelerator;angel;investment fund;accelerator;angel;venture_capital</t>
  </si>
  <si>
    <t>4.12</t>
  </si>
  <si>
    <t>4.53</t>
  </si>
  <si>
    <t>woman founder;sustainable development goals;hard tech;sextech;femtech;testing;tech for patients;reproductive health;fertility;medical diagnostics;clinical decision support;health it</t>
  </si>
  <si>
    <t>Aneesh Varma (CEO,Director,Founder);Fred Becker;Krishna Visvanathan (Board Member)</t>
  </si>
  <si>
    <t>Srini Sundaram (Co-Founder);Timothy Kimball (CTO);Jon Bundy (Co-Founder,COO);Dr. Andrew Weeks (Data Scientist);Dr. Daniel Bhugon;Matt Davies (Head of Partnerships);Aleksander Mjakonkihh (Business Development Analyst);Lola Pardo (Co-Founder);Frederik Van Isacker (Board Member)</t>
  </si>
  <si>
    <t>Techstars;Accion;White Star Capital;SparkLabs Global Ventures;Barclays Accelerator;Heartcore Capital;Experian;Orange;Crane Venture Partners;Isomer Capital;Octopus Ventures;Startup Leadership Program- SF;Residence Ventures;Craigie Capital;SparkLabs Group;Chilmark Capital;Tech Nation;Chris Adelsbach;Yann Kandelman;Mahdi Shariff;Alasdair McPherson</t>
  </si>
  <si>
    <t>accelerator;venture_capital;venture_capital;venture_capital;accelerator;venture_capital;corporate;corporate;venture_capital;private_equity,venture_capital;venture_capital;accelerator;venture_capital;venture_capital;accelerator;private_equity,venture_capital;accelerator;angel;angel;angel;angel</t>
  </si>
  <si>
    <t>36.14</t>
  </si>
  <si>
    <t>39.75</t>
  </si>
  <si>
    <t>credit scoring;analytics;sustainable development goals;data analytics;decision making</t>
  </si>
  <si>
    <t>Saasha Celestial-One (Co-Founder,COO);Tessa Clarke (CEO,Co-Founder);Elena Freddi;Saasha Celestial-One (Co-Founder);Tessa Clarke (CEO,Co-Founder);Alberto Lo Bue (Director);Ryan Gannon;Thomas Cook (CEO,Co-Founder);Tessa Clarke (CEO,Co-Founder)</t>
  </si>
  <si>
    <t>Mustard Seed + Partners;Quadia;Accel;Octopus Ventures;Quentin Griffiths;Silvergate Investments 2;Simpleweb;Rubio Impact Ventures;VNV Global;Lugard Road Capital;Jason Stockwood;Lord Waheed Alli;DX Ventures;Alumni Ventures;Flight Ventures;Portfolio Ventures;Norrsken VC;Unreasonable Group;Tech Nation;Julien Codorniou;Towerview Ventures;Zoe Chambers</t>
  </si>
  <si>
    <t>venture_capital;advisor,corporate_venture_fund;private_equity,venture_capital;venture_capital;angel;venture_capital;corporate;venture_capital;private_equity,venture_capital;venture_capital;angel;angel;corporate_venture_fund;venture_capital;venture_capital;investment fund;venture_capital;corporate;accelerator;angel;venture_capital;angel</t>
  </si>
  <si>
    <t>49.09</t>
  </si>
  <si>
    <t>54</t>
  </si>
  <si>
    <t>food waste;waste reduction;woman founder;sustainable development goals;climate tech;hard tech;circular economy;b corp</t>
  </si>
  <si>
    <t>Joshua Tabin (CEO);Gary Morrison (CEO);Ave Wrigley (CTO);Kevin Sparks (COO);Vivien Pell (CFO);Bob McLennan</t>
  </si>
  <si>
    <t>6.14</t>
  </si>
  <si>
    <t>6.75</t>
  </si>
  <si>
    <t>0.46</t>
  </si>
  <si>
    <t>retail;analytics;omnichannel</t>
  </si>
  <si>
    <t>Hannah Nicholson (Founder)</t>
  </si>
  <si>
    <t>Byron Berrisford;Francesca Rock</t>
  </si>
  <si>
    <t>Victor Jansson (CTO);Andrew Thomas (CEO,Co-Founder,Founder);Matt Sawyer (Co-Founder,CDO)</t>
  </si>
  <si>
    <t>Episode 1 Ventures;SuperSeed;Octopus Ventures;Dan Bowyer;Chris Boud</t>
  </si>
  <si>
    <t>12.6</t>
  </si>
  <si>
    <t>Crowdcube;Octopus Ventures;Mustard Seed + Partners;Public.io;APEX Ventures;Innovate UK;Andreas Riegler</t>
  </si>
  <si>
    <t>crowdfunding;venture_capital;venture_capital;venture_capital;venture_capital;government;angel</t>
  </si>
  <si>
    <t>Spain;Alcobendas</t>
  </si>
  <si>
    <t>Martin Varsavsky (CEO,Founder);Santiago Munne (Co-Founder,CIO);Santiago Munne (Founder);Wesley Chan (Board Member,Investor);Hans Gangeskar (CEO)</t>
  </si>
  <si>
    <t>Felicis Ventures;Rakuten;Khosla Ventures;Allen &amp; Company;Anne Wojcicki;Marc Benioff;Octopus Ventures;Google;GV;Fundación Parque Científico de Madrid;For Good Ventures;Overwater Ventures;V1.vc;MIT Media Lab;Rakuten Capital;Wisdom Ventures;Wesley Chan</t>
  </si>
  <si>
    <t>venture_capital;corporate;venture_capital;investment fund;angel;angel;venture_capital;corporate;corporate_venture_fund;accelerator;venture_capital;investment fund;venture_capital;corporate;corporate_venture_fund,venture_capital;investment fund;angel</t>
  </si>
  <si>
    <t>53.27</t>
  </si>
  <si>
    <t>58.6</t>
  </si>
  <si>
    <t>biotech and pharma;hard tech;femtech;reproductive health;fertility;biotechnology</t>
  </si>
  <si>
    <t>Nnamdi Emelifeonwu (Founder)</t>
  </si>
  <si>
    <t>M12;CRE Venture Capital;Google for Startups Accelerator;Zrosk Investment Management;Tech Nation;Octopus Ventures;The Raine Group;Innovate UK;Andy Ayim MBE;Elizabeth Nyeko;Zrosk Investment Management;Cornerstone VC</t>
  </si>
  <si>
    <t>corporate_venture_fund;venture_capital;accelerator;venture_capital;accelerator;venture_capital;family_office;government;angel;angel;venture_capital;venture_capital</t>
  </si>
  <si>
    <t>12.3</t>
  </si>
  <si>
    <t>lawtech;legal tech;contract management software</t>
  </si>
  <si>
    <t>Alex Kowenicki;Zihao Xu (Non Executive Director)</t>
  </si>
  <si>
    <t>Adam Joyce;Tom Robinson (Co-Founder);James T. Smith;George Syborn;Kevin Beardsley (Head of Business Development);Tuan Anh Le (Software Engineer);Nathan Jessop (Analyst);Chris Scoggins (Director,Investor);Ina Vaduvescu;Manuel Silva Martinez (Board Observer);Adam Joyce (Founder);James Smith (Director,Founder);Tom Robinson (Founder);Raj Kaur Khaira</t>
  </si>
  <si>
    <t>Seedcamp;Mouro Capital;Paladin Capital Group;Digital Currency Group;Octopus Ventures;SBI Group;AlbionVC;SignalFire;Wells Fargo and Company;NCSC For Startups;MiddleGame Ventures;Errol Damelin;Evolution Equity Partners;JP Morgan;Softbank Capital;Albion Capital;Digital Currency Group;Tech Nation;Magnetic;SBI Investment;David Rosskamp;Sam Nasser Zare;David Rosskamp;Jay Wilson;Chris Scoggins</t>
  </si>
  <si>
    <t>venture_capital;corporate_venture_fund;venture_capital;corporate;venture_capital;corporate;venture_capital;venture_capital;corporate;accelerator;venture_capital;angel;venture_capital;corporate;corporate_venture_fund,venture_capital;venture_capital;corporate_venture_fund;accelerator;venture_capital;corporate_venture_fund,venture_capital;angel;angel;angel;angel;angel</t>
  </si>
  <si>
    <t>91.36</t>
  </si>
  <si>
    <t>100.5</t>
  </si>
  <si>
    <t>54.55</t>
  </si>
  <si>
    <t>bitcoin;crypto and web3;crypto compliance;cybersecurity related;anti money laundering;risk management;hard tech;insurtech related;fraud management</t>
  </si>
  <si>
    <t>Andrew Davison (Co-Founder and Director);Jacek Zienkiewicz (VP,Co-Founder / Director);Owen Nicholson (CEO);Stefan Leutenegger (Co-Founder);Amelia Armour (Director);Robert Swann</t>
  </si>
  <si>
    <t>Amadeus Capital Partners;Sparx Group;Toyota Ventures;Mirai Creation fund;MMC Ventures;Octopus Ventures;Imperial College London;Plug and Play;Presidio Ventures;Samsung Ventures;Global Brain Corporation;IP Group;Yamato Holdings;ROBO Global Ventures;Innovate UK;Amadeus Partners Limited;Zoe Chambers</t>
  </si>
  <si>
    <t>venture_capital;private_equity,venture_capital;corporate_venture_fund;venture_capital;venture_capital;venture_capital;university;venture_capital;corporate_venture_fund;corporate_venture_fund;venture_capital;venture_capital;corporate;investment fund;government;corporate;angel</t>
  </si>
  <si>
    <t>23.61</t>
  </si>
  <si>
    <t>25.97</t>
  </si>
  <si>
    <t>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t>
  </si>
  <si>
    <t>Chantal Cox (Board Member)</t>
  </si>
  <si>
    <t>Kelly McCabe (CEO,Co-Founder);Morgan Fitzsimons (CEO,Co-Founder)</t>
  </si>
  <si>
    <t>tech for patients;oncology;telemedicine;caregiving;woman founder;hard tech</t>
  </si>
  <si>
    <t>James Fairbairn;Beanie Milne Home;Alex Hoye (CEO,Co-Founder);Jesse Cohen (Commercial Director);Sean Park (Director);Balz Roth;Olivier Gouby;Ryan Tam</t>
  </si>
  <si>
    <t>Crowdcube;GoBeyond;Octopus Ventures;Christopher Spray;Lorenz Bogaert;Daniel Jefferys;Gerry Haag;Tim Gluck;Xavier Corin-Mick</t>
  </si>
  <si>
    <t>crowdfunding;venture_capital;venture_capital;angel;angel;angel;angel;angel;angel</t>
  </si>
  <si>
    <t>17.95</t>
  </si>
  <si>
    <t>19.75</t>
  </si>
  <si>
    <t>6.67</t>
  </si>
  <si>
    <t>Raquel Magalhães (Co-Founder,COO);Jose Sousa</t>
  </si>
  <si>
    <t>Tiago Rebelo (CEO,Co-Founder);Hélder Oliveira (CTO,Co-Founder);André Guerra (Co-Founder,Chief Scientific Officer)</t>
  </si>
  <si>
    <t>FundBox;Shilling VC;Iberis Capital;UPTEC;Octopus Ventures;Amena Ventures</t>
  </si>
  <si>
    <t>venture_capital;venture_capital;private_equity;incubator;venture_capital;corporate</t>
  </si>
  <si>
    <t>nif security and resilience;dual-use tech;woman founder;space vehicles components and payloads;spacecraft parts, structures, and payloads;nif space;space tech;esa;space downstream;satellites;space tech for smart cities;esa bic;communication and connectivity satellites;space upstream;esa sme</t>
  </si>
  <si>
    <t>Alastair Kitching (MD &amp; Founder)</t>
  </si>
  <si>
    <t>Octopus Ventures;PHS Group</t>
  </si>
  <si>
    <t>3.24</t>
  </si>
  <si>
    <t>nursing;interior design;furniture;hard tech</t>
  </si>
  <si>
    <t>Czech Republic;Brno</t>
  </si>
  <si>
    <t>Natasha Jones (Board Observer);Michal Ciffra (Board Observer);Zihao Xu (Non Executive Director);Dr. Peter Lasinger (Board Observer)</t>
  </si>
  <si>
    <t>Jiri Kobelka (CEO,Co-Founder);Samuel Sramko (CTO,Co-Founder);Jiri Kobelka (CEO,Co-Founder);Jan Tlustak;Premysl Trojan (CFO);Peter L. (Board Observer);Martin Půlpán;Jan Tlustak</t>
  </si>
  <si>
    <t>Grouport Ventures;Tensor Ventures;DEPO Ventures;3VC;Octopus Ventures;Berkeley SkyDeck Fund;LeadBlock Partners;Berkeley SkyDeck;Evolution Equity Partners;Purple Ventures;Martin Drdul;Sebastian Sulma</t>
  </si>
  <si>
    <t>angel_fund,venture_capital;venture_capital;advisor,angel_fund,venture_capital;venture_capital;venture_capital;venture_capital;venture_capital;accelerator;venture_capital;corporate_venture_fund,venture_capital;angel;angel</t>
  </si>
  <si>
    <t>37.94</t>
  </si>
  <si>
    <t>41.73</t>
  </si>
  <si>
    <t>37.73</t>
  </si>
  <si>
    <t>hard tech;crypto platforms &amp; developer tools;crypto and web3</t>
  </si>
  <si>
    <t>Harry Briggs (Director,Investor);Marc Parnell (Board Member);Charles Wells (CEO,Founder);Priya Burci (Product Manager)</t>
  </si>
  <si>
    <t>OMERS Ventures;Tech Nation;Octopus Ventures;Sophie Eden;Harry Briggs;Sam Gordon;Oxford Capital;Manta Ray Ventures;2EnablePartners</t>
  </si>
  <si>
    <t>investment fund;accelerator;venture_capital;angel;angel;angel;venture_capital;venture_capital;investment fund</t>
  </si>
  <si>
    <t>28.02</t>
  </si>
  <si>
    <t>personal health;telemedicine;mental health;psychology</t>
  </si>
  <si>
    <t>Spain;Madrid</t>
  </si>
  <si>
    <t>Andrés Sánchez</t>
  </si>
  <si>
    <t>Ignacio Prieto Mayorgas (Co-Founder);Abraham López (CEO,Co-Founder);Antonio T (CTO,Co-Founder)</t>
  </si>
  <si>
    <t>Fuel Ventures;Asymmetry Ventures;RiverPark Ventures;Carya Venture Partners;Octopus Ventures;Unpopular Ventures;Comunidad de Madrid;Mark Pearson;Realm Capital Ventures</t>
  </si>
  <si>
    <t>venture_capital;venture_capital;venture_capital;venture_capital;venture_capital;venture_capital;government;angel;family_office,venture_capital</t>
  </si>
  <si>
    <t>7.87</t>
  </si>
  <si>
    <t>language learning;lifelong and consumer learning;generative ai;genai applications;core ai</t>
  </si>
  <si>
    <t>Jamie Dborin (Co-Founder);Meryem Arik (Co-Founder);Fergus Barratt Finn (CTO,Co-Founder)</t>
  </si>
  <si>
    <t>Bain Capital Ventures;Kleiner Perkins;ATEL Ventures;Sequoia Capital;Technology Crossover Ventures;Bessemer Venture Partners;DG Ventures;Intel Ignite;Octopus Ventures</t>
  </si>
  <si>
    <t>venture_capital;venture_capital;venture_capital;venture_capital;private_equity;venture_capital;corporate_venture_fund,venture_capital;accelerator;venture_capital</t>
  </si>
  <si>
    <t>2.55</t>
  </si>
  <si>
    <t>2.81</t>
  </si>
  <si>
    <t>woman founder;hard tech;developer tools;generative ai;core ai;genai operation layer;mlops;ai model training and development;ai model deployment and monitoring</t>
  </si>
  <si>
    <t>David Peto (CEO);Mike Stenhouse (Developer);Kristen Shannon (COO);Richard Swindells (CFO);Angus Hodson (CRO);Rory McVicar (Product Manager)</t>
  </si>
  <si>
    <t>Eden Ventures;Northstar Ventures;Octopus Ventures;Tom Barnicoat;Richard Bridgewood;North Bridge Venture Partners;Jeremy Miles;David Wheldon;David Abbott;Charles Leonard;Whetstone Partners</t>
  </si>
  <si>
    <t>venture_capital;venture_capital;venture_capital;angel;angel;venture_capital;angel;angel;angel;angel;venture_capital</t>
  </si>
  <si>
    <t>13.54</t>
  </si>
  <si>
    <t>14.89</t>
  </si>
  <si>
    <t>developer tools;asset management;camera surveillance;content management;hard tech;cloud storage;broadcast</t>
  </si>
  <si>
    <t>Simon king (Non Executive Director)</t>
  </si>
  <si>
    <t>Peter Bance (CEO,Founder);Gunther Puffer (Value Delivery Director);Mark Watts - Jones (Director);Margaret Rice-Jones (Board Member);Nicholas Nemer (Board Member);Archy de Berker</t>
  </si>
  <si>
    <t>Cambridge Innovation Capital;Octopus Ventures;Aggreko;University of Cambridge;Barclays;VERBUND X Accelerator;Fred Olsen</t>
  </si>
  <si>
    <t>venture_capital;venture_capital;corporate;university;corporate;venture_capital;angel</t>
  </si>
  <si>
    <t>67.56</t>
  </si>
  <si>
    <t>74.32</t>
  </si>
  <si>
    <t>spinout;smart grid;sustainable development goals;climate tech;hard tech;fev et;ai applications;core ai;energy trading;grid technology</t>
  </si>
  <si>
    <t>Hamzah Selim (Founder);Itai Palmon (Co-Founder);James Allardice (CTO);Ross G;Aaron Lin (COO,Founder);Gautam Kainth (Board Observer);Qasim Ali;Anushka Patchava</t>
  </si>
  <si>
    <t>Octopus Ventures;Calm/Storm Ventures;Christer Holloman;Daybreak Partners;Alex Macdonald;Anthony Eskinazi;Alex Macdonald;Paul Fisher</t>
  </si>
  <si>
    <t>3.39</t>
  </si>
  <si>
    <t>b corp;cognitive</t>
  </si>
  <si>
    <t>A.</t>
  </si>
  <si>
    <t>Cate Rung (COO,Founder);Brendan Playford (CEO,Founder);Adesuwa Okunbo Rhodes (Director);Rob Eloff (Investor,Advisor)</t>
  </si>
  <si>
    <t>Radical Ventures;Raptor Group;Lateral Frontiers;EchoVC;William Tunstall-Pedoe;Creative Destruction Lab;Octopus Ventures;Unshackled;Future Africa;Aruwa Capital;The51;Hayden Simmons;Dan Kahn;Richard Talbot;Kyle Ellicott;Beresford Ventures;Two Small Fish Ventures;ConsenSys Mesh;Kepple Africa Ventures;RaliCap Ventures;Inclusive Fintech 50;Zakaria Hersi;Rob Eloff</t>
  </si>
  <si>
    <t>venture_capital;corporate;venture_capital;venture_capital;angel;accelerator;venture_capital;venture_capital;venture_capital;private_equity;venture_capital;angel;angel;angel;angel;venture_capital;venture_capital;accelerator;venture_capital;venture_capital;accelerator;angel;angel</t>
  </si>
  <si>
    <t>19.68</t>
  </si>
  <si>
    <t>21.65</t>
  </si>
  <si>
    <t>13.32</t>
  </si>
  <si>
    <t>open banking;insurtech related</t>
  </si>
  <si>
    <t>Sergio Grce (CEO)</t>
  </si>
  <si>
    <t>Patrick Pichette;TD Veen;CDL investors;Wilbe Ventures;Octopus Ventures;Creative Destruction Lab;Sony Interactive Entertainment</t>
  </si>
  <si>
    <t>angel;corporate;corporate;venture_capital;venture_capital;accelerator;corporate</t>
  </si>
  <si>
    <t>7.29</t>
  </si>
  <si>
    <t>analytics;streaming;hard tech;ai applications;core ai</t>
  </si>
  <si>
    <t>Jess Gerrow (VP Marketing);Todd Clyde;Frank Schwab (Director);Oscark</t>
  </si>
  <si>
    <t>Steve Kirsch (CEO);Todd Clyde;Alexey Kalinichenko (CTO);Adizah Tejani (Director of Marketing EMEA);Michael O'Loughlin (VP Solutions Consulting);Bill Farner (VP of Engineering);Tom Gurka (Head of Design);Alex Budt (Senior Software Architect);Bruno De Martino (Head of Product);Maxim Khutornenko (Senior Software Architect);Mariano Sorgente (Software Architect);Alexey Kalinichenko (CTO);Zohar Steinberg (Co-Founder,COO);Yana Zaidiner (COO);Vitaly Cooperman (Lead Developer);Vladimir Vayer (Co-Founder,COO);Huw Davies;David Scott (Director)</t>
  </si>
  <si>
    <t>Octopus Ventures;EQT Ventures;Plug and Play;OP Financial Group;EQT Group;SBI Investment;Sony Innovation Fund;BNP Paribas;Opera Tech Ventures;Digital Currency Group;Digital Currency Group;Cota Capital;Tempocap;MissionOG;13books Capital;PostFinance;David Krell;Lawrence Fish;Startupbootcamp;Salica;AB Ventures LP;Element Ventures;Alastair Mitchell</t>
  </si>
  <si>
    <t>venture_capital;venture_capital;venture_capital;corporate_venture_fund;private_equity,venture_capital;corporate_venture_fund,venture_capital;corporate_venture_fund;corporate;corporate_venture_fund;corporate;corporate_venture_fund;venture_capital;venture_capital;private_equity,venture_capital;venture_capital;corporate;angel;angel;accelerator;venture_capital;corporate_venture_fund;venture_capital;angel</t>
  </si>
  <si>
    <t>83.2</t>
  </si>
  <si>
    <t>91.52</t>
  </si>
  <si>
    <t>mobile payment;open banking;data analytics;api;payment api;hard tech;fraud management</t>
  </si>
  <si>
    <t>Steve Dineen (President,Founder,Chairman);Rob Harrison (Chief Revenue Officer);Tim O'Donoghue (CTO);Jonathan Adams (COO);Ian Robson (Chief Customer Officer);Dylan Davies (CFO);Lori Niles-Hofmann (Chief Learning Officer);Amanda Nolen (Head of Learning,Europe);Adam Wilson;Uthishtan Ranjan (Board Observer);Jade Reich;Andrii Seleznov</t>
  </si>
  <si>
    <t>Education Growth Partners;Eight Roads Ventures;Edenred Capital;Octopus Ventures;Jack Beaman;Jack Eadie;Lucile Cornet;Jack Beaman</t>
  </si>
  <si>
    <t>venture_capital;venture_capital;corporate_venture_fund;venture_capital;angel;angel;angel;angel</t>
  </si>
  <si>
    <t>31.05</t>
  </si>
  <si>
    <t>34.16</t>
  </si>
  <si>
    <t>3.77</t>
  </si>
  <si>
    <t>corporate training;human resources;biotechnology;charity;entertainment</t>
  </si>
  <si>
    <t>Nigel Phan;Rebecca Hunt</t>
  </si>
  <si>
    <t>Nigel Phan (Managing Director,Founder)</t>
  </si>
  <si>
    <t>Octopus Ventures;MMC Ventures;Blue Wire Capital;Mandeep Singh;Harley Green;Harley Green</t>
  </si>
  <si>
    <t>5.66</t>
  </si>
  <si>
    <t>6.23</t>
  </si>
  <si>
    <t>consumer goods</t>
  </si>
  <si>
    <t>Peter Carway (Financial Director);Martin Sutton (Commercial Development);Richard Anton (Board Member);Tom New;Christopher Ashley;Fred Becker (CFO)</t>
  </si>
  <si>
    <t>Richard Potter (CEO,Co-Founder);Atul Sharma (CTO);Lucy Tannahill (Human Resources Manager);Robert Bainbridge (Professional Services);Will Dutton (Head of Product);David Leitch (Co-Founder,CIO);David Pickering (Head of Engineering);Richard Ferrar (Head of Marketing);Bethany Ayers (COO);Oliver Richards (Director);Jon Coker (Director);Scott Jones (Member of the Board of Directors);Mylo Portas (Director);Josh Grime</t>
  </si>
  <si>
    <t>Praetura Ventures;MMC Ventures;Oxx;Arete;Arete Ventures;Octopus Ventures;SoftBank;PFR Ventures;The Riverside Company;Tech Nation;OurCrowd;Riverside Acceleration Capital;Vision Fund</t>
  </si>
  <si>
    <t>venture_capital;venture_capital;venture_capital;corporate;venture_capital;venture_capital;corporate;private_equity,venture_capital;private_equity;accelerator;crowdfunding;private_equity,venture_capital;corporate_venture_fund</t>
  </si>
  <si>
    <t>106.31</t>
  </si>
  <si>
    <t>116.94</t>
  </si>
  <si>
    <t>analytics;optimization;business intelligence;data analytics;lead generation;gdpr;amazon web service;ai applications;core ai</t>
  </si>
  <si>
    <t>Dan Pollard (Founder);Jordan Clist (CTO,Co-Founder,Founder);Dan Pollard (Founder);Howard Leibman (Director);Nicola Riordan (Chief Marketing Officer);Raife Watson (Director);Andy Patrick (COO);Jordan Clist (CTO);Daniel Szekely (Board Observer);Katrina Clokie (CTO);David Holmes (CEO);Abraham Gibson (CRO)</t>
  </si>
  <si>
    <t>Equity Venture Partners;Octopus Ventures</t>
  </si>
  <si>
    <t>10.88</t>
  </si>
  <si>
    <t>11.97</t>
  </si>
  <si>
    <t>Ian Hepworth (Co-Founder,Technology and Operations Director);Peter Needle (Managing Director,Co-Founder);Kosten Metreweli (CMO);Matthew Purt (Non Executive Director);Patrick Wall (Director);Peter Needle (President,Founder);Sabrina Meadows</t>
  </si>
  <si>
    <t>Octopus Ventures;William Tunstall-Pedoe</t>
  </si>
  <si>
    <t>cloud-based;supply chain management;industrial technology</t>
  </si>
  <si>
    <t>Ben Jensen (CTO,Founder);Jerneja Loncar (Director)</t>
  </si>
  <si>
    <t>Octopus Ventures;University of Bristol Enterprise Fund;Parkwalk Advisors;New Wave Ventures;Innovate UK</t>
  </si>
  <si>
    <t>venture_capital;venture_capital;private_equity,venture_capital;private_equity;government</t>
  </si>
  <si>
    <t>8.74</t>
  </si>
  <si>
    <t>9.61</t>
  </si>
  <si>
    <t>space vehicles components and payloads;semiconductors for space;space tech;materials for space;hard tech;esa;space upstream;esa sme;space dt;nif security and resilience;nif materials and manufacturing</t>
  </si>
  <si>
    <t>Freddie Evans;Freddie Green (Co-Founder);Nicholas Sando (Board Member)</t>
  </si>
  <si>
    <t>Freddie Evans (Co-Founder);Chris Winchurch (Co-Founder);Chris Winchurch (Co-Founder);Freddie Evans (Co-Founder);Boni Dukic</t>
  </si>
  <si>
    <t>Y Combinator;Octopus Ventures;AENU;Chris Adelsbach;Plug and Play;Craig Fenton;Kai Hansen;Clocktower Technology Ventures;VentureSouq;DFF (Dutch Founders Fund);AGO Partners</t>
  </si>
  <si>
    <t>accelerator;venture_capital;family_office,venture_capital;angel;venture_capital;angel;angel;venture_capital;venture_capital;venture_capital;venture_capital</t>
  </si>
  <si>
    <t>climate fintech;sustainable development goals;fintech related;climate tech;hard tech;carbon tracking &amp; offset</t>
  </si>
  <si>
    <t>Chris Cronk (Audit Director);David Griffiths (Client Development,CEO &amp; EVP);Lesley Reeve (COO);Howard Durdle (CTO,CISO);Alf Pilgrim (CTO);Richard Francis (CFO);Edward Keelan (Non Executive Director);Lesley Reeve (COO,Founder)</t>
  </si>
  <si>
    <t>Calculus Capital;Octopus Ventures;Innovate UK</t>
  </si>
  <si>
    <t>private_equity,venture_capital;venture_capital;government</t>
  </si>
  <si>
    <t>5.13</t>
  </si>
  <si>
    <t>feb/2004</t>
  </si>
  <si>
    <t>recovery;woman founder;risk management</t>
  </si>
  <si>
    <t>Edward Cooke (Co-Founder);Ben Whately (Co-Founder,CSO);Stuart Williamson (CFO);Sandra Olivia Bello Zavala (Chief Br,Storyteller);Kristina Narusk (Product Manager,Product);Olivia Zavala (Community Manager);Michael Theodoulou (Head of Talent);Andrew Pantyukhin;Diego Lopez;Peter Read (Advisor);Claudia Colvin;Steven Toy (CEO);James Edwards (CTO);Emi Agg;Yan Weng</t>
  </si>
  <si>
    <t>Balderton Capital;Lerer Ventures;Ken Baumann;Octopus Ventures;Korelya Capital;Avalon Ventures;Audrey Capital;Techstars;Lars Fjeldsoe-Nielsen;Tech Nation;Paul Degueuse</t>
  </si>
  <si>
    <t>venture_capital;venture_capital;angel;venture_capital;venture_capital;venture_capital;angel_fund;accelerator;angel;accelerator;angel</t>
  </si>
  <si>
    <t>19.8</t>
  </si>
  <si>
    <t>21.78</t>
  </si>
  <si>
    <t>techscale200;hard tech;entertainment;language</t>
  </si>
  <si>
    <t>Malcolm Ferguson (Non Executive Director);David Tindell</t>
  </si>
  <si>
    <t>Pablo Graiver (President);Keith Lovell (CFO);Mischa Tuffield (CTO);Jessica Mann (Co-Founder);Zeshan Ghory (VP of Operations,Analytics);Pablo GraiverR (President,Founder);Robert Kadar (Director);Kara Dennis (Board Member)</t>
  </si>
  <si>
    <t>Amadeus Capital Partners;Octopus Ventures;Smedvig Capital;Merck;LBO France;Merck Global Health Innovation Fund;BioHealth Innovation;Amadeus Partners Limited;Sacha Carton</t>
  </si>
  <si>
    <t>venture_capital;venture_capital;family_office,private_equity,venture_capital;corporate;private_equity;private_equity,venture_capital;corporate;corporate;angel</t>
  </si>
  <si>
    <t>47.18</t>
  </si>
  <si>
    <t>51.9</t>
  </si>
  <si>
    <t>woman founder;sustainable development goals;hard tech;tech for biotech &amp; pharma;clinical trials;techbio drug discovery;techbio;ai drug discovery;drug development;core ai;digital pharma;biotechnology;ai applications</t>
  </si>
  <si>
    <t>Adrian Bevington (Director);Will Brown (Commercial Director);Jon Carr-Harris (CEO,Founder);Alex S.1 (Partner,Investor)</t>
  </si>
  <si>
    <t>Jon Carr-Harris;Octopus Ventures;HOF Capital;Alex S.1</t>
  </si>
  <si>
    <t>angel;venture_capital;private_equity,venture_capital;angel</t>
  </si>
  <si>
    <t>asset management;crowdfunding;financial exchanges</t>
  </si>
  <si>
    <t>Francesca Willis;Rebecca Hunt (Director);Mandeep Singh (Board Member)</t>
  </si>
  <si>
    <t>Reeva Misra (CEO,Founder);Duncan Thompson;Joshua Saville</t>
  </si>
  <si>
    <t>Octopus Ventures;Recharge Capital;Tania Boler;Sachin Dev Duggal;Jean Nehme;Harry Hurst.;Evolve Ventures;Mandeep Singh;Wisdom Ventures</t>
  </si>
  <si>
    <t>venture_capital;venture_capital;angel;angel;angel;angel;venture_capital;angel;investment fund</t>
  </si>
  <si>
    <t>Vitor Andrade;Tommaso Di Stefano</t>
  </si>
  <si>
    <t>Miguel Santo Amaro (Co-Founder);Andre Albuquerque (Head of growth);Rob McClatchey (Non-Executive Director);Ricardo Felix (Lead Devops Engineer);Mariano Kostelec (Co-Founder);Ben Grech (Co-Founder);Cyril Jessua (CEO);Leo Lara;Aimara Geissler;João Figueirinhas Costa;Guilherme Salgueiro (COO);Francisco Carvalho Araújo;Miguel Loureiro;Pedro Marzagão;João Tiago Ascensão</t>
  </si>
  <si>
    <t>Atomico;Caixa Capital;Sweet Capital;Shilling VC;Alex Chesterman;Octopus Ventures;William Reeve;Start-Up Chile;Flat Capital</t>
  </si>
  <si>
    <t>venture_capital;corporate_venture_fund;venture_capital;venture_capital;angel;venture_capital;angel;accelerator;venture_capital</t>
  </si>
  <si>
    <t>26.81</t>
  </si>
  <si>
    <t>29.49</t>
  </si>
  <si>
    <t>Rafał Tuziak (Founder)</t>
  </si>
  <si>
    <t>hard tech;ai applications;core ai</t>
  </si>
  <si>
    <t>Louis Chris;Fred Destin (Board Member);Tolga Sofuoglu</t>
  </si>
  <si>
    <t>Alex Chesterman (CEO,Founder);Francis Sim (Owner);Ned Staple (General Counsel);Nico Polleti (Managing Director);Abshir Ahmed (Software Engineer);Stephen Morana (CFO);Julio Ribes;Jonathan Howell (CTO);Tamas Kokeny;Aimara Geissler;Andreas Schuierer;Ardit Cenalia (Senior Software Engineer);Nico Polleti (Director);Pablo Pascual Vázquez;Christina Maria Polleti (Director);Imogen Reeves;Alex Sánchez;Antonios Manaras;Paul Whitehead (CEO,COO);Christopher Little;Abshir A;Alessandra Canella;Oleg Pantsjoha;Peter Roome;John Monagle (Investor)</t>
  </si>
  <si>
    <t>Octopus Ventures;Stride.VC;Dmg Ventures;Entrée Capital;General Catalyst Partners;CNP Assurances;Eight Roads Ventures;Molten Ventures;Mubadala Capital;D1 Capital Partners;BlackRock;Fidelity Investments;L Catterton;Sapphire Ventures;Latitude;Cherry Ventures;AJAX I;Altimeter Capital;Morgan Stanley;Pelham Capital;Senator Investment Group;Spruce House;Saul Klein;Target Global;Forward Partners;Errol Damelin;Viking Global Investors;Acton Capital;Tech Nation;Partech;Christian Meermann;United Ventures;Marcho Partners;Atlantic Labs;D1 Capital Partners;MOTORS;Ben Kaminski;Avi Eyal;Kevin Diestel;Virgile Audi;Alliott Cole;Martin Ericsson</t>
  </si>
  <si>
    <t>venture_capital;venture_capital;venture_capital;venture_capital;venture_capital;corporate;venture_capital;venture_capital;corporate_venture_fund,private_equity;advisor,private_equity,venture_capital;private_equity,venture_capital;investment fund;private_equity,venture_capital;venture_capital;venture_capital;venture_capital;corporate;venture_capital;corporate;corporate;venture_capital;venture_capital;angel;venture_capital;venture_capital;angel;private_equity,venture_capital;venture_capital;accelerator;venture_capital;angel;venture_capital;venture_capital;venture_capital;venture_capital;corporate;angel;angel;angel;angel;angel;angel</t>
  </si>
  <si>
    <t>1254.48</t>
  </si>
  <si>
    <t>1379.93</t>
  </si>
  <si>
    <t>car;automotive;full stack;ibuying;travel;verified unicorns and $1b exits;spac target;spac ipo closed;used vehicles;online car purchasing;from $1b exit to zebra;circular economy</t>
  </si>
  <si>
    <t>Tom Foster-Carter (Co-Founder);Rebecca Hunt (Board Member)</t>
  </si>
  <si>
    <t>Tom Foster-Carter (CEO,Founder);Carolin Wais;Chris Parsons (CTO,Co-Founder,Founder)</t>
  </si>
  <si>
    <t>Speedinvest;Anterra Capital;Octopus Ventures;Maki.vc;Plug and Play;JamJar Investments;Katie Marrache;Charles Songhurst;Pareto Holdings;Edward Lando;Maarten Goossens</t>
  </si>
  <si>
    <t>venture_capital;venture_capital;venture_capital;venture_capital;venture_capital;venture_capital;angel;angel;venture_capital;angel;angel</t>
  </si>
  <si>
    <t>meal kits;ai applications;core ai</t>
  </si>
  <si>
    <t>Floris Mansveld</t>
  </si>
  <si>
    <t>Wilko Visser (CEO,Founder);Dennis Hoefakker;Patrick Polak (Board Member)</t>
  </si>
  <si>
    <t>Newion;Octopus Ventures;ABN AMRO Ventures</t>
  </si>
  <si>
    <t>venture_capital;venture_capital;corporate_venture_fund</t>
  </si>
  <si>
    <t>11.66</t>
  </si>
  <si>
    <t>12.83</t>
  </si>
  <si>
    <t>9.66</t>
  </si>
  <si>
    <t>Germany;Cologne</t>
  </si>
  <si>
    <t>Martijn Hamann (Board Member,Investor);marek</t>
  </si>
  <si>
    <t>Frank Schmidt (Head of Operations);Ludwig Wurlitzer (CPO,Co-Founder);Jan Willers (Chief Marketing Officer);Oliver Haeggberg (Verwaltungsrat);Volker Grötsch (Chief Operating Officer);Philipp Man (CEO,Co-Founder);Josef Gatzek (CFO);Simon Neefjes (Member of the Board of Directors);Gatzek, Josef (CFO);Till Spillmann</t>
  </si>
  <si>
    <t>Capnamic Ventures;JamJar Investments;QVentures;Partech;InVenture Partners;Playfair Capital;NRW.BANK;Altus Capital Partners;Christian Weiss;Octopus Ventures;Endeit Capital;TEV Ventures;mgo digital ventures;Quintessentially;Slingshot Ventures;Ilan Goudsmit;Katie Marrache;Helvetica capital;Paul Chiappe;Will Gibbs;Katie Marrache;Otto Birnbaum;Martijn Hamann</t>
  </si>
  <si>
    <t>venture_capital;venture_capital;family_office,venture_capital;venture_capital;venture_capital;venture_capital;investment fund;private_equity,venture_capital;angel;venture_capital;venture_capital;venture_capital;corporate_venture_fund,venture_capital;corporate;venture_capital;angel;angel;private_equity,venture_capital;angel;angel;angel;angel;angel</t>
  </si>
  <si>
    <t>54.05</t>
  </si>
  <si>
    <t>59.46</t>
  </si>
  <si>
    <t>luxury;retail;trading;consumer goods</t>
  </si>
  <si>
    <t>Jacob Lindberg (CEO,Founder)</t>
  </si>
  <si>
    <t>Octopus Ventures;Gorilla Capital;Pfeffer Capital;Gokul Rajaram;Sting;Ricketts family office;Marcus Powers;D4 Ventures;Propel Capital;David Chreng;Techstars</t>
  </si>
  <si>
    <t>venture_capital;venture_capital;family_office;angel;accelerator;family_office;angel;venture_capital;angel_fund,venture_capital;angel;accelerator</t>
  </si>
  <si>
    <t>4.49</t>
  </si>
  <si>
    <t>Dave Sherratt</t>
  </si>
  <si>
    <t>David Vernon (Co-Founder,CCO);David Buckingham (CEO);Hannah Lowry (CFO);Richard Carter (Strategic Partnerships,VP Alliances,VP Alliances and Strategic Partnerships);Brian Sinclair</t>
  </si>
  <si>
    <t>Octopus Ventures;Keith Mills;Joseph Schull</t>
  </si>
  <si>
    <t>22.63</t>
  </si>
  <si>
    <t>13.4</t>
  </si>
  <si>
    <t>point of sale;ft 1000;merchant tools;retail</t>
  </si>
  <si>
    <t>Angela Ririe;Nicola McClafferty (Director,Investor)</t>
  </si>
  <si>
    <t>Jonathan Petrides (CEO,Co-Founder,Founder);Alex Petrides (Founder);Eleanor Herrin (CFO);Christina Dago;Barney Jackson (Director);Peter Odemark (Board Member)</t>
  </si>
  <si>
    <t>Octopus Ventures;Felix Capital;Verlinvest;David Milner;Simon Nixon;Jackson Harries;Isomer Capital;Seedrs;Kale United;Capital V;Flux Ventures;Joaquín Mencía;Molten Ventures;The Craftory;TriplePoint Capital;Chris Smalling;Kieran Gibbs;Cassandra Stavrou;Michiel van Deursen;Flux Ventures;Wil Benton;Unreasonable Group;Tech Nation;Gullspång Re:food;Otiva;JP;Athletico Ventures;Will Gibbs;Babou Olengha-Aaby;Faraz Nagree;Neil Waller;Antoine Nussenbaum.;Nicola McClafferty;Franky Athill</t>
  </si>
  <si>
    <t>venture_capital;venture_capital;family_office;angel;angel;angel;private_equity,venture_capital;crowdfunding;investment fund;investment fund;venture_capital;angel;venture_capital;venture_capital;venture_capital;angel;angel;angel;angel;venture_capital;angel;corporate;accelerator;venture_capital;private_equity;angel;venture_capital;angel;angel;angel;angel;angel;angel;angel</t>
  </si>
  <si>
    <t>73.56</t>
  </si>
  <si>
    <t>80.92</t>
  </si>
  <si>
    <t>meal kits;sustainable development goals;climate tech;hard tech;b corp;alternative protein;plant-based;direct-to-consumer</t>
  </si>
  <si>
    <t>Sean Barrett (Director,Co-Founder);David Christian (Director);Ben Geoghegan;Brett Meyers (Co-Founder,Chief Strategy Officer);Jonathan Potter (Director);Paul Byrne (CEO,President);Brian Monaghan (CFO);Paul Phillips (CTO);Simon Walsh (Head of online marketing);Nils Andén (CMO);Michael O'Donovan (Chief Operating Officer);Caroline Nangle (Culture,Head of People,Head of People and Culture)</t>
  </si>
  <si>
    <t>Frontline Ventures;Enterprise Ireland;Mark Evans;Molten Ventures;Octopus Ventures;William Tunstall-Pedoe;Seligman Private Equity Select;Standard Chartered;Kima Ventures;Dax Ventures;Zai (Assembly Payments);Cultivation Capital;Channel 4 Ventures;Harbert Management Corporation - HMC;Convoy Global Holdings;William McQuillan;William P. McQuillan;Proxy Ventures</t>
  </si>
  <si>
    <t>venture_capital;government;angel;venture_capital;venture_capital;angel;private_equity,venture_capital;corporate;private_equity,venture_capital;corporate;corporate;venture_capital;corporate_venture_fund;venture_capital;corporate;angel;angel;venture_capital</t>
  </si>
  <si>
    <t>59.56</t>
  </si>
  <si>
    <t>65.52</t>
  </si>
  <si>
    <t>peer-to-peer;money transfer;currency exchange;p2p lending;foreign exchange</t>
  </si>
  <si>
    <t>Lee Brooks;Ray Ryan (Chief Revenue Officer)</t>
  </si>
  <si>
    <t>Mike Curtis (CTO,Co-Founder);Vivek Madlani (CEO,Co-Founder);Nick Hungerford (Director)</t>
  </si>
  <si>
    <t>Octopus Ventures;Portage Ventures;Michael Orland;Nick Hungerford;Peter Rading;Entrepreneur First;Taavet Hinrikus;Syndicate Room;Tech Nation;Sagard Holdings;Toby Moore</t>
  </si>
  <si>
    <t>venture_capital;venture_capital;angel;angel;angel;venture_capital;angel;corporate;accelerator;venture_capital;angel</t>
  </si>
  <si>
    <t>4.44</t>
  </si>
  <si>
    <t>4.88</t>
  </si>
  <si>
    <t>personal finance;hard tech</t>
  </si>
  <si>
    <t>Tapio Tolvanen (CTO,Co-Founder);Ari Tulla (CEO,Co-Founder);Mikael Silvanto;Brian Reilly. (Board Observer)</t>
  </si>
  <si>
    <t>Will Ventures;Stormbreaker Ventures;Gullspång Re:food;Petteri Lahtela;Robin Thurston;Ilkka Paananen;David Helgason;Jeremy Bloom;Ed Baker;Alex Biega;Octopus Ventures;Proxy Ventures;NZVC;Calm Ventures;The London Fund;Kalle Freese;Isaiah Kacyvenski;Sean Trigony;Thomas Duquette;Big bets</t>
  </si>
  <si>
    <t>venture_capital;venture_capital;venture_capital;angel;angel;angel;angel;angel;angel;angel;venture_capital;venture_capital;venture_capital;venture_capital;investment fund;angel;angel;angel;angel;family_office</t>
  </si>
  <si>
    <t>Greg Detre;Peter Hames (CEO);Brandon Paluzzi (VP Engineering);Helena Pilih;Dickon Waterfield;Colin A. Espie (Co-Founder,CMO);Kelvin Kwong (VP of Product Management);Dilpreet Sahota (Advisor);Alliott Cole (Non Executive Director);Brad Gresik;Neil Rimer (Member of the Board of Directors);Arun Gupta (Board Member);Nancy Connell</t>
  </si>
  <si>
    <t>Index Ventures;JamJar Investments;Peter Read;Kaiser Permanente Ventures;Forward Partners;Octopus Ventures;Sean Duffy;Vitruvian Partners;Gilde Healthcare;Morningside Group;Samsung Next;Blossom Capital;SoftBank;ArrowMark Partners;Vision Fund;Innovate UK;ophelia brown.;Paul Chiappe;Peter Read</t>
  </si>
  <si>
    <t>venture_capital;venture_capital;angel;corporate_venture_fund;venture_capital;venture_capital;angel;private_equity,venture_capital;private_equity;private_equity,venture_capital;corporate_venture_fund;venture_capital;corporate;venture_capital;corporate_venture_fund;government;angel;angel;angel</t>
  </si>
  <si>
    <t>117.33</t>
  </si>
  <si>
    <t>129.06</t>
  </si>
  <si>
    <t>mobile technologies;digital therapeutics;bia techbio uk;mental health;sleeping;techbio;hard tech;tech for biotech &amp; pharma;tech for patients;biotechnology</t>
  </si>
  <si>
    <t>Eileen Michael Burbidge;James Michael Chappell (CTO);Ryan Gray Floyd;Alastair Ewan Paterson (CEO,Founder);Alastair Paterson (CEO);James Chappell (CTO);Becky Pinkard (Vice President,Service Delivery,Service Delivery and Intelligence Operations,Intelligence Operations);Rick Holland (Vice President,Strategy);Stewart Bertram (Professional Services,Director of Threat Intelligence,Director of Threat Intelligence &amp; Professional Services);Andy Holmes (Head of Channels);Or Schwartz (Cyber Threat Intelligence Analyst);Keshav Malani;Bryan Woolgar-O'Neil (CTO)</t>
  </si>
  <si>
    <t>Passion Capital;Octopus Ventures;World Innovation Lab;Storm Ventures;TenEleven Ventures;Trinity Ventures;10x;NAB Ventures;Plug and Play;NAB;ReliaQuest;Eastward Capital Partners;Paladin Capital Group;Mark Hatfield.;Alex Doll;Peter Jaco</t>
  </si>
  <si>
    <t>venture_capital;venture_capital;venture_capital;venture_capital;venture_capital;venture_capital;angel_fund;venture_capital;venture_capital;corporate;corporate;venture_capital;venture_capital;angel;angel;angel</t>
  </si>
  <si>
    <t>58</t>
  </si>
  <si>
    <t>safetytech;intellectual property protection tech;cybersecurity;hard tech;reputation management;ai applications;core ai</t>
  </si>
  <si>
    <t>Jon Holmes (CEO);Martin Johns (Operations Director);Gordon McKenzie (Clinical Development Director);Paul Grafham (Finance Director);Andy Hill (CEO)</t>
  </si>
  <si>
    <t>Octopus Ventures;Smith &amp; Nephew;Catapult Ventures;NCL Technology Ventures;Oliver Birch</t>
  </si>
  <si>
    <t>venture_capital;corporate;venture_capital;venture_capital;angel</t>
  </si>
  <si>
    <t>9.27</t>
  </si>
  <si>
    <t>10.2</t>
  </si>
  <si>
    <t>hard tech;biotechnology</t>
  </si>
  <si>
    <t>Nicholas Sando (Board Member)</t>
  </si>
  <si>
    <t>Kaspar Filipp (Co-Founder);Jakob Sadoun (Managing Director,Founder);Alvaro Hurtado Mochon (Co-Founder);Jörg Bothur</t>
  </si>
  <si>
    <t>Hoyer Group;Octopus Ventures;Daniel Niemi;Atlantic Labs;Mobilityfund;vent.io;Plug and Play</t>
  </si>
  <si>
    <t>corporate;venture_capital;angel;venture_capital;venture_capital;venture_capital;venture_capital</t>
  </si>
  <si>
    <t>fleet management</t>
  </si>
  <si>
    <t>Sara Stephens (CTO,Co-Founder);Stuart Lewis (CEO);Matt Cooper (Non Executive Director)</t>
  </si>
  <si>
    <t>Octopus Ventures;QED Investors;MTech Capital;Viola Fintech;Exceptional Ventures;Moneta Ventures;Sony Financial Ventures;1818 venture capital;Moneta VC;Crowdcube</t>
  </si>
  <si>
    <t>venture_capital;venture_capital;venture_capital;venture_capital;venture_capital;venture_capital;corporate_venture_fund;private_equity,venture_capital;venture_capital;crowdfunding</t>
  </si>
  <si>
    <t>24.12</t>
  </si>
  <si>
    <t>26.53</t>
  </si>
  <si>
    <t>senior citizens;woman founder</t>
  </si>
  <si>
    <t>John Bruce (CEO,Co-Founder);Sir Tim Berners-Lee (CTO,Co-Founder);Tom Hawkins (Board Observer);Rudina Seseri (Director);Roel Naessens (Director);Barath Raghavan</t>
  </si>
  <si>
    <t>Octopus Ventures;Glasswing Ventures;Forte Ventures;Accenture Ventures;Hearst;Hearst Ventures;Fitch Ventures;Frontier;Allstate;Akamai</t>
  </si>
  <si>
    <t>venture_capital;venture_capital;venture_capital;corporate_venture_fund;corporate;corporate_venture_fund;corporate_venture_fund;corporate;corporate;corporate</t>
  </si>
  <si>
    <t>44.06</t>
  </si>
  <si>
    <t>48.47</t>
  </si>
  <si>
    <t>open source;hard tech</t>
  </si>
  <si>
    <t>Kasper Middelkoop (CEO,Founder);Kasper</t>
  </si>
  <si>
    <t>Martine Rooth (Founder);Rob Hulleman (Founder)</t>
  </si>
  <si>
    <t>DFF (Dutch Founders Fund);Mosaic Ventures;Speedinvest;PROfounders Capital;Octopus Ventures;Sean Seton-Rogers</t>
  </si>
  <si>
    <t>7.73</t>
  </si>
  <si>
    <t>Ori Steinitz (Head of Product);Nitzan Arazi (COO)</t>
  </si>
  <si>
    <t>UpWest Labs;At.inc Ventures (formerly Tank Hill Ventures);Hillsven Capital;Gil Hirsch;Octopus Ventures;PICO Partners;Balderton Capital</t>
  </si>
  <si>
    <t>venture_capital;venture_capital;venture_capital;angel;venture_capital;venture_capital;venture_capital</t>
  </si>
  <si>
    <t>20.53</t>
  </si>
  <si>
    <t>22.58</t>
  </si>
  <si>
    <t>training;online courses;hard tech;knowledge management;lifelong and consumer learning</t>
  </si>
  <si>
    <t>Jon Michaeli (Marketing);Rotem Shor (CTO,Co-Founder,GM);Omri Shor (CEO,President,Founder);Tamar Eisenberg (Marketing);Yaara Grinberg Dana (VP Partnerships);Yuri Polyakov (Director of Mobile Development,Head of Android Development);Dudi Klein (Board Member,Co-Founder,Managing Partner);Omri Shor (CEO,President,Founder);Brian Carr;Michal Geva (Board Member)</t>
  </si>
  <si>
    <t>7wire Ventures;lool ventures;TriVentures;Eyal Gura;Octopus Ventures;M Ventures;Microsoft for Startups;Qualcomm Ventures;Pitango Venture Capital;EG Capital Advisors;Yadin Kaufmann;Sanofi Ventures;ALIVE Israel HealthTech Fund;Leumi Partners;Menora Mivtachim Insurance;Consensus Business Group;OurCrowd;Avala Capital;M Ventures;Qualcomm;Spectrum Health Ventures;G4A;Yaniv Golan;Avichay Nissenbaum</t>
  </si>
  <si>
    <t>venture_capital;venture_capital;venture_capital;angel;venture_capital;corporate_venture_fund;accelerator;corporate_venture_fund;venture_capital;venture_capital;angel;corporate_venture_fund;venture_capital;venture_capital;corporate;advisor,family_office;crowdfunding;venture_capital;corporate_venture_fund;corporate;venture_capital;corporate_venture_fund;angel;angel</t>
  </si>
  <si>
    <t>47.94</t>
  </si>
  <si>
    <t>neurology;oncology;patient engagement;supply chain management;data analytics;medication adherence;hard tech;tech for biotech &amp; pharma;cloud computing;tech for patients;risk management</t>
  </si>
  <si>
    <t>Phoebe Crossland</t>
  </si>
  <si>
    <t>Nick Mason (CEO,Chief Storyteller,Founder);Andrei Serdeliuc (Head of Operation);Rod Petrovic (Head of Software);Etienne Clergue (Digital Marketing Manager);Mark Sallows (Advisor,Founder);Uthishtan Ranjan (Non Executive Director);Rick Young (sales director);Stuart Dawson (Non Executive Director)</t>
  </si>
  <si>
    <t>Octopus Ventures;The Riverside Company;Riverside Acceleration Capital</t>
  </si>
  <si>
    <t>venture_capital;private_equity;private_equity,venture_capital</t>
  </si>
  <si>
    <t>14.76</t>
  </si>
  <si>
    <t>16.24</t>
  </si>
  <si>
    <t>analytics;publishing;publisher tools;content management;cross platform</t>
  </si>
  <si>
    <t>William W. Whatley (CTO,Co-Founder);Natasha Jones (CEO,Co-Founder)</t>
  </si>
  <si>
    <t>Octopus Ventures;AENU</t>
  </si>
  <si>
    <t>venture_capital;family_office,venture_capital</t>
  </si>
  <si>
    <t>woman founder;building energy efficiency;smart grid;green buildings;sustainable development goals;solar energy;urban tech;climate tech;hard tech;ai applications;core ai;renewable energy;residential solar;grid technology</t>
  </si>
  <si>
    <t>Marten Nelson (Co-Founder,COO);David Scott (Director);Nameer Khan (Strategic Advisor)</t>
  </si>
  <si>
    <t>Octopus Ventures;Commerce Ventures;AB Ventures LP</t>
  </si>
  <si>
    <t>Andy Cockburn (CEO,Co-Founder);Tim Boughton (CTO,Co-Founder);Simon Dring (Head of Client Success);Courtney Wylie (Marketing,VP Product,VP Product and Marketing);Lizzie Lee (VP sales);Ed Hartwell Goose (Head of Engineering);Uthishtan Ranjan (Non Executive Director);Stuart Dawson;Lottie Brown;Giles Harrison;Rosie Brown</t>
  </si>
  <si>
    <t>Eight Roads Ventures;Sap.io;Plug and Play;Octopus Ventures;Alex Buttle;SERGE MILBANK;Rohit Krishnan</t>
  </si>
  <si>
    <t>venture_capital;corporate_venture_fund,incubator;venture_capital;venture_capital;angel;angel;angel</t>
  </si>
  <si>
    <t>29.09</t>
  </si>
  <si>
    <t>Ilya Nebesnyi;Abdullah Sahin;Berke Seçici (President);Korir Patrick</t>
  </si>
  <si>
    <t>Wikimedia Foundation;ATEL Ventures;Bessemer Venture Partners;Alliance of Angels;Octopus Ventures;Najafi Companies;Bling Capital;Jerusalem Global Ventures;Cardinal Partners;JPKE;Bomis</t>
  </si>
  <si>
    <t>non-profit;venture_capital;venture_capital;venture_capital;venture_capital;private_equity;venture_capital;venture_capital;venture_capital;venture_capital;corporate</t>
  </si>
  <si>
    <t>jan/2001</t>
  </si>
  <si>
    <t>open source;non-profit</t>
  </si>
  <si>
    <t>David Hayes (CEO);David Grey (Co-Founder);Sumanta Talukdar (Co-Founder);Peter Hughes (COO);Dion Price (Chief Product Officer);Salim Valera (Chief Scientist);Jonathan Oates (CFO);David Crosby (Director)</t>
  </si>
  <si>
    <t>Octopus Ventures;Touchstone Innovations;Bosch Ventures;Imperial Innovations;Blippar;Pitch@Palace;Mark Zaleski;Goertek;Optimas Capital;Hostplus;Snap;Gobi Partners;Imperial Innovations;Ambarish Mitra</t>
  </si>
  <si>
    <t>venture_capital;venture_capital;corporate_venture_fund;accelerator;corporate;venture_capital;angel;corporate;venture_capital;corporate;corporate;private_equity,venture_capital;venture_capital;angel</t>
  </si>
  <si>
    <t>51</t>
  </si>
  <si>
    <t>56.1</t>
  </si>
  <si>
    <t>future of computing;ar hardware;consumer electronics;modular;optical technology;immersive technologies;hard tech</t>
  </si>
  <si>
    <t>Gonen Singer (Board Member,Co-Founder);Irad Ben-Gal (Co-Founder,Chairman);Yoni Benshaul (CEO);Irad Gal (Co-Founder);Irad Ben-Gal;Jonathan Ben Shaul (CEO);Gonen Singer;Shai Yanovski (Data Scientist)</t>
  </si>
  <si>
    <t>Octopus Ventures;Sonae IM;Sequoia Capital;Pereg Ventures;LeadX Capital Partners;METRO Accelerator;OurCrowd;Gap;METRO Accelerator;Bright Pixel Capital</t>
  </si>
  <si>
    <t>venture_capital;venture_capital;venture_capital;corporate_venture_fund;venture_capital;accelerator;crowdfunding;corporate;venture_capital;corporate_venture_fund,venture_capital</t>
  </si>
  <si>
    <t>25.95</t>
  </si>
  <si>
    <t>Subsidiary;Venture Capital;Crowdfunded;accelerator</t>
  </si>
  <si>
    <t>point of sale;analytics;predictive analytics;behavior analytics;data analytics;groceries;retail;business intelligence;hard tech;anomaly detection;in-store tech;core ai;ai applications</t>
  </si>
  <si>
    <t>Mike Barclay (Sales)</t>
  </si>
  <si>
    <t>Matthew Brazil;Joshua March-Henderson (Board Director,Founder);Daniel Inniss (Integration Engineer);Jamie Forseth (SVP of Customer Success);Jason Valdina (Director,Product Marketing);Adam Kay (SVP,Global Sales);Chris Venus (VP,Professional Services);Ido Bornstein-HaCohen (COO);Jaclyn Fu (Senior Product Marketing Manager);Stephen Folkes;Mo Mahar (Director);Matthew Brazil (COO);Iskandar Najmuddin (CTO);Michael Cadger (Board Member);Stuart Chapman (Board Member)</t>
  </si>
  <si>
    <t>Molten Ventures;Threshold Ventures;Octopus Ventures;Dawn Capital;Verint;Alliott Cole</t>
  </si>
  <si>
    <t>venture_capital;venture_capital;venture_capital;venture_capital;corporate;angel</t>
  </si>
  <si>
    <t>20.54</t>
  </si>
  <si>
    <t>22.59</t>
  </si>
  <si>
    <t>customer service;pr;crm;analytics</t>
  </si>
  <si>
    <t>Andy Bruckschloegl (Co-Founder);Jennifer Hoffman</t>
  </si>
  <si>
    <t>Andreas Bruckschlögl (Managing Director,Co-Founder);Marcus Tandler (Managing Director,Co-Founder);Niels Dörje (Co-Founder &amp; Advisory Board Member);Laura Oberhausen (Social Media,Brand Management,Social Media and Brand Management);Alexander Buchberger;Frederick Von Mallinckrodt;Marcus Tandler;Markus Grundmann (Board Observer);Stefan Unterberg;Jan Hendrik Merlin Jacob Reichenbacher (Shareholder);Niels Doerje (Director,Founder);Andy Bruckschloegl (CEO,Founder);Amelie Fee Baum;Bianca Mittrach;James Bagan;Bartosz Góralewicz;Cornelius Bauer;Tobias Höfler</t>
  </si>
  <si>
    <t>Senovo;pd ventures;Surplus Invest;Chris Hitchen;SEK Ventures;Mayflower GmbH;Octopus Ventures;Possible Ventures;Possible Ventures;Semrush;Johann-Peter Hartmann</t>
  </si>
  <si>
    <t>venture_capital;venture_capital;venture_capital;angel;venture_capital;corporate;venture_capital;venture_capital;venture_capital;corporate;angel</t>
  </si>
  <si>
    <t>25.13</t>
  </si>
  <si>
    <t>27.64</t>
  </si>
  <si>
    <t>optimization;analytics;seo;search engine optimization;digital assets</t>
  </si>
  <si>
    <t>Beverley Brown (Chief Scientific Officer);Ian Jenks (CEO,Chairman);Klaas de Boer (Board Member);Sriram Peruvemba (Director);steve denbaars (Member of the Board of Directors)</t>
  </si>
  <si>
    <t>Entrepreneurs Fund;BASF Venture Capital;European Innovation Council;Octopus Ventures;Parasol Investment Corporation;Montrose Capital Partners;BASF</t>
  </si>
  <si>
    <t>venture_capital;corporate_venture_fund;government;venture_capital;corporate;venture_capital;corporate</t>
  </si>
  <si>
    <t>41.9</t>
  </si>
  <si>
    <t>46.09</t>
  </si>
  <si>
    <t>PRIVATE PLACEMENT VC</t>
  </si>
  <si>
    <t>apr/2011</t>
  </si>
  <si>
    <t>developer tools;display panels;organic;semiconductor designers and manufacturers;hard tech;horizon europe</t>
  </si>
  <si>
    <t>Phil Zeidler;Malcolm Ferguson (Non Executive Director)</t>
  </si>
  <si>
    <t>Phil Zeidler (CEO,Co-Founder);Andy Knott (Co-Founder);Phil Zeidler (Co-Founder);James Codling (Non Executive Director)</t>
  </si>
  <si>
    <t>Octopus Ventures;Seedrs;Channel 4 Ventures;Venture Founders;Headliners;VentureFounders;Volution;VERSO Capital;Volution Ventures;Julien Machot.</t>
  </si>
  <si>
    <t>venture_capital;crowdfunding;corporate_venture_fund;crowdfunding;corporate;crowdfunding;corporate;advisor,private_equity,venture_capital;venture_capital;angel</t>
  </si>
  <si>
    <t>32.33</t>
  </si>
  <si>
    <t>35.56</t>
  </si>
  <si>
    <t>b corp;landh insurance;mga;life insurance</t>
  </si>
  <si>
    <t>James Blackham;Lloyd Purnell (Communications Manager);Lloyd Purnell;Malcolm Ferguson (Non Executive Director);Paul Morgenthaler (Board Member)</t>
  </si>
  <si>
    <t>Callum Rimmer (CTO);James Blackham (CEO,Founder);Oliver Baxter (Communications,Head of Brand,Head of Brand &amp; Communications);Todd Zino</t>
  </si>
  <si>
    <t>Salica;InMotion Ventures;JamJar Investments;Fintech Fast Forward;Insurtech Gateway;Pitch@Palace;Octopus Ventures;CommerzVentures;Katie Marrache;Direct Line Group;Paul Chiappe;Katie Marrache;Dominic Perks</t>
  </si>
  <si>
    <t>venture_capital;corporate_venture_fund;venture_capital;accelerator;venture_capital;venture_capital;venture_capital;venture_capital;angel;corporate;angel;angel;angel</t>
  </si>
  <si>
    <t>25.56</t>
  </si>
  <si>
    <t>28.12</t>
  </si>
  <si>
    <t>car insurance;pandc insurance;mga</t>
  </si>
  <si>
    <t>emma turner</t>
  </si>
  <si>
    <t>Graham Bosher (Co-Founder);James Davidson (CEO,Co-Founder);Jessie Cowie;Steve Webster (Director,Co-Founder);Joe Inglis (Co-Founder);Christoph Trost;Jessica Salisbury (Product Manager);Kat Knocker;Anna Aranda (Board Member);Steven Mulcahy;Jen Hoang</t>
  </si>
  <si>
    <t>JamJar Investments;Octopus Ventures;Nestlé;Molten Ventures;Tech Nation;Katie Marrache;Slingshot Ventures;Chris Seigal;Alliott Cole;Katie Marrache;Paul Chiappe;Mark Livingstone</t>
  </si>
  <si>
    <t>venture_capital;venture_capital;corporate;venture_capital;accelerator;angel;venture_capital;angel;angel;angel;angel;angel</t>
  </si>
  <si>
    <t>pets;techscale200;woman founder;direct-to-consumer;pet food</t>
  </si>
  <si>
    <t>Mathilde</t>
  </si>
  <si>
    <t>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t>
  </si>
  <si>
    <t>Notion Capital;Cisco Investments;Chris Mairs;Ivan Mazour;Nick Hynes;Sacha Carton;Tobin Ireland;Octopus Ventures;Firestartr;The Trade Desk;Entrepreneur First;Kreos Capital;Jos White;Chris Scollo;Pratima Aiyagari</t>
  </si>
  <si>
    <t>venture_capital;corporate_venture_fund;angel;angel;angel;angel;angel;venture_capital;venture_capital;corporate;venture_capital;venture_capital;angel;angel;angel</t>
  </si>
  <si>
    <t>15.91</t>
  </si>
  <si>
    <t>market intelligence</t>
  </si>
  <si>
    <t>James Harland;Michael Tanaka</t>
  </si>
  <si>
    <t>Rob Griffin (CEO);Correy Voo (Chairman of the Board);Michael Tanaka (CCO,Founder);Igor Nikolskiy</t>
  </si>
  <si>
    <t>Boundary Capital;Octopus Ventures;LORCA;Plug and Play;NTT DOCOMO Ventures;Cyber Runway;Paladin Capital Group;Pentech Ventures</t>
  </si>
  <si>
    <t>venture_capital;venture_capital;accelerator;venture_capital;corporate_venture_fund,venture_capital;accelerator;venture_capital;venture_capital</t>
  </si>
  <si>
    <t>Krishan Ramdoo (CEO,Founder);Anil Sethi. (Investor,Advisor);Steve Cashman (Board Member)</t>
  </si>
  <si>
    <t>Public.io;Maurice R. Ferre;Arjun Desai;Jim Breyer;Anil Sethi.;Martin Varsavsky;Carlos Gallardo;Fred Moll;Elan Katz;Manny Kadre;Imran Hakim;Myelin VC;Octopus Ventures;Nickleby Capital;Anil Sethi;Bob Davis;Dara Capital;Rezayat Investments</t>
  </si>
  <si>
    <t>venture_capital;angel;angel;angel;angel;angel;angel;angel;angel;angel;angel;venture_capital;venture_capital;family_office,private_equity,venture_capital;angel;angel;venture_capital;venture_capital</t>
  </si>
  <si>
    <t>28.18</t>
  </si>
  <si>
    <t>31</t>
  </si>
  <si>
    <t>hard tech;medical diagnostics;clinical decision support;health it</t>
  </si>
  <si>
    <t>Edward Lopez;Sonali De Rycker (Board Member)</t>
  </si>
  <si>
    <t>Julien Hammerson (CEO);Paul James (Chief Operating Officer);James Colquhoun (Chief Financial Officer);Ken Tregidgo (Business Development,Deputy CEO,Head of Strategy,Head of Strategy &amp; Business Development);Campbell Brierley (Chief Technology Officer);Kevin Lee (Founder);Ken Tregidgo (CEO);Anna Freeman (Director);Louis Wright (Director)</t>
  </si>
  <si>
    <t>Accel;The Carlyle Group;Octopus Ventures;Seligman Private Equity Select;Carlyle Cardinal Ireland - CCI;Tech Nation</t>
  </si>
  <si>
    <t>private_equity,venture_capital;private_equity;venture_capital;private_equity,venture_capital;private_equity;accelerator</t>
  </si>
  <si>
    <t>22.22</t>
  </si>
  <si>
    <t>oct/2008</t>
  </si>
  <si>
    <t>ft 1000</t>
  </si>
  <si>
    <t>Anya Doherty</t>
  </si>
  <si>
    <t>Anya Doherty (CEO,Founder)</t>
  </si>
  <si>
    <t>Ascension;Octopus Ventures;MetaPlanet;The Conduit Connect;Tech Nation;Unreasonable Group;Innovate UK;Registrar Corp</t>
  </si>
  <si>
    <t>venture_capital;venture_capital;venture_capital;private_equity,venture_capital;accelerator;corporate;government;corporate</t>
  </si>
  <si>
    <t>Alan Bourne (CEO,Founder);Shahzad Ahmed</t>
  </si>
  <si>
    <t>11.58</t>
  </si>
  <si>
    <t>12.74</t>
  </si>
  <si>
    <t>Tim Carmichael (CTO);Valentin Kostadinov;Umut Selvi (Online Acquisition Manager);Andy Shora (Software Development Engineer);Brian Spector (CEO);Michael Scott (Director,Chief Cryptographer and Director,Chief Cryptographer);Ian Peacock (CFO);Frank Boening (Marketing,VP of Sales,VP of Sales and Marketing);Robert Griffin (CEO);Grant Wyatt (COO);Michael Tanaka (CCO,Founder);Correy Voo (Chairman of the Board);Igor Nikolskiy;Rob Griffin (CEO);Michael Pasternak (Board Member);Kevin Brannigan (Director)</t>
  </si>
  <si>
    <t>Pentech Ventures;Octopus Ventures</t>
  </si>
  <si>
    <t>10.96</t>
  </si>
  <si>
    <t>12.06</t>
  </si>
  <si>
    <t>encryption;open source;cybersecurity</t>
  </si>
  <si>
    <t>Wellington Partners;Octopus Ventures;General Catalyst Partners;BaltCap;Slow Ventures;Shakil Khan;Sean Moriarty;ACF Investors;A-Grade;Tom Hulme;Sherry Coutu;Robert Linney;Peter Read;Andy Phillipps;Time Out Group;Qualcomm Ventures;Peter Read;Gi Fernando MBE</t>
  </si>
  <si>
    <t>venture_capital;venture_capital;venture_capital;private_equity,venture_capital;venture_capital;angel;angel;angel_fund,venture_capital;venture_capital;angel;angel;angel;angel;angel;corporate;corporate_venture_fund;angel;angel</t>
  </si>
  <si>
    <t>34.27</t>
  </si>
  <si>
    <t>37.7</t>
  </si>
  <si>
    <t>ticketing;startuplithuania</t>
  </si>
  <si>
    <t>Sina Khanifar (Co-Founder);Sam Westwood (Co-Founder);James Robinson (Co-Founder);Sabah Zdanowska (Senior Manager - Global Strategic Partnerships);Adrian Bridgett (Platform architect);Shirin Dehghan FREng (Chairwoman);Tanya Cashorali (President);Paritosh Desai (Board Member);Iain Murray (CTO);Charles Rutstein (Board Member);Dave Isenberg (CEO)</t>
  </si>
  <si>
    <t>Passion Capital;Qualcomm Ventures;Octopus Ventures;O'Reilly AlphaTech Ventures;Frog Capital;Comlinkdata;Tech Nation;Berkshire Partners;Richard Egli;Patrick Eggen</t>
  </si>
  <si>
    <t>venture_capital;corporate_venture_fund;venture_capital;venture_capital;private_equity,venture_capital;corporate;accelerator;private_equity;angel;angel</t>
  </si>
  <si>
    <t>analytics;telecommunications;open source;crowdsourcing;wifi;alternative data</t>
  </si>
  <si>
    <t>Jonathan Knight;Tim Bolot (CEO,Founder)</t>
  </si>
  <si>
    <t>Hugo Bongers (Board Observer)</t>
  </si>
  <si>
    <t>Olov Renberg (COO);Neil Costigan (CEO);Jorge Diez Ferreras (Senior Software Engineer);David Julitz (Senior Software Architect/Engineer);Tony Libell (Software Developer);Peder Nordström (Co-Founder)</t>
  </si>
  <si>
    <t>Conor Venture Partners;Northzone;Norrlandsfonden;Lunova;Partnerinvest Norr;PwC Accelerator;ABN AMRO;Trident Capital;Cisco Investments;Octopus Ventures;ABN AMRO Ventures;FinTech Innovation Lab;Luleå University of Technology;Plug and Play;Startup Sweden;Almi Invest;LexisNexis;Nordic Scalers;ForgePoint Capital;Almi Företagspartner;Will Gibbs;Marta Sjögren;Pratima Aiyagari</t>
  </si>
  <si>
    <t>venture_capital;venture_capital;angel_fund,venture_capital;venture_capital;venture_capital;accelerator;corporate;venture_capital;corporate_venture_fund;venture_capital;corporate_venture_fund;accelerator;university;venture_capital;accelerator;advisor,venture_capital;corporate;accelerator;venture_capital;investment fund;angel;angel;angel</t>
  </si>
  <si>
    <t>22.31</t>
  </si>
  <si>
    <t>24.54</t>
  </si>
  <si>
    <t>spinout;fraud management;cybersecurity;hard tech;fraud detection;user behavior;risk management;network security;core ai;ai applications</t>
  </si>
  <si>
    <t>Mike Harding (CFO);Jill Pringle (Chief Marketing Officer);Hau Lee;Jonathan Bennett (Co-Founder);Oliver Sloboda (Co-Founder)</t>
  </si>
  <si>
    <t>Gartner;Octopus Ventures</t>
  </si>
  <si>
    <t>31.09</t>
  </si>
  <si>
    <t>supply chain management;business development;training;analytics;market intelligence</t>
  </si>
  <si>
    <t>Martin Fincham;Rosemarie Diegnan</t>
  </si>
  <si>
    <t>David Byrne (CFO);Rosemarie Diegnan (Co-Founder,Chief Strategy,Product Officer);Jon Landau (COO);Simon Hill (CEO,Co-Founder);Eshwari Chandrashekhar (Director);John Yeomans (Director);Gabriel Eichler (Director);David Salon (Director)</t>
  </si>
  <si>
    <t>Barclays;Cambridge Angels;Fig;New Model Venture Capital;Calculus Capital;Enterprise Investment Scheme Association;SaaS Capital;Tech Nation;Octopus Ventures;Idea Drop;Richard Wilson;Ross Paul;Robin McIlvenny</t>
  </si>
  <si>
    <t>corporate;angel_fund;venture_capital;corporate;private_equity,venture_capital;corporate_venture_fund;venture_capital;accelerator;venture_capital;corporate;angel;angel;angel</t>
  </si>
  <si>
    <t>17.58</t>
  </si>
  <si>
    <t>19.34</t>
  </si>
  <si>
    <t>innovation management;human resources;woman founder;b corp;crowdsourcing</t>
  </si>
  <si>
    <t>Jon Reynolds (CEO,Co-Founder);Natalie Hargrove (Executive Assistant to CEO);Ben Medlock (Co-Founder);Tom Dixon (iOS Team Lead);Joe Braidwood (CMO);James Bromley (COO);Gareth Jones (Head of IP);Scott Weiss (VP of Design);Jon Reynolds (CEO,Founder);Richard Gibson</t>
  </si>
  <si>
    <t>Index Ventures;Accel;Microsoft;Cambridge Capital Group;Carl Uminski;Jon Craton;Nick Hynes;Octopus Ventures;Eniac Ventures;Richard Brennan;Tech Nation;Ventura Capital;University of Cambridge;Rich Wong;Carl Uminski;Daniel Mohacek</t>
  </si>
  <si>
    <t>venture_capital;private_equity,venture_capital;corporate;venture_capital;angel;angel;angel;venture_capital;venture_capital;angel;accelerator;venture_capital;university;angel;angel;angel</t>
  </si>
  <si>
    <t>19.67</t>
  </si>
  <si>
    <t>21.64</t>
  </si>
  <si>
    <t>227.27</t>
  </si>
  <si>
    <t>aug/2008</t>
  </si>
  <si>
    <t>spinout;human computer interaction;analytics;data analytics;text analytics;productivity tools;hard tech;user experience;ai applications;core ai</t>
  </si>
  <si>
    <t>Rebecca Hunt (Board Observer)</t>
  </si>
  <si>
    <t>Jeremy Hibbert-Garibaldi (CEO,Founder);Holly Richards</t>
  </si>
  <si>
    <t>Frontline Ventures;Partech;Kima Ventures;David Szekely;Mustard Seed + Partners;Start Capital;VNV Global;Octopus Ventures;Norrsken VC;Colle Capital Partners;Clay Capital;High Flyers Capital;Norrsken Foundation</t>
  </si>
  <si>
    <t>venture_capital;venture_capital;private_equity,venture_capital;angel;venture_capital;venture_capital;private_equity,venture_capital;venture_capital;venture_capital;venture_capital;venture_capital;venture_capital;non-profit</t>
  </si>
  <si>
    <t>21.17</t>
  </si>
  <si>
    <t>23.29</t>
  </si>
  <si>
    <t>food b2b;b2b online marketplace;supply chain management;industrial technology</t>
  </si>
  <si>
    <t>Conor O'Loughlin (CEO);Anthony Kelly (Co-founder &amp; Business Development Director);Finn Hegarty (CTO,Co-Founder);Jos White (Board Member,Investor);Boris Golden (Board Member);Pete Daffern (Non Executive Director);Damien Daly</t>
  </si>
  <si>
    <t>Notion Capital;Partech;Enterprise Ireland;Growing Capital;Tribal.vc;Octopus Ventures;ABC Fitness Solutions;HSBC Innovation Banking;Focus Capital Partners;Furthr VC;Conor Stanley;Jos White</t>
  </si>
  <si>
    <t>venture_capital;venture_capital;government;venture_capital;venture_capital;venture_capital;corporate;venture_capital;investment fund;venture_capital;angel;angel</t>
  </si>
  <si>
    <t>19.63</t>
  </si>
  <si>
    <t>21.59</t>
  </si>
  <si>
    <t>200</t>
  </si>
  <si>
    <t>training;retail;health and wellness;fitness;appointment;mobile enterprise;push notification</t>
  </si>
  <si>
    <t>Victoria Prew Mrics (CEO,Co-Founder);Victoria Prew (CEO,Founder);Earl Bentancourt (Board Member)</t>
  </si>
  <si>
    <t>Octopus Ventures;Ascension;D4 Ventures;Praetura Ventures</t>
  </si>
  <si>
    <t>16.46</t>
  </si>
  <si>
    <t>18.11</t>
  </si>
  <si>
    <t>woman founder;sustainable development goals;climate tech;hard tech;circular economy;b corp</t>
  </si>
  <si>
    <t>Ryan Brodie (CEO,Founder);David Adler (CTO)</t>
  </si>
  <si>
    <t>Salica;Octopus Ventures;Matt Clifford;Ryan Brodie</t>
  </si>
  <si>
    <t>Johnnie Ball (Co-Founder,Chief Data Officer);Caroline Plumb OBE (CEO,Founder);Michael Hancock (CTO)</t>
  </si>
  <si>
    <t>Octopus Ventures;Nyca Partners;Anthemis Group;Simon Murdoch;Charlie Songhurst;Royal Bank of Scotland (RBS);European Innovation Council;Unicredit EVO;OakNorth Credit Intelligence;Tech Nation;Female Innovators Lab;Banking Competition Limited;Innovate UK;Will Gibbs</t>
  </si>
  <si>
    <t>venture_capital;venture_capital;venture_capital;angel;angel;corporate;government;corporate_venture_fund;corporate;accelerator;venture_capital;venture_capital;government;angel</t>
  </si>
  <si>
    <t>14.74</t>
  </si>
  <si>
    <t>16.21</t>
  </si>
  <si>
    <t>accounting;cfo tech;woman founder;cash management;horizon europe</t>
  </si>
  <si>
    <t>United States;Wilmington</t>
  </si>
  <si>
    <t>Sebastian Isaacs (Co-Founder);George Sachs (Co-Founder);Levi Epstein (Co-Founder);Nafis Khan (Associate,Founder);Paulo André (CTO);Ines Lotfi (Consultant);Eli Shalenberg, MD;Patrick Bartley;Humza Bhatti</t>
  </si>
  <si>
    <t>Rhythm Venture Capital;Mike Gibbs;Route 66 Ventures;Hoxton Ventures;Yusuf Sherwani;Maroof Ahmed;Sarim Siddiqui;Joshua Browder;Browder Capital;Octopus Ventures;Y Combinator;Will Gibbs</t>
  </si>
  <si>
    <t>venture_capital;angel;venture_capital;venture_capital;angel;angel;angel;angel;venture_capital;venture_capital;accelerator;angel</t>
  </si>
  <si>
    <t>12.62</t>
  </si>
  <si>
    <t>13.88</t>
  </si>
  <si>
    <t>hard tech;edtech related;digital therapeutics;mental health;yc s21</t>
  </si>
  <si>
    <t>Emma Gonnella</t>
  </si>
  <si>
    <t>Felix Lobkowicz (Co-Founder,COO);Abid Ismail (CFO);Charles Digby-Smith;Raoul Bostrom (Director of Product Management);James Sturrock (CEO);Wouter Vorstman;Cheryl Calverley (Chief Executive);Nick Pendle (CMO);Moritz Braatz;Moritz Braatz;Masood Choudhary (Board Member)</t>
  </si>
  <si>
    <t>DN Capital;FundersGuild;Jose Marin;Channel 4;Woodford Investment Management;FJ Labs;Octopus Ventures;Channel 4 Ventures;Benson for Beds;Channel 4</t>
  </si>
  <si>
    <t>venture_capital;venture_capital;angel;corporate;venture_capital;venture_capital;venture_capital;corporate_venture_fund;corporate;corporate</t>
  </si>
  <si>
    <t>23.4</t>
  </si>
  <si>
    <t>25.74</t>
  </si>
  <si>
    <t>furniture;luxury;direct-to-consumer;sleeping</t>
  </si>
  <si>
    <t>Mike Blackadder (Co-Founder,Chief Customer Officer);Steve Borthwick (CTO);Andrew Yates (CEO,Co-Founder)</t>
  </si>
  <si>
    <t>Kreos Capital;Columbia Lake Partners;Octopus Ventures;William Tunstall-Pedoe;Notion Capital;Shawbrook;FullCircl</t>
  </si>
  <si>
    <t>venture_capital;venture_capital;venture_capital;angel;venture_capital;corporate;corporate</t>
  </si>
  <si>
    <t>9.67</t>
  </si>
  <si>
    <t>10.64</t>
  </si>
  <si>
    <t>crm;analytics;ticketing;business intelligence;hard tech;market intelligence;risk management;user behavior</t>
  </si>
  <si>
    <t>Állást keresek</t>
  </si>
  <si>
    <t>Phil Makinson;Justin Peters (CEO);Justis Peters;Justin Peters</t>
  </si>
  <si>
    <t>Ed Wray;Simon Nixon;Pentland Brands;Samos Investments;Octopus Ventures;Redbus;Avin Rabheru</t>
  </si>
  <si>
    <t>angel;angel;corporate;venture_capital;venture_capital;venture_capital;angel</t>
  </si>
  <si>
    <t>8.26</t>
  </si>
  <si>
    <t>price comparison;travel &amp; tourism;travel;comparison;ride-hailing;micromobility</t>
  </si>
  <si>
    <t>John Showell;Zihao Xu (Non Executive Director)</t>
  </si>
  <si>
    <t>Matthew Hodgson (CEO,Founder)</t>
  </si>
  <si>
    <t>JP Morgan;CommerzVentures;Octopus Ventures;JPMorgan Chase &amp; Co</t>
  </si>
  <si>
    <t>corporate;venture_capital;venture_capital;corporate</t>
  </si>
  <si>
    <t>13.2</t>
  </si>
  <si>
    <t>analytics;space tech;esa bass;trading;hard tech;space tech for finance;space downstream;esa;esa sme</t>
  </si>
  <si>
    <t>Edmund Farrar</t>
  </si>
  <si>
    <t>John Lee Allen;Jameel Muzaffar (Founder);Dhiraj Dhij Sharma;George Leidig (Co-Founder);Edmund Farrar (CEO,Founder);Travis Parkinson (Advisor)</t>
  </si>
  <si>
    <t>Bethnal Green Ventures (BGV);RYSE Asset Management;Acequia Capital;West Midlands Academic Health Science Network;Calm/Storm Ventures;Simon Franks;Errol Damelin;Alex Stephany;Ian Hogarth;Y Combinator;Octopus Ventures;Goodwater Capital;Matt Robinson;Thomas D.</t>
  </si>
  <si>
    <t>venture_capital;investment fund;venture_capital;venture_capital;venture_capital;angel;angel;angel;angel;accelerator;venture_capital;venture_capital;angel;angel</t>
  </si>
  <si>
    <t>4.01</t>
  </si>
  <si>
    <t>4.41</t>
  </si>
  <si>
    <t>sustainable development goals;hard tech;digital therapeutics;digital care;yc w22</t>
  </si>
  <si>
    <t>Phil Hollett (CEO);Chris Brookes;Simon Banks (Founder &amp; Group Managing Director)</t>
  </si>
  <si>
    <t>Octopus Ventures;Bowmark Capital;ECI Partners</t>
  </si>
  <si>
    <t>mar/2009</t>
  </si>
  <si>
    <t>Private Equity;Subsidiary;Venture Capital</t>
  </si>
  <si>
    <t>United Kingdom;Salisbury</t>
  </si>
  <si>
    <t>Akriti Dokania (Board Member)</t>
  </si>
  <si>
    <t>Chris Walch (CEO,Co-Founder,COO);Tom Gruber (Head of Design,Founder);Carl Dalby;Ian Drew (Co-Founder,Chairman);Philip Sheppard (Founder)</t>
  </si>
  <si>
    <t>Octopus Ventures;MetaPlanet;IDEO;4-Good Ventures;Warner Music Group</t>
  </si>
  <si>
    <t>venture_capital;venture_capital;corporate;venture_capital;corporate</t>
  </si>
  <si>
    <t>14.52</t>
  </si>
  <si>
    <t>genai applications;woman founder;generative ai;core ai</t>
  </si>
  <si>
    <t>Scott Grimes (CEO,Co-Founder)</t>
  </si>
  <si>
    <t>500 Global;Clocktower Technology Ventures;Right Side Capital Management;Social Leverage;Wavemaker Partners;Techstars;Octopus Ventures;Experian Ventures;Cherry Tree Investments;Dig Ventures;Mucker Capital;Unlock Venture Partners;Esas Ventures;Atland Ventures;Dig Ventures;Sanabil 500 MENA Seed Accelerator</t>
  </si>
  <si>
    <t>venture_capital;venture_capital;venture_capital;venture_capital;venture_capital;accelerator;venture_capital;corporate_venture_fund;private_equity,venture_capital;corporate;venture_capital;venture_capital;corporate_venture_fund,venture_capital;venture_capital;family_office;accelerator</t>
  </si>
  <si>
    <t>16.91</t>
  </si>
  <si>
    <t>18.6</t>
  </si>
  <si>
    <t>11.45</t>
  </si>
  <si>
    <t>personal finance</t>
  </si>
  <si>
    <t>Scott Fryer (Director)</t>
  </si>
  <si>
    <t>Campbell Soup Company;Octopus Ventures;Prolog Ventures;Simon Equity Partners;L Catterton</t>
  </si>
  <si>
    <t>corporate;venture_capital;venture_capital;private_equity,venture_capital;private_equity,venture_capital</t>
  </si>
  <si>
    <t>226.36</t>
  </si>
  <si>
    <t>David Newman (Co-Founder)</t>
  </si>
  <si>
    <t>Gareth Lewis (Chief Executive);Gareth Morgan (CRO);Andy Samuel (CTO);Edward Keelan (Non Executive Director)</t>
  </si>
  <si>
    <t>Startupbootcamp;Development Bank of Wales;Maven Capital Partners;Rainmaking;Octopus Ventures;Plug and Play;Tech Nation;Neo Ecotech</t>
  </si>
  <si>
    <t>accelerator;venture_capital;private_equity;venture_capital;venture_capital;venture_capital;accelerator;venture_capital</t>
  </si>
  <si>
    <t>13.99</t>
  </si>
  <si>
    <t>15.39</t>
  </si>
  <si>
    <t>7.55</t>
  </si>
  <si>
    <t>wealth management;governance;crm</t>
  </si>
  <si>
    <t>Oli Ashness;James Davies (Operations Manager,Marketing,Marketing and Operations Manager);Halvor Knoph (Co-Founder,COO);Adrian Lloyd (Director);Dragos Roua;Adrian Lloyd (Director);Sam Tierney (Director,Founder);Ross Pyres (CTO)</t>
  </si>
  <si>
    <t>Episode 1 Ventures;Crowdcube;Maxfield Capital;500 Global;Wild Blue Cohort;Nestlé;Octopus Ventures;Sanabil 500 MENA Seed Accelerator;Alex Lazarev</t>
  </si>
  <si>
    <t>venture_capital;crowdfunding;venture_capital;venture_capital;venture_capital;corporate;venture_capital;accelerator;angel</t>
  </si>
  <si>
    <t>cooking;recipes;groceries;consumer goods;meal kits;direct-to-consumer;food processing</t>
  </si>
  <si>
    <t>Angelica Krauss</t>
  </si>
  <si>
    <t>Mouro Capital;QED Investors;Counterpart Ventures;Octopus Ventures;Jeremy Burton</t>
  </si>
  <si>
    <t>corporate_venture_fund;venture_capital;venture_capital;venture_capital;angel</t>
  </si>
  <si>
    <t>35.55</t>
  </si>
  <si>
    <t>39.11</t>
  </si>
  <si>
    <t>Adam</t>
  </si>
  <si>
    <t>Adam Price;Shan Drummond (Board Observer);Matt Cooper (Non Executive Director);Neasa Mcnulty (Director);Adam Price (Founder)</t>
  </si>
  <si>
    <t>DN Capital;Samos Investments;Doug Monro;Octopus Ventures;Fintel;Sammy Sammy</t>
  </si>
  <si>
    <t>venture_capital;venture_capital;angel;venture_capital;corporate;angel</t>
  </si>
  <si>
    <t>financial advisor;accounting;financial advisory</t>
  </si>
  <si>
    <t>Anastasia Sagaidachna (Board Member)</t>
  </si>
  <si>
    <t>Business Growth Fund;Octopus Ventures;Williams Advanced Engineering;Science Creates Ventures;Silicon Roundabout Ventures;Intel Ignite;Silicon Catalyst;SCVC</t>
  </si>
  <si>
    <t>private_equity,venture_capital;venture_capital;corporate;accelerator;venture_capital;accelerator;accelerator;venture_capital</t>
  </si>
  <si>
    <t>future of computing;data centers;chips and processors;semiconductor designers and manufacturers;hard tech</t>
  </si>
  <si>
    <t>Barak Berkowitz (CEO);Laura James (Head of Knowledge);Nick Franklin</t>
  </si>
  <si>
    <t>Amazon;Octopus Ventures</t>
  </si>
  <si>
    <t>3.12</t>
  </si>
  <si>
    <t>3.43</t>
  </si>
  <si>
    <t>deal comparison;knowledge management;ai applications;core ai</t>
  </si>
  <si>
    <t>Hywel Carver (CTO,Co-Founder);Maris Liigmann (Operations Manager,Senior Finance,Senior Finance &amp; Operations Manager);Hayley Elias (Head of Business Development);Oscar Webb (Global Customer Success Manager);Lucy Stonehill (CEO,Co-Founder);Dave Millican;Stephen Mayall (Director)</t>
  </si>
  <si>
    <t>Fresco Capital;Deborah Quazzo;Octopus Ventures;MassChallenge;Downing Ventures;London Co-Investment Fund;Jonathan Goodwin;Downing;Firestartr;Tech Nation;Itxaso del Palacio;Seedcamp</t>
  </si>
  <si>
    <t>venture_capital;angel;venture_capital;accelerator;venture_capital;venture_capital;angel;corporate;venture_capital;accelerator;angel;venture_capital</t>
  </si>
  <si>
    <t>document management;analytics</t>
  </si>
  <si>
    <t>Octopus Ventures;Vanneck Investments;Geovation</t>
  </si>
  <si>
    <t>regenerative agriculture;sustainable development goals;biodiversity;climate tech;hard tech</t>
  </si>
  <si>
    <t>Sakthy Selvakumaran</t>
  </si>
  <si>
    <t>Sakthy Selvakumaran (CEO,Founder);Stephen Beaven (CTO);Niv Magen (CTO,Co-Founder)</t>
  </si>
  <si>
    <t>Entrepreneur First;University of Cambridge;Syndicate Room;Deeptech Labs;Cambridge Enterprise;Parkwalk Advisors;Octopus Ventures;University of Bristol Enterprise Fund;Tech Nation;Triple Point Ventures</t>
  </si>
  <si>
    <t>venture_capital;university;corporate;accelerator;corporate_venture_fund,venture_capital;private_equity,venture_capital;venture_capital;venture_capital;accelerator;venture_capital</t>
  </si>
  <si>
    <t>5.24</t>
  </si>
  <si>
    <t>5.76</t>
  </si>
  <si>
    <t>2.6</t>
  </si>
  <si>
    <t>spinout;woman founder;construction tech;industrial technology;digital twin;space tech;space downstream;ai applications;core ai</t>
  </si>
  <si>
    <t>Ken Roberts t (CEO,Co-Founder);Ken Roberts (CEO,Founder);Robert Swann (Founder);Ian Lane (Non Executive Director)</t>
  </si>
  <si>
    <t>Cambridge Innovation Capital;Cambridge Enterprise;Octopus Ventures;CEDAR Audio;University of Cambridge;University of Bristol Enterprise Fund;Parkwalk Advisors;Innovate UK;Zoe Chambers</t>
  </si>
  <si>
    <t>venture_capital;corporate_venture_fund,venture_capital;venture_capital;corporate;university;venture_capital;private_equity,venture_capital;government;angel</t>
  </si>
  <si>
    <t>12.24</t>
  </si>
  <si>
    <t>13.46</t>
  </si>
  <si>
    <t>spinout;hard tech;speech recognition;metaverse;sourcing;ai applications;core ai</t>
  </si>
  <si>
    <t>Brian Buggy (VP Product);Jon Craton (Co-Founder);Nick East (CEO,Co-Founder);Dave Ettle (CTO,Co-Founder);Andy Burton (Non Executive Director)</t>
  </si>
  <si>
    <t>Jon Craton;Octopus Ventures;Richard Brennan;NCR Corporation</t>
  </si>
  <si>
    <t>angel;venture_capital;angel;corporate</t>
  </si>
  <si>
    <t>13.39</t>
  </si>
  <si>
    <t>14.73</t>
  </si>
  <si>
    <t>cloud services;cloud storage;developer tools;sme;point of sale;retail</t>
  </si>
  <si>
    <t>Ilia Zelenkin</t>
  </si>
  <si>
    <t>Ilia Zelenkin (Co-Founder)</t>
  </si>
  <si>
    <t>Smok Ventures;Berkeley SkyDeck Fund;Berkeley SkyDeck;Octopus Ventures;Shilling VC</t>
  </si>
  <si>
    <t>venture_capital;venture_capital;accelerator;venture_capital;venture_capital</t>
  </si>
  <si>
    <t>0.75</t>
  </si>
  <si>
    <t>no-code and low-code software;project management;mlops;productivity tools;hard tech;core ai;startup estonia</t>
  </si>
  <si>
    <t>Matt Warren (CEO,Founder);Daniel Vartanov (CTO);Matthew Warren (CEO);Daniel Vartnov (CTO);Jean-Christophe Taunay-Bucalo (Chief Revenue Officer);Greg Healey (Non Executive Director);Michael Beck (Business Development Manager)</t>
  </si>
  <si>
    <t>Seedrs;Octopus Ventures;Amazon;Tech Nation;Octopus Investments;Felíx Schaal;Felíx Schaal</t>
  </si>
  <si>
    <t>crowdfunding;venture_capital;corporate;accelerator;venture_capital;angel;angel</t>
  </si>
  <si>
    <t>order management;inventory management;point of sale;multi-channel;accounting;retail;supply chain management;industrial technology</t>
  </si>
  <si>
    <t>Cameron Frayling (Co-Founder);Caroline Brown;Cameron Frayling (Co-Founder)</t>
  </si>
  <si>
    <t>Octopus Ventures;Pale Blue Dot;AENU;The Clearing Ventures</t>
  </si>
  <si>
    <t>venture_capital;venture_capital;family_office,venture_capital;venture_capital</t>
  </si>
  <si>
    <t>biodiversity;biodiversity tracking;sustainable development goals;climate tech;hard tech;sustainability measurement;nature fintech;climate adaptation</t>
  </si>
  <si>
    <t>Rod Aaron Gammons</t>
  </si>
  <si>
    <t>Rod Aaron Gammons;Uthishtan Ranjan (Non Executive Director);Rod Gammons (Founder);Helen Gammons (Director,COO,Founder)</t>
  </si>
  <si>
    <t>Octopus Ventures;Innovate UK</t>
  </si>
  <si>
    <t>6.38</t>
  </si>
  <si>
    <t>woman founder;hard tech</t>
  </si>
  <si>
    <t>Jon Beer (CTO,Co-Founder);Charles Thiede (CEO,Co-Founder);Karl Freeman (Senior Software Developer);Ian Perry</t>
  </si>
  <si>
    <t>Summit Partners;Boston Consulting Group;Sven Fund;Octopus Ventures;Neil Morgan</t>
  </si>
  <si>
    <t>private_equity,venture_capital;corporate;angel;venture_capital;angel</t>
  </si>
  <si>
    <t>publishing;peer-to-peer;community management;product development;content management;user experience;lifelong and consumer learning;community learning</t>
  </si>
  <si>
    <t>Louise Rix (Founder)</t>
  </si>
  <si>
    <t>Tess Cosad (CEO,Co-Founder);David O’Rourke (Co-Founder,COO);Davide Barberis Canonico (Founder);George Thomas (CPO,Founder)</t>
  </si>
  <si>
    <t>Calm/Storm Ventures;QVentures;Innovate UK;Angel Academe;Katie Marrache;Forward Partners;Octopus Ventures;JamJar Investments;Pioneer Group;Unrest</t>
  </si>
  <si>
    <t>venture_capital;family_office,venture_capital;government;angel_fund;angel;venture_capital;venture_capital;venture_capital;venture_capital;accelerator</t>
  </si>
  <si>
    <t>woman founder;reproductive health;sustainable development goals;hard tech;femtech;testing;fertility;tech for patients;digital care;digital therapeutics</t>
  </si>
  <si>
    <t>Gunter Boutsen;Patrick Van Deven (Chairman of the Board)</t>
  </si>
  <si>
    <t>Fortino Capital Partners;Octopus Ventures;PMV;BNP Paribas Fortis</t>
  </si>
  <si>
    <t>private_equity,venture_capital;venture_capital;venture_capital;private_equity,venture_capital</t>
  </si>
  <si>
    <t>19.73</t>
  </si>
  <si>
    <t>21.7</t>
  </si>
  <si>
    <t>15.1</t>
  </si>
  <si>
    <t>FREDDIE BLACKETT (CEO,Founder);William Gibbs (Board Member)</t>
  </si>
  <si>
    <t>Franky Athill (Director);Hussain AlMeraj;Archie Wood;Mark Owens (CFO);William Robertson (Board Member)</t>
  </si>
  <si>
    <t>Crowdcube;Forward Partners;Octopus Ventures;Tech Nation;Matt Halsey;Joe Simms;Will Gibbs</t>
  </si>
  <si>
    <t>crowdfunding;venture_capital;venture_capital;accelerator;angel;angel;angel</t>
  </si>
  <si>
    <t>10.89</t>
  </si>
  <si>
    <t>Kate McLaughlin (CEO,Co-Founder);Richard Fearn (Board Member,Investor);Kate Mclaughlin (CEO,Founder)</t>
  </si>
  <si>
    <t>Andy Phillipps;Octopus Ventures;AllBright;Henrik Kraft;Richard Fearn;Entertainment Partners;Ricardo Schäfer</t>
  </si>
  <si>
    <t>angel;venture_capital;venture_capital;angel;angel;venture_capital;angel</t>
  </si>
  <si>
    <t>woman founder;film production</t>
  </si>
  <si>
    <t>Adrian McDonald</t>
  </si>
  <si>
    <t>Kerstin Cooley (Board Member);Peter Carlsson (Board Member);Richard Sörensson (Co-Founder,Head of Innovation);Viktor Nord (Co-Founder,Advisory Board member);Adam Gordon (Board Member,Investor);Adam Gordon (Board Member,Investor)</t>
  </si>
  <si>
    <t>Brightly Ventures;Spintop Ventures;Octopus Ventures;Adam Gordon;Adam Gordon</t>
  </si>
  <si>
    <t>recruitment marketing;open source;omni-channel software;talent acquisition;social platform</t>
  </si>
  <si>
    <t>Thomas Brochier (CEO);Mark Wood (CTO)</t>
  </si>
  <si>
    <t>Octopus Ventures;Episode 1 Ventures;Essilor</t>
  </si>
  <si>
    <t>venture_capital;venture_capital;corporate</t>
  </si>
  <si>
    <t>contact lenses;luxury;testing;eyewear;direct-to-consumer</t>
  </si>
  <si>
    <t>First Minute Capital;Kima Ventures;Kleiner Perkins;Seedcamp;Octopus Ventures;Digital Currency Group;Coinbase;Digital Currency Group;firstminute;Sam Endacott</t>
  </si>
  <si>
    <t>venture_capital;private_equity,venture_capital;venture_capital;venture_capital;venture_capital;corporate;corporate;corporate_venture_fund;angel;angel</t>
  </si>
  <si>
    <t>6.33</t>
  </si>
  <si>
    <t>6.96</t>
  </si>
  <si>
    <t>bitcoin;crypto exchange;analytics;capital market;hard tech;cefi;crypto and web3</t>
  </si>
  <si>
    <t>Uthishtan Ranjan (Non Executive Director);Giles Ellwood (CEO,Founder)</t>
  </si>
  <si>
    <t>Arti Khanna (Co-Founder);Kapil Singhal (CEO,Co-Founder);Kapil Singhal (CEO,Co-Founder);K R Chandrasekar (KRC) (Executive Vice President);Chris Burke;Doreen Lorenzo (Board Member);Mala Morris;Chris Burke;Csilla Kohalmi-Monfils (Board Member)</t>
  </si>
  <si>
    <t>ENGIE New Ventures;EDP Ventures;EDP Starter;Boundary Holding;Kulpreet Singh;Rajat K.;Octopus Ventures</t>
  </si>
  <si>
    <t>corporate_venture_fund;corporate_venture_fund,venture_capital;accelerator;venture_capital;angel;angel;venture_capital</t>
  </si>
  <si>
    <t>woman founder;ai applications;core ai</t>
  </si>
  <si>
    <t>Malcolm Ferguson (Board Observer)</t>
  </si>
  <si>
    <t>Simon Goodyear (CEO,President,Founder);Mark Keene (CTO);Alan Wallace;Kevin D'Silva (Board Member);Roderick Wilson (CTO);Patrick Clark (Business Development Manager)</t>
  </si>
  <si>
    <t>C5 Capital;C5 Partners;Octopus Ventures;Defence and Security Accelerator;Minerva Business Angel Network</t>
  </si>
  <si>
    <t>venture_capital;corporate;venture_capital;accelerator;angel_fund</t>
  </si>
  <si>
    <t>0.49</t>
  </si>
  <si>
    <t>Octopus Ventures;Counterview Capital;Rockman Law</t>
  </si>
  <si>
    <t>mlops;ai model training and development;core ai</t>
  </si>
  <si>
    <t>Andre Pinho;Pedro Marchante;Andreas Schwarzenbrunner (Board Observer)</t>
  </si>
  <si>
    <t>André Pinho (CTO);Niall Riddell (CEO,Founder)</t>
  </si>
  <si>
    <t>Tech Nation;Speedinvest;Seedcamp;Innovate UK;Connected Places Catapult;Octopus Ventures;Geovation;Will Neale;Serge Chiaramonte</t>
  </si>
  <si>
    <t>accelerator;venture_capital;venture_capital;government;accelerator;venture_capital;accelerator;angel;angel</t>
  </si>
  <si>
    <t>0.19</t>
  </si>
  <si>
    <t>car charging;ev charging;sustainable development goals;ev charging software;climate tech;electric mobility;hard tech;ev fleet management;ev charging roaming;fleet management</t>
  </si>
  <si>
    <t>Ana Martins De Carvalho (CTO,Co-Founder);Megan Bingham-Walker (CEO,Co-Founder);Anthony Stevens (Board Member)</t>
  </si>
  <si>
    <t>InsurTech Hub Munich;Octopus Ventures;UNIQA Ventures;Chris Adelsbach;Tenity;Evelyn Bourke;Andrew Rear;Richard Turner;Tech Nation;Google for Startups Accelerator;InsurTech Fund;Syndicate Room;Start Ventures;Lisa Pallweber</t>
  </si>
  <si>
    <t>accelerator;venture_capital;corporate_venture_fund,venture_capital;angel;accelerator;angel;angel;angel;accelerator;accelerator;investment fund;corporate;venture_capital;angel</t>
  </si>
  <si>
    <t>pandc insurance;e-logistics;woman founder;product insurance;embedded finance;logistics;embedded insurance;ecommerce logistics</t>
  </si>
  <si>
    <t>Joel T. Jordan (CEO);Dave Comeau (CTO);Rory Bernard (Chairman/Operations/Investor);Steve Lewis (Non-Executive Director);Doug Mckenzie (Senior Developer);Adam Bloom (USA Sales);Tomas Vasso (Web Application Developer);Mike Falis (US Account Manager);Fraser Davidson (Non-Executive Director);Edward Keelan (Non Executive Director);Edward Rudd (Non Executive Director);Joel T Jordan (President,Founder);David Comeau (CTO);Rory Bernard (CEO)</t>
  </si>
  <si>
    <t>Brad Kotansky;Octopus Ventures;Juno Capital</t>
  </si>
  <si>
    <t>angel;venture_capital;venture_capital</t>
  </si>
  <si>
    <t>6.55</t>
  </si>
  <si>
    <t>7.21</t>
  </si>
  <si>
    <t>5.27</t>
  </si>
  <si>
    <t>Claudia Smith (Co-Founder,COO);Russell Smithh (CEO,Co-Founder);Edward Keelan (Non Executive Director);Phil Zeidler</t>
  </si>
  <si>
    <t>Octopus Ventures;Tribe Global Ventures;Icehouse Ventures</t>
  </si>
  <si>
    <t>Ryan Regan (Co-Founder);Matt Henderson;Jurgen Van Gael (Data Science Director);Kate O'Neill (CFO)</t>
  </si>
  <si>
    <t>Google;Alex Chesterman;Octopus Ventures</t>
  </si>
  <si>
    <t>corporate;angel;venture_capital</t>
  </si>
  <si>
    <t>merchant tools;order management;analytics;supply chain management;retail;hard tech</t>
  </si>
  <si>
    <t>Ade Bamigboye (CTO);Tony Burton (Company Secretary);Mark Lee (Commercial Director);Mark A. Lee (Commercial Director);John McEwan (Technical Director);Kevin Meagher (CEO);David Perez (CEO);Anthony Collinson (Board Observer)</t>
  </si>
  <si>
    <t>London Business Angels;YFM Equity Partners;Octopus Ventures;Innovate UK</t>
  </si>
  <si>
    <t>venture_capital;private_equity;venture_capital;government</t>
  </si>
  <si>
    <t>12.67</t>
  </si>
  <si>
    <t>jul/2006</t>
  </si>
  <si>
    <t>risk management</t>
  </si>
  <si>
    <t>Ibrahim Sal (Director,Co-Founder,Founder);Ian Clowes (Founder)</t>
  </si>
  <si>
    <t>Solano Partners;TX Ventures;Octopus Ventures</t>
  </si>
  <si>
    <t>Tom Beckenham (CEO,Founder)</t>
  </si>
  <si>
    <t>Octopus Ventures;Connect Ventures;Village Global;Portman Wills;Peter Briffett;Weavr</t>
  </si>
  <si>
    <t>venture_capital;venture_capital;venture_capital;angel;angel;corporate</t>
  </si>
  <si>
    <t>5.69</t>
  </si>
  <si>
    <t>6.26</t>
  </si>
  <si>
    <t>Rob Bishop (CEO,Founder);Zehan Wang;Ferenc Huszar (Principal Research Scientist)</t>
  </si>
  <si>
    <t>X.;Balderton Capital;Entrepreneur First;Octopus Ventures;7percent Ventures;Alliott Cole;Ambarish Mitra;Harry Briggs</t>
  </si>
  <si>
    <t>corporate;venture_capital;venture_capital;venture_capital;angel_fund,venture_capital;angel;angel;angel</t>
  </si>
  <si>
    <t>3.93</t>
  </si>
  <si>
    <t>4.32</t>
  </si>
  <si>
    <t>process technologies;analytics;hard tech;publishing;visualization</t>
  </si>
  <si>
    <t>Davide Bodini (CEO,Co-Founder);Vito Lomele (Co-Founder);Matteo Gambera (Co-Founder)</t>
  </si>
  <si>
    <t>Eden Ventures;Club degli Investitori;United Ventures;Octopus Ventures</t>
  </si>
  <si>
    <t>venture_capital;angel_fund,venture_capital;venture_capital;venture_capital</t>
  </si>
  <si>
    <t>Donald Stuart (Board Member)</t>
  </si>
  <si>
    <t>Kevin Jauncey (Commercial Director);John Quinn (Investment Director);Roy Moëd (CEO);Hrishikesh Puranik (Director,Founder)</t>
  </si>
  <si>
    <t>Third Act Ventures;Octopus Ventures;Roy Moëd;Yvette Conn</t>
  </si>
  <si>
    <t>Ashley Staines</t>
  </si>
  <si>
    <t>Kedar Kasarekar (Co-Founder)</t>
  </si>
  <si>
    <t>Octopus Ventures;Antler;Anne-Marie Huby;John Huysmans;CivTech Scotland;Thomas Jones;Thomas Jones</t>
  </si>
  <si>
    <t>venture_capital;venture_capital;angel;angel;accelerator;angel;angel</t>
  </si>
  <si>
    <t>Daniel Sozonov (CEO,Founder)</t>
  </si>
  <si>
    <t>Rory Popert (Co-Founder)</t>
  </si>
  <si>
    <t>Passion Capital;Octopus Ventures;Episode 1 Ventures;KQ Labs;PharmStars;Christopher Smith</t>
  </si>
  <si>
    <t>venture_capital;venture_capital;venture_capital;investment fund;accelerator;angel</t>
  </si>
  <si>
    <t>1.08</t>
  </si>
  <si>
    <t>1.19</t>
  </si>
  <si>
    <t>techbio;genomics;drug development;data provider;biotech and pharma;techbio drug discovery;hard tech;ai applications;core ai;digital pharma;biotechnology;ai drug discovery</t>
  </si>
  <si>
    <t>Alex Hoye (CEO,Co-Founder)</t>
  </si>
  <si>
    <t>Alex Hoye;Dave Morin;Sean Park;Octopus Ventures</t>
  </si>
  <si>
    <t>angel;angel;angel;venture_capital</t>
  </si>
  <si>
    <t>handmade</t>
  </si>
  <si>
    <t>Patrick Johnson (CEO);Julia Smith. (PR);Glen Calvert (Founder);Nick Suckley (COO)</t>
  </si>
  <si>
    <t>BOOST&amp;Co;ACF Investors;Octopus Ventures;Azerion</t>
  </si>
  <si>
    <t>investment fund;angel_fund,venture_capital;venture_capital;corporate</t>
  </si>
  <si>
    <t>Secfix Team</t>
  </si>
  <si>
    <t>Octopus Ventures;Neosfer</t>
  </si>
  <si>
    <t>Zihao Xu (Non Executive Director)</t>
  </si>
  <si>
    <t>Alistair Cotton (Co-Founder);Canay Özel (CTO,Co-Founder);Koray A. (Co-Founder);Amar Kotak;Daniel Cronin (Co-Founder)</t>
  </si>
  <si>
    <t>SuperSeed;Octopus Ventures;500 Global;Superseed Ventures;Chris Adelsbach;Srin Madipalli;Jon Edirmanasinghe</t>
  </si>
  <si>
    <t>venture_capital;venture_capital;venture_capital;corporate_venture_fund;angel;angel;angel</t>
  </si>
  <si>
    <t>api</t>
  </si>
  <si>
    <t>Javier Cores;Christopher Badaoui</t>
  </si>
  <si>
    <t>Christopher El Badaoui (CEO,Co-Founder);Joshua Armistead (Co-Founder,COO);Araxie Boyadjian (Co-Founder);Megan Groves (Advisor)</t>
  </si>
  <si>
    <t>Bethnal Green Ventures (BGV);Techstars;Octopus Ventures;Calm/Storm Ventures;Soho Ventures;Globivest;JVH Ventures</t>
  </si>
  <si>
    <t>venture_capital;accelerator;venture_capital;venture_capital;venture_capital;venture_capital;venture_capital</t>
  </si>
  <si>
    <t>woman founder;sustainable development goals;mental health;hard tech;sextech;digital care</t>
  </si>
  <si>
    <t>Bruce Fink (Co-Founder);Charles Parry-Okeden (CEO,Co-Founder,Founder);Bruce Fink (Co-Founder)</t>
  </si>
  <si>
    <t>Marc Strotmann (Creative Director)</t>
  </si>
  <si>
    <t>To Kim (Principal,Operations,Infrastructure,Operations and Infrastructure);Anne Hunt (Principal,Engineering);Gam Dias (Principal,Products);Simon Handley (Principal,Chief Scientist)</t>
  </si>
  <si>
    <t>Private Equity</t>
  </si>
  <si>
    <t>Dream Weavers Society (Creative Director);Lei Sorvisto (CMO);Patrick Johnson (CEO);Glen Calvert (Founder);Nick Suckley (COO);Pravin Paratey (CTO,Founder)</t>
  </si>
  <si>
    <t>Karnika Yashwant (Co-Founder);Mitch Rankin (Co-Founder);Amalia Irena (Advisor);Billy Weir (CTO)</t>
  </si>
  <si>
    <t>ZBS CAPITAL;Bitcoin.com;Crypto Valley Venture Capital (CV VC);AU21 Capital;X21 Digital;Global Digital Assets;MEXC Global;Magnus Capital;MarketAcross;Basics Capital;CRT Capital Group;Polygon Studios;Master Ventures;BlackDragon;Lotus Capital;NFT Technologies;Darkpool Ventures;International Blockchain Consulting;Tokenova;Stakez Capital;Marathon Capital;Utopian Capital;Oracles Investment Group;Cuan Ventures;Polygon Syndicate;Ardura Capital;Polygon;Octopus Ventures;Oriole Ventures;CRT Labs;Gda;Charged Ventures</t>
  </si>
  <si>
    <t>venture_capital;corporate;accelerator;venture_capital;investment fund;corporate;venture_capital;investment fund;corporate;venture_capital;advisor;corporate;venture_capital;venture_capital;corporate;corporate;venture_capital;corporate;venture_capital;venture_capital;investment fund;investment fund;corporate;venture_capital;venture_capital;venture_capital;corporate;venture_capital;venture_capital;venture_capital;corporate;accelerator</t>
  </si>
  <si>
    <t>1.25</t>
  </si>
  <si>
    <t>hard tech;web 3.0</t>
  </si>
  <si>
    <t>Zihao Xu (Board Observer);Kebbie Sebastian;Sweta An;Jay</t>
  </si>
  <si>
    <t>Octopus Ventures;#Hashed;Coinbase Ventures;Alameda Research;Ethereal Ventures;Franco Danesi;Eduardo Ronzano</t>
  </si>
  <si>
    <t>venture_capital;venture_capital;corporate_venture_fund;private_equity,venture_capital;venture_capital;angel;angel</t>
  </si>
  <si>
    <t>developer tools;crypto platforms &amp; developer tools;hard tech</t>
  </si>
  <si>
    <t>Ying Tan (Managing Director,Co-Founder)</t>
  </si>
  <si>
    <t>Amish Patel;Björn Woltermann;James Bromley;Bjoern E. Woltermann (CEO,Founder)</t>
  </si>
  <si>
    <t>Ed Barrow</t>
  </si>
  <si>
    <t>Bud Rosenthal (CEO);Miles DePaul (Co-Founder);Chris DePaul (Co-Founder);Charlie Cowley</t>
  </si>
  <si>
    <t>E-Merge;FundersClub;Hack VC;Healthy Ventures;KEC Ventures;Launchpad Digital Health;Rogue Venture Partners;Waterline Ventures;Octopus Ventures;London Co-Investment Fund;Cantos Ventures;Antler</t>
  </si>
  <si>
    <t>venture_capital;venture_capital;venture_capital;venture_capital;venture_capital;venture_capital;venture_capital;venture_capital;venture_capital;venture_capital;venture_capital;venture_capital</t>
  </si>
  <si>
    <t>2.7</t>
  </si>
  <si>
    <t>gardening;pay per result;plant-based;alternative protein;climate tech;sustainable development goals</t>
  </si>
  <si>
    <t>Libby Morrison;Jonathan Huntley (Co-founder &amp; Technical Director)</t>
  </si>
  <si>
    <t>London Business Angels;Octopus Ventures;Newable Private Investing;Loughborough University</t>
  </si>
  <si>
    <t>venture_capital;venture_capital;venture_capital;university</t>
  </si>
  <si>
    <t>jan/2002</t>
  </si>
  <si>
    <t>arts &amp; culture;visualization;hard tech</t>
  </si>
  <si>
    <t>Alex S.1 (Partner,Investor)</t>
  </si>
  <si>
    <t>Octopus Ventures;Alex S.1</t>
  </si>
  <si>
    <t>Axel Dovi</t>
  </si>
  <si>
    <t>Boris Tane (Founder)</t>
  </si>
  <si>
    <t>Antler;Octopus Ventures;Forward Partners;Sequoia Capital;Chinasa T. Okolo;Google for Startups Accelerator;CloudFlare</t>
  </si>
  <si>
    <t>venture_capital;venture_capital;venture_capital;venture_capital;angel;accelerator;corporate</t>
  </si>
  <si>
    <t>Denise Lawrenson (CEO)</t>
  </si>
  <si>
    <t>YFM Equity Partners;Octopus Ventures</t>
  </si>
  <si>
    <t>8.5</t>
  </si>
  <si>
    <t>9.35</t>
  </si>
  <si>
    <t>telecommunications;communications infrastructure</t>
  </si>
  <si>
    <t>Carrie Smith- Humfress</t>
  </si>
  <si>
    <t>Chris Mairs (Director);Amir Nejadmalayeri (CEO,CTO,Founder)</t>
  </si>
  <si>
    <t>Indaco Venture Partners;Acequia Capital;Octopus Ventures;Entrepreneur First</t>
  </si>
  <si>
    <t>Christos Votsis (Chief Strategy Officer);Javier Ortiz (Strategic Advisor);Marco Fettolini (Director)</t>
  </si>
  <si>
    <t>Belinda Gallagher (Director);Matthew Pearch (Strategic Partnerships Director);Ryan Gallagher (Board Member,CEO);Dan Luis (COO);Mark Carbonaro (CIO);Carl Di Cicco (CCO);Wyem Dardouri (Director of Sales – Europe);Dan Donegan (CTO);Joe Waltman (Director of Sales – Americas);Nick Fulton;Jo Oliver (Non Executive Director);Alex Omeyer (Business Development Manager)</t>
  </si>
  <si>
    <t>Alexis Pantazis;Cedric Sellin;Chris Burke;Colin Long;Santiago Matheus;Warren Langley;Octopus Ventures;SF Capital;Kevin Farnham;Daniel Lynch;HSBC Innovation Banking;Standard Treasury;Stephen Beck</t>
  </si>
  <si>
    <t>angel;angel;angel;angel;angel;angel;venture_capital;venture_capital;angel;angel;venture_capital;corporate;angel</t>
  </si>
  <si>
    <t>6.94</t>
  </si>
  <si>
    <t>5.55</t>
  </si>
  <si>
    <t>speech recognition;analytics;tracking;text recognition;text analytics;call tracking;productivity tools;hard tech;telecommunications;lead generation;generative ai;genai applications;core ai</t>
  </si>
  <si>
    <t>Liquidnet;Octopus Ventures</t>
  </si>
  <si>
    <t>feb/2011</t>
  </si>
  <si>
    <t>trading</t>
  </si>
  <si>
    <t>Mario Rojas (Board Observer);Justin Lipman (Board Member)</t>
  </si>
  <si>
    <t>Alex Colvin (CEO);Alex Feldman (Director)</t>
  </si>
  <si>
    <t>Equity Venture Partners;MA Financial Group;Octopus Ventures;SecondQuarter Ventures;Rob Morris;Matt Jones;Equity Venture Partners</t>
  </si>
  <si>
    <t>venture_capital;corporate;venture_capital;venture_capital;angel;angel;angel_fund</t>
  </si>
  <si>
    <t>35.25</t>
  </si>
  <si>
    <t>8.53</t>
  </si>
  <si>
    <t>Dean Mansfield (President &amp; CEO);Press Theriot (Vice President of Customer Success);Hope Davo (Vice President of Marketing);Richard Greene (COO)</t>
  </si>
  <si>
    <t>Underscore VC;Hearst Ventures;Octopus Ventures</t>
  </si>
  <si>
    <t>venture_capital;corporate_venture_fund;venture_capital</t>
  </si>
  <si>
    <t>16.06</t>
  </si>
  <si>
    <t>17.67</t>
  </si>
  <si>
    <t>mobility;crm;analytics;wholesale;order management;inventory management;cloud computing;sme;warehousing</t>
  </si>
  <si>
    <t>John Gater</t>
  </si>
  <si>
    <t>Beringea;Octopus Ventures</t>
  </si>
  <si>
    <t>nov/2009</t>
  </si>
  <si>
    <t>farming</t>
  </si>
  <si>
    <t>Bjoern E. Woltermann (CEO)</t>
  </si>
  <si>
    <t>Octopus Ventures;Mountain Man Ventures;Stripes;FJ Labs;James Bromley;Robert Nelsen;Incisive Ventures;Pitbull Ventures;Cindy Crawford;Rande Gerber;Unlock Venture Partners</t>
  </si>
  <si>
    <t>venture_capital;corporate_venture_fund;private_equity,venture_capital;venture_capital;angel;angel;venture_capital;venture_capital;angel;angel;venture_capital</t>
  </si>
  <si>
    <t>36.29</t>
  </si>
  <si>
    <t>39.92</t>
  </si>
  <si>
    <t>3.04</t>
  </si>
  <si>
    <t>3.34</t>
  </si>
  <si>
    <t>Michelle Coventry (Human Resources);Rajiv Pattni;Robbie Glynn;Sylvain Andrieu;Rebecca Hunt (Director)</t>
  </si>
  <si>
    <t>Ross Bailey (CEO);Anastasia Grawe (Account Manager);Chris Lowder (Developer);Elizabeth Trongone Layne (Chief Marketing Officer);Dan Horner (Chief Strategy Officer);Sophie Marsh (Head of Operations);Mark Evans (Director);Charlotte Bush;Neil Hutchinson (Board Member)</t>
  </si>
  <si>
    <t>Playfair Capital;Forward Partners;MMC Ventures;Balderton Capital;Marc Hazan;Meyer Bergman;Ballpark Ventures;HOWZAT Partners;Pitch@Palace;Simon Spark Startup Competition;Octopus Ventures;Alex Buttle;Harry Jones;Miroma Ventures;Tom Leathes;Concrete Ventures;Simon Ventures;Fifth Wall Ventures;Lars Fjeldsoe-Nielsen;Matthew Freud;Imaginary Ventures;Diane von Furstenberg;Tech Nation;JLL Spark;Federico Pirzio-Biroli</t>
  </si>
  <si>
    <t>venture_capital;venture_capital;venture_capital;venture_capital;angel;angel;venture_capital;venture_capital;venture_capital;corporate;venture_capital;angel;angel;venture_capital;angel;venture_capital;venture_capital;venture_capital;angel;angel;venture_capital;corporate;accelerator;corporate_venture_fund;angel</t>
  </si>
  <si>
    <t>accommodation;travel;space;real estate transaction b2b;b2b online marketplace</t>
  </si>
  <si>
    <t>Alnur Dhanani</t>
  </si>
  <si>
    <t>7.66</t>
  </si>
  <si>
    <t>interior design;furniture;hard tech</t>
  </si>
  <si>
    <t>Cyprus;Limassol Municipality</t>
  </si>
  <si>
    <t>Business Growth Fund;Octopus Ventures;High-Tech Gründerfonds;Heartcore Capital;Elecnor Group</t>
  </si>
  <si>
    <t>private_equity,venture_capital;venture_capital;venture_capital;venture_capital;corporate</t>
  </si>
  <si>
    <t>16.2</t>
  </si>
  <si>
    <t>17.82</t>
  </si>
  <si>
    <t>trading;risk management;financial exchanges</t>
  </si>
  <si>
    <t>Craig Smith (Consulting,VP of Customer Success);Sean Taplin</t>
  </si>
  <si>
    <t>James Brooke (CEO);William Turner (CFO);John Williams (CTO,COO);Rory Dennis (CMO and GM North America);David Rich (Chief Marketing Officer);Jo Oliver (Non Executive Director);Guy Sochovsky (Board Member);Adam Sturrock;Pete Daffern (Chairman of the Board)</t>
  </si>
  <si>
    <t>Northstar Ventures;Columbia Lake Partners;Octopus Ventures;Farview Equity Partners;Sixth Street Growth;HSBC Innovation Banking;Standard Treasury;Samantha Mcgonigle</t>
  </si>
  <si>
    <t>venture_capital;venture_capital;venture_capital;venture_capital;private_equity;venture_capital;corporate;angel</t>
  </si>
  <si>
    <t>160.08</t>
  </si>
  <si>
    <t>176.09</t>
  </si>
  <si>
    <t>data analytics;content management;furniture;interior design;retail;analytics;asset management;content</t>
  </si>
  <si>
    <t>Razwan Ghafoor;Peter Rennert;Thomas Purchas;Daniel Martinho Corbishley;Adrian Lloyd (Director);Peter Rennert (CTO);Adrian Lloyd (Director)</t>
  </si>
  <si>
    <t>Octopus Ventures;True.;Episode 1 Ventures;Seedcamp;Cambridge Angels;Will Martin;Will Brooks;Entrepreneur First;Plug and Play;Innovate UK</t>
  </si>
  <si>
    <t>venture_capital;private_equity,venture_capital;venture_capital;venture_capital;angel_fund;angel;angel;venture_capital;venture_capital;government</t>
  </si>
  <si>
    <t>3.22</t>
  </si>
  <si>
    <t>3.54</t>
  </si>
  <si>
    <t>analytics;camera surveillance;retail;image recognition;security and safety;intelligent systems;hard tech;visualization;gesture recognition;fraud management</t>
  </si>
  <si>
    <t>andrew kim</t>
  </si>
  <si>
    <t>Stuart Sunderland (CEO);Milena Court (Head of growth)</t>
  </si>
  <si>
    <t>ACF Investors;London Co-Investment Fund;Newable Private Investing;Just Eat;Douglas Trafelet;Octopus Ventures;True.</t>
  </si>
  <si>
    <t>angel_fund,venture_capital;venture_capital;venture_capital;corporate;angel;venture_capital;private_equity,venture_capital</t>
  </si>
  <si>
    <t>catering;office space</t>
  </si>
  <si>
    <t>Alan Watson (Global Pre-sales Engineering Manager);Gary Barnett (CEO)</t>
  </si>
  <si>
    <t>Octopus Ventures;Business Growth Fund;LivingBridge;Tech Nation;Accel-KKR</t>
  </si>
  <si>
    <t>venture_capital;private_equity,venture_capital;private_equity,venture_capital;accelerator;private_equity,venture_capital</t>
  </si>
  <si>
    <t>intellectual property;verification;testing;charity;risk management;voice recognition</t>
  </si>
  <si>
    <t>Glen Calvert (CEO);Ray Jenkin;Pravin Paratey;Kelly Pennell;Maria Shcheglakova;Evgenia Stamatelou (Finance Executive);Richard O'Sullivan (General Manager - APAC);Umut Akpinar (Board Member)</t>
  </si>
  <si>
    <t>BOOST&amp;Co;ACF Investors;Octopus Ventures</t>
  </si>
  <si>
    <t>investment fund;angel_fund,venture_capital;venture_capital</t>
  </si>
  <si>
    <t>video advertising;performance management;pay per result</t>
  </si>
  <si>
    <t>FREDDIE BLACKETT (CEO)</t>
  </si>
  <si>
    <t>Franky Athill (Director);Archie Wood (Chief of Staff);Joe Simms (CTO,Director)</t>
  </si>
  <si>
    <t>Octopus Ventures;Forward Partners;Tech Nation</t>
  </si>
  <si>
    <t>9.42</t>
  </si>
  <si>
    <t>10.36</t>
  </si>
  <si>
    <t>2.28</t>
  </si>
  <si>
    <t>consumer goods;horticulture</t>
  </si>
  <si>
    <t>United Kingdom;Maidenhead</t>
  </si>
  <si>
    <t>Susie Willis (Director,Founder)</t>
  </si>
  <si>
    <t>Octopus Ventures;Plum Organics</t>
  </si>
  <si>
    <t>Edward Keelan (Investment Director);Nathan Morgan (CFO)</t>
  </si>
  <si>
    <t>3.95</t>
  </si>
  <si>
    <t>safetytech;sustainable development goals;k-12</t>
  </si>
  <si>
    <t>Charles Sederholm (Director,Business Development);Simon Wood (CEO);Kai Virkki;Paul Tourret;Steve Waite (CMO)</t>
  </si>
  <si>
    <t>Octopus Ventures;Base 10 Ventures</t>
  </si>
  <si>
    <t>gdpr;identity management;dna;genetics;genome engineering;safetytech</t>
  </si>
  <si>
    <t>training;hard tech;tech for biotech &amp; pharma;risk management;techbio drug discovery;techbio;digital pharma;biotechnology;ai drug discovery</t>
  </si>
  <si>
    <t>Luke Hakes (Board Observor)</t>
  </si>
  <si>
    <t>Anthony Collinson (Board Observer);Enrique Posner (Director);Peter Hage (Owner);David Helfgott (CEO,President);Henry Thomson (Director);David Garrood (CSO)</t>
  </si>
  <si>
    <t>European Innovation Council;Octopus Ventures;Midven;Eurostars SME programme;Future Planet Capital;Hanwha Systems;RueOne Investments,;European Commission</t>
  </si>
  <si>
    <t>government;venture_capital;venture_capital;government;private_equity,venture_capital;corporate;family_office;corporate</t>
  </si>
  <si>
    <t>20.73</t>
  </si>
  <si>
    <t>22.8</t>
  </si>
  <si>
    <t>aug/2006</t>
  </si>
  <si>
    <t>aerospace;space tech;hard tech;satellites;telecommunications;space upstream;ground infrastructure;space dt;horizon europe</t>
  </si>
  <si>
    <t>OASIS Group;Octopus Ventures</t>
  </si>
  <si>
    <t>paper</t>
  </si>
  <si>
    <t>Henry Thomson;James Rolfe</t>
  </si>
  <si>
    <t>Alstom;Innovacom;Octopus Ventures</t>
  </si>
  <si>
    <t>8.06</t>
  </si>
  <si>
    <t>8.87</t>
  </si>
  <si>
    <t>trains and railways;space tech;esa;esa bass;space downstream;space tech for mobility</t>
  </si>
  <si>
    <t>Raffaele Terrone (CEO)</t>
  </si>
  <si>
    <t>2100 Ventures;Niccolo Maisto;Mark Ransford;Massimo Della Ragione;Dig Ventures;Exor;Octopus Ventures</t>
  </si>
  <si>
    <t>venture_capital;angel;angel;angel;family_office;corporate;venture_capital</t>
  </si>
  <si>
    <t>generative ai;genai applications;productivity tools;core ai;knowledge management;ai agents;ai applications</t>
  </si>
  <si>
    <t>United Kingdom;Birmingham</t>
  </si>
  <si>
    <t>Octopus Ventures;Alphacomm;AlbionVC;Albion Capital</t>
  </si>
  <si>
    <t>fraud management</t>
  </si>
  <si>
    <t>Wojtek Turowicz (Chief Architect);Robin Osborne (VP of Engineering);Pawel Borkowski (Software Engineer);Tomas Kraina (Software Engineer);Daniel Malmqvist (Software Engineer);Tim Young (Lead Creative);Mark Kneale (Lead Engineer);Shannon McDonald (Lead Marketer)</t>
  </si>
  <si>
    <t>Bessemer Venture Partners;Kima Ventures;Seedcamp;Xavier Niel;Dessinka;Octopus Ventures</t>
  </si>
  <si>
    <t>venture_capital;private_equity,venture_capital;venture_capital;angel;venture_capital;venture_capital</t>
  </si>
  <si>
    <t>cloud computing;file sharing</t>
  </si>
  <si>
    <t>security;camera surveillance;remote monitoring;network monitoring;home automation</t>
  </si>
  <si>
    <t>Octopus Ventures;Cabot Square Capital</t>
  </si>
  <si>
    <t>oct/2006</t>
  </si>
  <si>
    <t>Rob Ashton (Technical Lead);Nick Bourne;Peter Janes;Adrian Longley (Development Lead);Tim Macfarlane;Ziyad Makki;Federico Selmi (Head of Product);Nicky McShane (COO)</t>
  </si>
  <si>
    <t>Notion Capital;Notion;Charles Grimsdale;Rod Banner;Beacon Capital;Octopus Ventures</t>
  </si>
  <si>
    <t>venture_capital;corporate;angel;angel;venture_capital;venture_capital</t>
  </si>
  <si>
    <t>28.23</t>
  </si>
  <si>
    <t>Alcuin Capital Partners;Octopus Ventures</t>
  </si>
  <si>
    <t>retail;video chat</t>
  </si>
  <si>
    <t>hard tech;insulation solutions</t>
  </si>
  <si>
    <t>Jarlath Finnegan (CEO)</t>
  </si>
  <si>
    <t>Fern Trading;Octopus Ventures</t>
  </si>
  <si>
    <t>300</t>
  </si>
  <si>
    <t>330</t>
  </si>
  <si>
    <t>Octopus Ventures;Executive Channel</t>
  </si>
  <si>
    <t>United Kingdom;Manchester</t>
  </si>
  <si>
    <t>mar/2006</t>
  </si>
  <si>
    <t>SeaX Ventures;SeaX Ventures;Sequoia Capital;Octopus Ventures</t>
  </si>
  <si>
    <t>Mark Drury;Mick Crosthwaite (CEO)</t>
  </si>
  <si>
    <t>4.68</t>
  </si>
  <si>
    <t>5.15</t>
  </si>
  <si>
    <t>Octopus Ventures;Wessel Management</t>
  </si>
  <si>
    <t>venture_capital;investment fund</t>
  </si>
  <si>
    <t>Carli Evilsizer;Tom Newton (Founder);Edd Read (CTO,Founder);Graham Bosher (Director,Founder);Tom Carroll (Director,Chief Operating Officer)</t>
  </si>
  <si>
    <t>Octopus Ventures;Mark Livingstone</t>
  </si>
  <si>
    <t>Trevor Williams-Ros (CTO);David Harding (CEO);Greg Guye (Co-Founder,Founder)</t>
  </si>
  <si>
    <t>6 Degrees Capital;Octopus Ventures</t>
  </si>
  <si>
    <t>Allen Duoji;Kata Nyitrai</t>
  </si>
  <si>
    <t>Norbert Przesang (CEO);Jeffrey Clarke (CFO);Zhenhai Gao;Nicholas Valiante (Director);Patricia Bubner;Reiss Jones (CEO);Gilad Penn;Gijsbert de Regt;Martin Schumacher;Anupam Ghosh;Zhenfei Zhang;Annelies Gamble (Board Member,Investor);Daniel James;Burada Vivek;Blaine Light;Shankar Srinivasan (Product Manager);Carla Viegas (COO);Dawid Planeta;Devjeet Choudhury (Researcher);Karin Lems;Niall Cook;Yuan Xu (Director);Teja Reddy;Debbie Goldberg (Chief Marketing Officer);Rogelio Caceres (Associate);Ali Tassavor;Ed Berk;Gene Davis;Hany Massarany (President);Justin C.</t>
  </si>
  <si>
    <t>Pure Technologies;Phillip Eissing;Balderton Capital;Asset Management Ventures;Najafi Companies;Alliance of Angels;Accelerator Ventures;Jerusalem Global Ventures;ATEL Ventures;Bling Capital;Octopus Ventures;JPKE;Bay Angels;Pipeline Capital;Lars Fjeldsoe-Nielsen;Cardinal Partners;Eclipse Ventures;Annelies Gamble;Joe Zhou.;Patric H.;Rodrigo M.;Woody Hunt;Shneor Crombie;Itai Tsiddon;Stefan Tietze;Lily Joo;Tess Hau;Mike Speiser;Adi Levanon;Aram Melkoumov;Jeremy Luzinda;Justin Mighell</t>
  </si>
  <si>
    <t>corporate;angel;venture_capital;venture_capital;private_equity;venture_capital;venture_capital;venture_capital;venture_capital;venture_capital;venture_capital;venture_capital;angel_fund;venture_capital;angel;venture_capital;venture_capital;angel;angel;angel;angel;angel;angel;angel;angel;angel;angel;angel;angel;angel;angel;angel</t>
  </si>
  <si>
    <t>Youssef Darwich (Co-Founder);Sigurjón Ísaksson (CTO,Co-Founder)</t>
  </si>
  <si>
    <t>Anthemis Group;Tracy Doree;Errol Damelin;Octopus Ventures;Peter Hetherington;Ventures Together;Entrepreneur First;Tech Nation</t>
  </si>
  <si>
    <t>venture_capital;angel;angel;venture_capital;angel;venture_capital;venture_capital;accelerator</t>
  </si>
  <si>
    <t>Octopus Ventures;Catapult Ventures;Angels 5K;Newable Private Investing;Smith &amp; Nephew</t>
  </si>
  <si>
    <t>AVMI;Octopus Ventures</t>
  </si>
  <si>
    <t>outside tech</t>
  </si>
  <si>
    <t>FREDDIE BLACKETT</t>
  </si>
  <si>
    <t>David Gowenlock</t>
  </si>
  <si>
    <t>Rodney Schwartz (CEO)</t>
  </si>
  <si>
    <t>Octopus Ventures;Better Society Capital;Pippa Gawley</t>
  </si>
  <si>
    <t>venture_capital;investment fund;angel</t>
  </si>
  <si>
    <t>5.16</t>
  </si>
  <si>
    <t>bank</t>
  </si>
  <si>
    <t>Niki Rein (Director);Peter Woods (CEO);Blair Alexander (Operations,Expansions Manager);Charlotte Gibson (Operations Manager)</t>
  </si>
  <si>
    <t>Scottish Equity Partners;Braveheart Investment Group;Octopus Ventures</t>
  </si>
  <si>
    <t>feb/2008</t>
  </si>
  <si>
    <t>1.18</t>
  </si>
  <si>
    <t>Mike Collis (NXD)</t>
  </si>
  <si>
    <t>North Plains;Octopus Ventures</t>
  </si>
  <si>
    <t>Bruce Fink (Executive Chairman)</t>
  </si>
  <si>
    <t>Maurice Quek (Head Digital Strategist Asia);Andrew Richardson (Creative Director);David Burgess (Managing Director);Simon Nash (Planning Director);Martin Buhr (Director);James Hirst (Director);Ana Davinia Guerra Amez (Director);Michelle Wieling;Margaret Manning OBE (CEO,Non Executive Director,Founder)</t>
  </si>
  <si>
    <t>reading;content management;developer tools</t>
  </si>
  <si>
    <t>apr/2007</t>
  </si>
  <si>
    <t>Dean De Beer (CEO);Howard Winn-Moon (Director of International Relations);Andy Hohne (Chief Financial Office);Darren Howard Allsop (Chief Information Officer);Doug Claringbold (Chief Operating Officer);Anthony Withers Green (Director of Global Business)</t>
  </si>
  <si>
    <t>Octopus Ventures;Addison Lee</t>
  </si>
  <si>
    <t>luxury;tourism;outside tech</t>
  </si>
  <si>
    <t>Daniel Gandesha (CEO);Catalin Dediu (Head of Operations,Analytics,Head of Operations and Analytics);Thomas Remmert (CTO);Gareth Griffiths (VP Marketing);Robert Weaver (Investment Director);Nick Hagen (COO);Warren Bath (CFO);Nicola Riordan (VP of Marketing);Edward Wray (Director);Jo Oliver (Non Executive Director);Mark Seddon (Board Member)</t>
  </si>
  <si>
    <t>Index Ventures;Seedcamp;Daniel Quai;Ed Wray;Jon Moulton;Will Neale;Octopus Ventures;Andrew Griffith;Dawn Capital;Edward Wray;Perscitus;Better Mortgage;Tech Nation;HSBC Innovation Banking</t>
  </si>
  <si>
    <t>venture_capital;venture_capital;angel;angel;angel;angel;venture_capital;angel;venture_capital;angel;venture_capital;corporate;accelerator;venture_capital</t>
  </si>
  <si>
    <t>28.8</t>
  </si>
  <si>
    <t>31.68</t>
  </si>
  <si>
    <t>crowdfunding;trading;risk management</t>
  </si>
  <si>
    <t>Simon Franks</t>
  </si>
  <si>
    <t>Simon Calver (CEO);Christoph Schneider (Director Digital);Simon Morris (CMO);Jim Buckle (Managing Director);Fern O’Sullivan (Group Operations Director);Alex Chesterman (CEO);Pamela Burton;Sarah Webb;Ian Shrimpton</t>
  </si>
  <si>
    <t>The Accelerator Group;Balderton Capital;Index Ventures;Amazon;Simon Murdoch;Octopus Ventures;Episode 1 Ventures;Dharmash Mistry;Robin Klein;Robin Klein;Sherry Coutu</t>
  </si>
  <si>
    <t>venture_capital;venture_capital;venture_capital;corporate;angel;venture_capital;venture_capital;angel;angel;angel;angel</t>
  </si>
  <si>
    <t>196.36</t>
  </si>
  <si>
    <t>oct/2002</t>
  </si>
  <si>
    <t>identity management</t>
  </si>
  <si>
    <t>Andy Frankis (Owner)</t>
  </si>
  <si>
    <t>Calvin Barnett (CSO);Richard West (Executive Vice President,Asia,Finance – Europe,Finance – Europe &amp; Asia);Roger Raffell (CFO);Richard Barber (Strategy,Business Development Director,Strategy &amp; Business Development Director)</t>
  </si>
  <si>
    <t>OEConnection;Octopus Ventures</t>
  </si>
  <si>
    <t>water;waste solution</t>
  </si>
  <si>
    <t>financial management solutions;insurance;payments</t>
  </si>
  <si>
    <t>mortgages &amp; lending;payments</t>
  </si>
  <si>
    <t>real estate software</t>
  </si>
  <si>
    <t>travel;marketing</t>
  </si>
  <si>
    <t>payments;insurance</t>
  </si>
  <si>
    <t>2014, August</t>
  </si>
  <si>
    <t>food;home living</t>
  </si>
  <si>
    <t>pharmaceutical;health platform</t>
  </si>
  <si>
    <t>2021, December</t>
  </si>
  <si>
    <t>medical devices;biotechnology;health platform</t>
  </si>
  <si>
    <t>consumer electronics</t>
  </si>
  <si>
    <t>2013, February</t>
  </si>
  <si>
    <t>security;jobs recruitment</t>
  </si>
  <si>
    <t>2021, June</t>
  </si>
  <si>
    <t>2014, December</t>
  </si>
  <si>
    <t>2013, August</t>
  </si>
  <si>
    <t>marketplace &amp; ecommerce;manufacturing</t>
  </si>
  <si>
    <t>health;chemicals</t>
  </si>
  <si>
    <t>pharmaceutical</t>
  </si>
  <si>
    <t>health;sports</t>
  </si>
  <si>
    <t>health platform;sport platform &amp; application</t>
  </si>
  <si>
    <t>2010, January</t>
  </si>
  <si>
    <t>mobility;navigation &amp; mapping</t>
  </si>
  <si>
    <t>2009, July</t>
  </si>
  <si>
    <t>regtech &amp; compliance;payments</t>
  </si>
  <si>
    <t>2003, December</t>
  </si>
  <si>
    <t>fintech;robotics</t>
  </si>
  <si>
    <t>semiconductors;engineering and manufacturing equipment</t>
  </si>
  <si>
    <t>clean energy;energy storage</t>
  </si>
  <si>
    <t>food logistics &amp; delivery;waste solution</t>
  </si>
  <si>
    <t>2008, August</t>
  </si>
  <si>
    <t>regtech;crypto and defi</t>
  </si>
  <si>
    <t>1996, June</t>
  </si>
  <si>
    <t>banking;mortgages &amp; lending</t>
  </si>
  <si>
    <t>payments;banking</t>
  </si>
  <si>
    <t>2003, June</t>
  </si>
  <si>
    <t>2010, December</t>
  </si>
  <si>
    <t>fintech;music</t>
  </si>
  <si>
    <t>in-store retail &amp; restaurant tech;food logistics &amp; delivery</t>
  </si>
  <si>
    <t>2010, February</t>
  </si>
  <si>
    <t>2009, April</t>
  </si>
  <si>
    <t>payments;wealth management</t>
  </si>
  <si>
    <t>2011, May</t>
  </si>
  <si>
    <t>intellectual property;cloud &amp; infrastructure</t>
  </si>
  <si>
    <t>education;event tech</t>
  </si>
  <si>
    <t>real estate software;clean energy</t>
  </si>
  <si>
    <t>2007, March</t>
  </si>
  <si>
    <t>2008, March</t>
  </si>
  <si>
    <t>2008, January</t>
  </si>
  <si>
    <t>2009, January</t>
  </si>
  <si>
    <t>sports;enterprise software</t>
  </si>
  <si>
    <t>sport platform &amp; application</t>
  </si>
  <si>
    <t>accessories;footwear;luxury;apparel</t>
  </si>
  <si>
    <t>wealth management;financial management solutions</t>
  </si>
  <si>
    <t>1996, September</t>
  </si>
  <si>
    <t>hosting;semiconductors</t>
  </si>
  <si>
    <t>2005, August</t>
  </si>
  <si>
    <t>education;enterprise software</t>
  </si>
  <si>
    <t>2022, November</t>
  </si>
  <si>
    <t>1998</t>
  </si>
  <si>
    <t>energy storage;energy providers;maintenance</t>
  </si>
  <si>
    <t>2011, September</t>
  </si>
  <si>
    <t>legal;music</t>
  </si>
  <si>
    <t>2001, August</t>
  </si>
  <si>
    <t>2004, September</t>
  </si>
  <si>
    <t>2000, April</t>
  </si>
  <si>
    <t>fintech;sports</t>
  </si>
  <si>
    <t>sporting equipment;sport platform &amp; application;fitness</t>
  </si>
  <si>
    <t>security;marketing</t>
  </si>
  <si>
    <t>public safety;marketing analytics</t>
  </si>
  <si>
    <t>security;education</t>
  </si>
  <si>
    <t>2003, October</t>
  </si>
  <si>
    <t>fintech;telecom</t>
  </si>
  <si>
    <t>1999, February</t>
  </si>
  <si>
    <t>public safety;identity &amp; access</t>
  </si>
  <si>
    <t>1990</t>
  </si>
  <si>
    <t>1989</t>
  </si>
  <si>
    <t>1982</t>
  </si>
  <si>
    <t>2023, August</t>
  </si>
  <si>
    <t>2007, October</t>
  </si>
  <si>
    <t>2024, February</t>
  </si>
  <si>
    <t>1992, January</t>
  </si>
  <si>
    <t>2008, September</t>
  </si>
  <si>
    <t>wealth management;banking</t>
  </si>
  <si>
    <t>2002, September</t>
  </si>
  <si>
    <t>1978</t>
  </si>
  <si>
    <t>1948</t>
  </si>
  <si>
    <t>1948, April</t>
  </si>
  <si>
    <t>fashion;waste reduction;second hand;verified unicorns and $1b exits;sustainable development goals;techscale200;climate tech;circular economy;business;consumer;marketplace &amp; ecommerce</t>
  </si>
  <si>
    <t>health;wellness beauty;mentech;hard tech;sextech;tech for patients;telemedicine;digital therapeutics;digital care;consumer;saas</t>
  </si>
  <si>
    <t>space;aerospace;launch vehicles;space tech;space transportation;hard tech;space upstream;esa;esa sme;space dt;esa boost;esa marketplaces;horizon europe;sustainable development goals;climate tech;business;manufacturing</t>
  </si>
  <si>
    <t>real estate;enterprise software;ar hardware;immersive technologies;industry 4.0;industrial technology;hard tech;construction automation;industrial ar/vr;construction tech;business;saas</t>
  </si>
  <si>
    <t>health;wellness beauty;direct-to-consumer;sustainable development goals;health and wellbeing;mentech;hard tech;tech for patients;digital care;metabolism;weight management;consumer</t>
  </si>
  <si>
    <t>energy;chemicals;recycling;water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supernovas;business;manufacturing</t>
  </si>
  <si>
    <t>fintech;enterprise software;treasury management;insurtech admin tech;api;accounting;business;saas</t>
  </si>
  <si>
    <t>fintech;bnpl;business lending;business</t>
  </si>
  <si>
    <t>fintech;pandc insurance;product insurance;mga;embedded insurance;tech for business;radar de l'innovation;business</t>
  </si>
  <si>
    <t>health;health diagnostics;oncology;analytics;pathology;hard tech;medical imaging;tech for hospitals &amp; clinics;clinical decision support;biotechnology;ai applications;core ai;physician support tools;business;saas</t>
  </si>
  <si>
    <t>enterprise software;software development;natural language  processing;generative ai;genai model maker;core ai;ai model layer;business;saas</t>
  </si>
  <si>
    <t>semiconductors;spinout;future of computing;quantum computing;quantum computers;chips and processors;semiconductor designers and manufacturers;quantum computers and processors;photonics tech;hard tech;chips;nif security and resilience;nif quantum;business;manufacturing</t>
  </si>
  <si>
    <t>real estate;enterprise software;building energy efficiency;building cooling;smart building;green buildings;sustainable development goals;saas and iot for heating;urban tech;climate tech;hard tech;smart home;building energy retrofit;business;saas</t>
  </si>
  <si>
    <t>travel;marketing;real estate;publisher tools;vacation;merchant tools;seo;accommodation;content management;business;saas</t>
  </si>
  <si>
    <t>fintech;enterprise software;insurtech distribution and brokerage;pandc insurance;supply chain tech;business;saas</t>
  </si>
  <si>
    <t>food;home living;consumer;manufacturing</t>
  </si>
  <si>
    <t>health;biotechnology;sustainable development goals;digital therapeutics;hard tech;tech for patients;gamification;smoking;mental health;yc w18;consumer</t>
  </si>
  <si>
    <t>media;hard tech;genai model maker;genai applications;generative ai;ai applications;core ai;ai model layer;business;manufacturing</t>
  </si>
  <si>
    <t>fintech;portfolio management;portfolio customisation;consumer;saas</t>
  </si>
  <si>
    <t>enterprise software;novel ai;hard tech;mlops;developer tools;ai model training and development;core ai;business;saas</t>
  </si>
  <si>
    <t>health;biotechnology;sustainable development goals;clinical trials;tech for biotech &amp; pharma;hard tech;startupamsterdam;techbio drug discovery;techbio;digital pharma;ai drug discovery;business;consumer;saas;marketplace &amp; ecommerce</t>
  </si>
  <si>
    <t>robotics;enterprise software;industrial iot;cloud-based;drones;space tech;fleet management;space tech for agriculture and food;data analytics;industry 4.0;hard tech;space downstream;core ai;ai applications;business;saas</t>
  </si>
  <si>
    <t>fintech;energy;parametric insurance;woman founder;climate fintech;sustainable development goals;pandc insurance;climate risk;climate tech;mga;mrv;hard tech;esa bic;nbs;esa;space tech;nature fintech;climate adaptation;business</t>
  </si>
  <si>
    <t>health;hard tech;telemedicine;patient triage;health it;ai agents;core ai;genai applications;physician support tools;health office tools;generative ai;consumer;saas;marketplace &amp; ecommerce</t>
  </si>
  <si>
    <t>health;hard tech;microbiome;nutrition;biotechnology;metabolism;weight management;consumer</t>
  </si>
  <si>
    <t>semiconductors;chips and processors;semiconductor designers and manufacturers;memory and storage;hard tech;spinout;business;manufacturing</t>
  </si>
  <si>
    <t>consumer electronics;recycling;waste reduction;sustainable development goals;climate tech;hard tech;circular economy;b corp;consumer;marketplace &amp; ecommerce</t>
  </si>
  <si>
    <t>marketing;enterprise software;retail;data analytics;customer service;analytics;business intelligence;market intelligence;business;saas;marketplace &amp; ecommerce</t>
  </si>
  <si>
    <t>semiconductors;spinout;future of computing;woman founder;quantum computing;quantum computers;quantum computers and processors;hard tech;esa sme;esa;space tech;nif security and resilience;nif quantum;business;manufacturing</t>
  </si>
  <si>
    <t>security;jobs recruitment;online security;spinout;cybersecurity;horizon europe;business;marketplace &amp; ecommerce</t>
  </si>
  <si>
    <t>health;woman founder;hard tech;dermatology;consumer;marketplace &amp; ecommerce</t>
  </si>
  <si>
    <t>enterprise software;marketplace &amp; ecommerce;robotic automation;ai applications;core ai;business;saas</t>
  </si>
  <si>
    <t>jobs recruitment;business</t>
  </si>
  <si>
    <t>media;social platform;consumer;saas</t>
  </si>
  <si>
    <t>marketing;enterprise software;privacy protection;analytics;predictive analytics;privacy-enhancing technologies;intellectual property;image recognition;hard tech;campaign management;visualization;ai applications;core ai;business;saas</t>
  </si>
  <si>
    <t>health;industrial automation;drug development;biotechnology;biotech and pharma;bia techbio uk;techbio;hard tech;tech for biotech &amp; pharma;techbio drug discovery;digital pharma;ai drug discovery;business;manufacturing</t>
  </si>
  <si>
    <t>transportation;ai applications;core ai;business;consumer;marketplace &amp; ecommerce</t>
  </si>
  <si>
    <t>health;spinout;dna;oncology;remote monitoring;genetics;medical diagnostics;tech for biotech &amp; pharma;hard tech;clinical decision support;techbio;precision medicine;biomarkers;testing;digital pharma;biotechnology;business</t>
  </si>
  <si>
    <t>wellness beauty;consumer</t>
  </si>
  <si>
    <t>food;pets;nutrition;pet food;woman founder;consumer;marketplace &amp; ecommerce</t>
  </si>
  <si>
    <t>health;wellness beauty;nursing;direct-to-consumer;breastfeeding;woman founder;lifestyle;remote monitoring;wearable;femtech;hard tech;tech for patients;pregnancy;child birth;digital care;consumer;manufacturing</t>
  </si>
  <si>
    <t>energy;business;manufacturing</t>
  </si>
  <si>
    <t>travel;airplanes;auction;user experience;consumer;marketplace &amp; ecommerce</t>
  </si>
  <si>
    <t>health;enterprise software;speech recognition;speech to text;business;consumer;saas</t>
  </si>
  <si>
    <t>semiconductors;spinout;autonomous mobility;fiber optic sensors;sensors;lidar tech;semiconductor designers and manufacturers;lidar;photonics tech;hard tech;sensor tech;business;manufacturing</t>
  </si>
  <si>
    <t>health;oncology;compbio;bia techbio uk;techbio;clinical trials;tech for biotech &amp; pharma;hard tech;testing;techbio drug discovery;digital pharma;biotechnology;ai drug discovery;business;manufacturing</t>
  </si>
  <si>
    <t>health;chemicals;biotechnology;woman founder;biotech and pharma;green chemical;sustainable development goals;j&amp;j request;climate tech;hard tech;berlin climatetech 2024;business;marketplace &amp; ecommerce;manufacturing</t>
  </si>
  <si>
    <t>fashion;techscale200;woman founder;consumer;marketplace &amp; ecommerce</t>
  </si>
  <si>
    <t>health;hard tech;drug development;biotechnology;spinout;genome engineering;techbio;core ai;ai applications;j&amp;j request;business;manufacturing</t>
  </si>
  <si>
    <t>robotics;hard tech;sensors;eit ecosystem;sensor tech;enablers for robotics;soft robotics;horizon europe;robotic tools and parts;business;manufacturing</t>
  </si>
  <si>
    <t>health;sports;sports nutrition;hard tech;business;consumer;saas</t>
  </si>
  <si>
    <t>health;physician support tools;woman founder;psychology;patient engagement;digital therapeutics;mental health;remote monitoring;digital care;hard tech;clinical trials;preventive care;business;saas</t>
  </si>
  <si>
    <t>energy;smart grid;sustainable development goals;climate tech;hard tech;energy management system;grid technology;ai applications;core ai;business</t>
  </si>
  <si>
    <t>health;dna;biotechnology;biotech and pharma;genetics;hard tech;business;manufacturing</t>
  </si>
  <si>
    <t>fintech;enterprise software;employee benefits;insurtech related;landh insurance;business;consumer;saas</t>
  </si>
  <si>
    <t>transportation;public transportation;travel;startuplithuania;ride-sharing;aviation &amp; aerospace;geopositioning;vacation;tourism;micromobility;bike;consumer;saas</t>
  </si>
  <si>
    <t>health;enterprise software;mental health;maternity;home healthcare;femtech;business;saas</t>
  </si>
  <si>
    <t>jobs recruitment;enterprise software;woman founder;business;saas</t>
  </si>
  <si>
    <t>marketing;enterprise software;process technologies;analytics;hard tech;yc s14;business;saas</t>
  </si>
  <si>
    <t>marketing;business intelligence;cloud computing;crm;communications infrastructure;voip;telecommunications;business;saas</t>
  </si>
  <si>
    <t>health;drug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quantum;business;manufacturing</t>
  </si>
  <si>
    <t>health;drug development;dna;ai drug discovery;biotechnology;compbio;bia techbio uk;techbio;hard tech;tech for biotech &amp; pharma;synthetic biology;techbio drug discovery;core ai;digital pharma;j&amp;j request;ai applications;nif security and resilience;nif biotech;business;manufacturing</t>
  </si>
  <si>
    <t>legal;fintech;cloud infrastructure;woman founder;business;saas</t>
  </si>
  <si>
    <t>health;hard tech;business;consumer;marketplace &amp; ecommerce</t>
  </si>
  <si>
    <t>health;biotech and pharma;hard tech;techbio drug discovery;techbio;digital pharma;biotechnology;ai drug discovery;business;saas</t>
  </si>
  <si>
    <t>health;spinout;drug development;biotechnology;oncology;hard tech;tech for biotech &amp; pharma;epigenetics;techbio drug discovery;techbio;ai drug discovery;ai applications;core ai;digital pharma;business;manufacturing</t>
  </si>
  <si>
    <t>fintech;commercial insurance;insurtech claim;health insurance;house and property insurance;pandc insurance;landh insurance;image recognition;car insurance;fraud detection;spinout;ai applications;core ai;business;saas</t>
  </si>
  <si>
    <t>fintech;tax;accounting;pay per result;cfo tech;startup estonia;business;saas;marketplace &amp; ecommerce</t>
  </si>
  <si>
    <t>health;precision medicine;hard tech;techbio;drug development;biotechnology;consumer;saas</t>
  </si>
  <si>
    <t>energy;engineering and manufacturing equipment;hard tech;fuel cell;business;manufacturing</t>
  </si>
  <si>
    <t>fintech;robotics;smart cities;spinout;drones;commercial insurance;insurtech underwriting;insurtech claim;data analytics;pandc insurance;aviation &amp; aerospace;vehicle insurance;hard tech;car insurance;business;marketplace &amp; ecommerce</t>
  </si>
  <si>
    <t>travel;transportation;aerospace;price comparison;travel booking;aviation &amp; aerospace;consumer;marketplace &amp; ecommerce</t>
  </si>
  <si>
    <t>semiconductors;engineering and manufacturing equipment;spinout;future of computing;semiconductor designers and manufacturers;photonics tech;hard tech;ai applications;core ai;dual-use tech;defence applications;business;manufacturing</t>
  </si>
  <si>
    <t>energy;transportation;horizon europe;novel energy;verified unicorns and $1b exits;stationary energy storage;battery;climate tech;post ipo $1b;from $1b exit to zebra;hydrogen;sustainable development goals;business;manufacturing</t>
  </si>
  <si>
    <t>enterprise software;berlin startup scholarship;woman founder;business;saas</t>
  </si>
  <si>
    <t>health;fintech;pets;verified unicorns and $1b exits;pandc insurance;mga;hard tech;tech for patients;consumer</t>
  </si>
  <si>
    <t>health;woman founder;sustainable development goals;hard tech;sextech;femtech;testing;tech for patients;reproductive health;fertility;medical diagnostics;clinical decision support;health it;consumer;marketplace &amp; ecommerce</t>
  </si>
  <si>
    <t>fintech;enterprise software;credit scoring;analytics;sustainable development goals;data analytics;decision making;business;saas</t>
  </si>
  <si>
    <t>food;energy;food waste;waste reduction;woman founder;sustainable development goals;climate tech;hard tech;circular economy;b corp;consumer;saas</t>
  </si>
  <si>
    <t>real estate;woman founder;business;saas</t>
  </si>
  <si>
    <t>kids;woman founder;consumer</t>
  </si>
  <si>
    <t>health;biotech and pharma;hard tech;femtech;reproductive health;fertility;biotechnology;business;manufacturing</t>
  </si>
  <si>
    <t>legal;lawtech;legal tech;contract management software;business;saas</t>
  </si>
  <si>
    <t>fintech;enterprise software;bitcoin;crypto and web3;crypto compliance;cybersecurity related;anti money laundering;risk management;hard tech;insurtech related;fraud management;business;saas</t>
  </si>
  <si>
    <t>robotics;transportation;spinout;av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robotics;business;saas</t>
  </si>
  <si>
    <t>health;tech for patients;oncology;telemedicine;caregiving;woman founder;hard tech;consumer;marketplace &amp; ecommerce</t>
  </si>
  <si>
    <t>sports;hard tech;business;consumer;manufacturing</t>
  </si>
  <si>
    <t>telecom;space;nif security and resilience;dual-use tech;woman founder;space vehicles components and payloads;spacecraft parts, structures, and payloads;nif space;space tech;esa;space downstream;satellites;space tech for smart cities;esa bic;communication and connectivity satellites;space upstream;esa sme;business;manufacturing</t>
  </si>
  <si>
    <t>health;nursing;interior design;furniture;hard tech;consumer;manufacturing</t>
  </si>
  <si>
    <t>fintech;hard tech;crypto platforms &amp; developer tools;crypto and web3;business;saas</t>
  </si>
  <si>
    <t>health;wellness beauty;personal health;telemedicine;mental health;psychology;consumer;marketplace &amp; ecommerce</t>
  </si>
  <si>
    <t>education;language learning;lifelong and consumer learning;generative ai;genai applications;core ai;consumer;saas</t>
  </si>
  <si>
    <t>enterprise software;woman founder;hard tech;developer tools;generative ai;core ai;genai operation layer;mlops;ai model training and development;ai model deployment and monitoring;business;saas</t>
  </si>
  <si>
    <t>media;enterprise software;developer tools;asset management;camera surveillance;content management;hard tech;cloud storage;broadcast;business;saas</t>
  </si>
  <si>
    <t>energy;spinout;smart grid;sustainable development goals;climate tech;hard tech;fev et;ai applications;core ai;energy trading;grid technology;business;saas</t>
  </si>
  <si>
    <t>health;b corp;cognitive</t>
  </si>
  <si>
    <t>fintech;open banking;insurtech related;business;saas</t>
  </si>
  <si>
    <t>media;enterprise software;analytics;streaming;hard tech;ai applications;core ai;business;saas</t>
  </si>
  <si>
    <t>fintech;mobile payment;open banking;data analytics;api;payment api;hard tech;fraud management;business;saas</t>
  </si>
  <si>
    <t>education;corporate training;human resources;biotechnology;charity;entertainment;business;saas</t>
  </si>
  <si>
    <t>kids;consumer goods;consumer</t>
  </si>
  <si>
    <t>marketing;enterprise software;analytics;optimization;business intelligence;data analytics;lead generation;gdpr;amazon web service;ai applications;core ai;business;saas</t>
  </si>
  <si>
    <t>jobs recruitment;enterprise software;business;saas</t>
  </si>
  <si>
    <t>enterprise software;cloud-based;supply chain management;industrial technology;business;saas</t>
  </si>
  <si>
    <t>space;space vehicles components and payloads;semiconductors for space;space tech;materials for space;hard tech;esa;space upstream;esa sme;space dt;nif security and resilience;nif materials and manufacturing;business;manufacturing</t>
  </si>
  <si>
    <t>fintech;climate fintech;sustainable development goals;fintech related;climate tech;hard tech;carbon tracking &amp; offset;business;saas</t>
  </si>
  <si>
    <t>fintech;recovery;woman founder;risk management;business;saas</t>
  </si>
  <si>
    <t>education;techscale200;hard tech;entertainment;language;consumer;saas</t>
  </si>
  <si>
    <t>health;woman founder;sustainable development goals;hard tech;tech for biotech &amp; pharma;clinical trials;techbio drug discovery;techbio;ai drug discovery;drug development;core ai;digital pharma;biotechnology;ai applications;business;consumer;marketplace &amp; ecommerce</t>
  </si>
  <si>
    <t>fintech;music;asset management;crowdfunding;financial exchanges;business;consumer;saas</t>
  </si>
  <si>
    <t>wellness beauty;sports;consumer;marketplace &amp; ecommerce</t>
  </si>
  <si>
    <t>travel;real estate;accommodation;consumer;marketplace &amp; ecommerce</t>
  </si>
  <si>
    <t>health;hard tech;ai applications;core ai;business;saas</t>
  </si>
  <si>
    <t>transportation;car;automotive;full stack;ibuying;travel;verified unicorns and $1b exits;spac target;spac ipo closed;used vehicles;online car purchasing;from $1b exit to zebra;circular economy;consumer;marketplace &amp; ecommerce</t>
  </si>
  <si>
    <t>food;meal kits;ai applications;core ai;consumer;saas;marketplace &amp; ecommerce</t>
  </si>
  <si>
    <t>fashion;luxury;retail;trading;consumer goods;consumer;marketplace &amp; ecommerce</t>
  </si>
  <si>
    <t>fintech;hard tech;business</t>
  </si>
  <si>
    <t>fintech;enterprise software;point of sale;ft 1000;merchant tools;retail;business;saas</t>
  </si>
  <si>
    <t>food;meal kits;sustainable development goals;climate tech;hard tech;b corp;alternative protein;plant-based;direct-to-consumer;consumer;marketplace &amp; ecommerce</t>
  </si>
  <si>
    <t>fintech;peer-to-peer;money transfer;currency exchange;p2p lending;foreign exchange;consumer;marketplace &amp; ecommerce;saas</t>
  </si>
  <si>
    <t>fintech;personal finance;hard tech;consumer;marketplace &amp; ecommerce</t>
  </si>
  <si>
    <t>food;business;manufacturing</t>
  </si>
  <si>
    <t>health;wellness beauty;mobile technologies;digital therapeutics;bia techbio uk;mental health;sleeping;techbio;hard tech;tech for biotech &amp; pharma;tech for patients;biotechnology;consumer</t>
  </si>
  <si>
    <t>legal;security;safetytech;intellectual property protection tech;cybersecurity;hard tech;reputation management;ai applications;core ai;business;saas</t>
  </si>
  <si>
    <t>health;hard tech;biotechnology;business;manufacturing</t>
  </si>
  <si>
    <t>transportation;fleet management;business;consumer;marketplace &amp; ecommerce</t>
  </si>
  <si>
    <t>jobs recruitment;senior citizens;woman founder;business;consumer;saas</t>
  </si>
  <si>
    <t>security;enterprise software;open source;hard tech;business;saas</t>
  </si>
  <si>
    <t>media;consumer;marketplace &amp; ecommerce</t>
  </si>
  <si>
    <t>education;event tech;training;online courses;hard tech;knowledge management;lifelong and consumer learning;business;consumer;marketplace &amp; ecommerce</t>
  </si>
  <si>
    <t>health;neurology;oncology;patient engagement;supply chain management;data analytics;medication adherence;hard tech;tech for biotech &amp; pharma;cloud computing;tech for patients;risk management;consumer;marketplace &amp; ecommerce</t>
  </si>
  <si>
    <t>media;marketing;analytics;publishing;publisher tools;content management;cross platform;business</t>
  </si>
  <si>
    <t>real estate;energy;woman founder;building energy efficiency;smart grid;green buildings;sustainable development goals;solar energy;urban tech;climate tech;hard tech;ai applications;core ai;renewable energy;residential solar;grid technology;business;saas</t>
  </si>
  <si>
    <t>marketing;retail;business;saas</t>
  </si>
  <si>
    <t>education;open source;non-profit;consumer</t>
  </si>
  <si>
    <t>semiconductors;future of computing;ar hardware;consumer electronics;modular;optical technology;immersive technologies;hard tech;business;manufacturing</t>
  </si>
  <si>
    <t>marketing;enterprise software;point of sale;analytics;predictive analytics;behavior analytics;data analytics;groceries;retail;business intelligence;hard tech;anomaly detection;in-store tech;core ai;ai applications;business;saas</t>
  </si>
  <si>
    <t>marketing;enterprise software;customer service;pr;crm;analytics;business;saas</t>
  </si>
  <si>
    <t>enterprise software;optimization;analytics;seo;search engine optimization;digital assets;business;saas</t>
  </si>
  <si>
    <t>semiconductors;developer tools;display panels;organic;semiconductor designers and manufacturers;hard tech;horizon europe;business;manufacturing</t>
  </si>
  <si>
    <t>fintech;b corp;landh insurance;mga;life insurance;consumer</t>
  </si>
  <si>
    <t>fintech;transportation;car insurance;pandc insurance;mga;consumer</t>
  </si>
  <si>
    <t>food;home living;pets;techscale200;woman founder;direct-to-consumer;pet food;consumer;marketplace &amp; ecommerce</t>
  </si>
  <si>
    <t>marketing;enterprise software;market intelligence;business;saas</t>
  </si>
  <si>
    <t>security;cybersecurity;business</t>
  </si>
  <si>
    <t>health;hard tech;medical diagnostics;clinical decision support;health it;business;consumer;manufacturing</t>
  </si>
  <si>
    <t>fintech;ft 1000;business</t>
  </si>
  <si>
    <t>food;woman founder;business;saas</t>
  </si>
  <si>
    <t>enterprise software;ai applications;core ai;business;saas</t>
  </si>
  <si>
    <t>security;fintech;encryption;open source;cybersecurity;business</t>
  </si>
  <si>
    <t>event tech;ticketing;startuplithuania;consumer;marketplace &amp; ecommerce</t>
  </si>
  <si>
    <t>telecom;analytics;telecommunications;open source;crowdsourcing;wifi;alternative data;business;saas</t>
  </si>
  <si>
    <t>health;hard tech;consumer;saas</t>
  </si>
  <si>
    <t>security;fintech;spinout;fraud management;cybersecurity;hard tech;fraud detection;user behavior;risk management;network security;core ai;ai applications;business</t>
  </si>
  <si>
    <t>transportation;enterprise software;supply chain management;business development;training;analytics;market intelligence;business;saas</t>
  </si>
  <si>
    <t>enterprise software;innovation management;human resources;woman founder;b corp;crowdsourcing;business;saas</t>
  </si>
  <si>
    <t>enterprise software;spinout;human computer interaction;analytics;data analytics;text analytics;productivity tools;hard tech;user experience;ai applications;core ai;consumer;saas</t>
  </si>
  <si>
    <t>food;food b2b;b2b online marketplace;supply chain management;industrial technology;business;marketplace &amp; ecommerce;saas</t>
  </si>
  <si>
    <t>sports;enterprise software;training;retail;health and wellness;fitness;appointment;mobile enterprise;push notification;business;saas</t>
  </si>
  <si>
    <t>fashion;woman founder;sustainable development goals;climate tech;hard tech;circular economy;b corp;consumer;marketplace &amp; ecommerce</t>
  </si>
  <si>
    <t>event tech;business;consumer;saas</t>
  </si>
  <si>
    <t>fintech;enterprise software;accounting;cfo tech;woman founder;cash management;horizon europe;business;saas</t>
  </si>
  <si>
    <t>health;hard tech;edtech related;digital therapeutics;mental health;yc s21;consumer;saas</t>
  </si>
  <si>
    <t>wellness beauty;home living;furniture;luxury;direct-to-consumer;sleeping;consumer;marketplace &amp; ecommerce</t>
  </si>
  <si>
    <t>marketing;enterprise software;crm;analytics;ticketing;business intelligence;hard tech;market intelligence;risk management;user behavior;business;saas</t>
  </si>
  <si>
    <t>transportation;price comparison;travel &amp; tourism;travel;comparison;ride-hailing;micromobility;consumer;marketplace &amp; ecommerce</t>
  </si>
  <si>
    <t>fintech;analytics;space tech;esa bass;trading;hard tech;space tech for finance;space downstream;esa;esa sme;business</t>
  </si>
  <si>
    <t>health;wellness beauty;sustainable development goals;hard tech;digital therapeutics;digital care;yc w22;consumer;saas</t>
  </si>
  <si>
    <t>security;hard tech;consumer;manufacturing</t>
  </si>
  <si>
    <t>music;genai applications;woman founder;generative ai;core ai;business;consumer;saas</t>
  </si>
  <si>
    <t>fintech;personal finance;consumer</t>
  </si>
  <si>
    <t>kids;business</t>
  </si>
  <si>
    <t>fintech;wealth management;governance;crm;business;saas</t>
  </si>
  <si>
    <t>food;cooking;recipes;groceries;consumer goods;meal kits;direct-to-consumer;food processing;consumer;marketplace &amp; ecommerce</t>
  </si>
  <si>
    <t>legal;fintech;business;saas</t>
  </si>
  <si>
    <t>fintech;financial advisor;accounting;financial advisory;consumer;marketplace &amp; ecommerce</t>
  </si>
  <si>
    <t>hosting;semiconductors;future of computing;data centers;chips and processors;semiconductor designers and manufacturers;hard tech;business;manufacturing;saas</t>
  </si>
  <si>
    <t>enterprise software;deal comparison;knowledge management;ai applications;core ai;consumer;saas</t>
  </si>
  <si>
    <t>education;enterprise software;document management;analytics;business;saas</t>
  </si>
  <si>
    <t>food;regenerative agriculture;sustainable development goals;biodiversity;climate tech;hard tech;business;saas</t>
  </si>
  <si>
    <t>real estate;spinout;woman founder;construction tech;industrial technology;digital twin;space tech;space downstream;ai applications;core ai;business;saas</t>
  </si>
  <si>
    <t>enterprise software;spinout;hard tech;speech recognition;metaverse;sourcing;ai applications;core ai;consumer;manufacturing;saas</t>
  </si>
  <si>
    <t>enterprise software;cloud services;cloud storage;developer tools;sme;point of sale;retail;business;saas</t>
  </si>
  <si>
    <t>enterprise software;no-code and low-code software;project management;mlops;productivity tools;hard tech;core ai;startup estonia;business;saas</t>
  </si>
  <si>
    <t>enterprise software;order management;inventory management;point of sale;multi-channel;accounting;retail;supply chain management;industrial technology;business;saas</t>
  </si>
  <si>
    <t>enterprise software;biodiversity;biodiversity tracking;sustainable development goals;climate tech;hard tech;sustainability measurement;nature fintech;climate adaptation;business;saas</t>
  </si>
  <si>
    <t>media;woman founder;hard tech;business;manufacturing</t>
  </si>
  <si>
    <t>education;enterprise software;publishing;peer-to-peer;community management;product development;content management;user experience;lifelong and consumer learning;community learning;business;saas</t>
  </si>
  <si>
    <t>health;woman founder;reproductive health;sustainable development goals;hard tech;femtech;testing;fertility;tech for patients;digital care;digital therapeutics;consumer;manufacturing</t>
  </si>
  <si>
    <t>home living;consumer;marketplace &amp; ecommerce</t>
  </si>
  <si>
    <t>marketing;woman founder;film production;business</t>
  </si>
  <si>
    <t>marketing;enterprise software;recruitment marketing;open source;omni-channel software;talent acquisition;social platform;business;saas</t>
  </si>
  <si>
    <t>fashion;contact lenses;luxury;testing;eyewear;direct-to-consumer;consumer</t>
  </si>
  <si>
    <t>fintech;bitcoin;crypto exchange;analytics;capital market;hard tech;cefi;crypto and web3;business;saas</t>
  </si>
  <si>
    <t>real estate;consumer</t>
  </si>
  <si>
    <t>enterprise software;woman founder;ai applications;core ai;business;saas</t>
  </si>
  <si>
    <t>security;consumer</t>
  </si>
  <si>
    <t>enterprise software;mlops;ai model training and development;core ai;business;saas</t>
  </si>
  <si>
    <t>energy;transportation;car charging;ev charging;sustainable development goals;ev charging software;climate tech;electric mobility;hard tech;ev fleet management;ev charging roaming;fleet management;business;manufacturing</t>
  </si>
  <si>
    <t>fintech;pandc insurance;e-logistics;woman founder;product insurance;embedded finance;logistics;embedded insurance;ecommerce logistics;business;saas</t>
  </si>
  <si>
    <t>legal;music;saas</t>
  </si>
  <si>
    <t>marketing;enterprise software;merchant tools;order management;analytics;supply chain management;retail;hard tech;business;saas</t>
  </si>
  <si>
    <t>risk management;business</t>
  </si>
  <si>
    <t>media;enterprise software;process technologies;analytics;hard tech;publishing;visualization;business;saas</t>
  </si>
  <si>
    <t>jobs recruitment;recruitment;business;consumer;marketplace &amp; ecommerce</t>
  </si>
  <si>
    <t>health;techbio;genomics;drug development;data provider;biotech and pharma;techbio drug discovery;hard tech;ai applications;core ai;digital pharma;biotechnology;ai drug discovery;business;marketplace &amp; ecommerce;saas</t>
  </si>
  <si>
    <t>handmade;consumer</t>
  </si>
  <si>
    <t>enterprise software;saas</t>
  </si>
  <si>
    <t>fintech;enterprise software;api;business;saas</t>
  </si>
  <si>
    <t>health;wellness beauty;woman founder;sustainable development goals;mental health;hard tech;sextech;digital care;consumer;saas</t>
  </si>
  <si>
    <t>enterprise software;analytics;business;saas</t>
  </si>
  <si>
    <t>energy;hard tech;consumer</t>
  </si>
  <si>
    <t>enterprise software;hard tech;web 3.0;business;saas</t>
  </si>
  <si>
    <t>fintech;developer tools;crypto platforms &amp; developer tools;hard tech;business;saas</t>
  </si>
  <si>
    <t>sports;hard tech;consumer</t>
  </si>
  <si>
    <t>food;home living;gardening;pay per result;plant-based;alternative protein;climate tech;sustainable development goals;business;consumer</t>
  </si>
  <si>
    <t>energy;arts &amp; culture;visualization;hard tech;business;marketplace &amp; ecommerce</t>
  </si>
  <si>
    <t>fintech;sports;business;saas</t>
  </si>
  <si>
    <t>security;telecom;telecommunications;communications infrastructure;business</t>
  </si>
  <si>
    <t>semiconductors;hard tech;business;manufacturing</t>
  </si>
  <si>
    <t>enterprise software;speech recognition;analytics;tracking;text recognition;text analytics;call tracking;productivity tools;hard tech;telecommunications;lead generation;generative ai;genai applications;core ai;business;saas</t>
  </si>
  <si>
    <t>fintech;trading;business</t>
  </si>
  <si>
    <t>telecom;telecommunications;business;saas</t>
  </si>
  <si>
    <t>marketing;mobility;crm;analytics;wholesale;order management;inventory management;cloud computing;sme;warehousing;business</t>
  </si>
  <si>
    <t>food;farming;consumer;manufacturing</t>
  </si>
  <si>
    <t>sports;consumer;marketplace &amp; ecommerce</t>
  </si>
  <si>
    <t>energy;hard tech;horizon europe;business</t>
  </si>
  <si>
    <t>real estate;accommodation;travel;space;real estate transaction b2b;b2b online marketplace;business;marketplace &amp; ecommerce</t>
  </si>
  <si>
    <t>health;interior design;furniture;hard tech;consumer</t>
  </si>
  <si>
    <t>fintech;trading;risk management;financial exchanges;business;consumer;marketplace &amp; ecommerce</t>
  </si>
  <si>
    <t>marketing;enterprise software;data analytics;content management;furniture;interior design;retail;analytics;asset management;content;business;saas</t>
  </si>
  <si>
    <t>security;marketing;analytics;camera surveillance;retail;image recognition;security and safety;intelligent systems;hard tech;visualization;gesture recognition;fraud management;business;saas</t>
  </si>
  <si>
    <t>food;catering;office space;business;consumer;marketplace &amp; ecommerce</t>
  </si>
  <si>
    <t>legal;fintech;intellectual property;verification;testing;charity;risk management;voice recognition;business</t>
  </si>
  <si>
    <t>marketing;video advertising;performance management;pay per result;business</t>
  </si>
  <si>
    <t>food;consumer goods;horticulture;consumer;marketplace &amp; ecommerce</t>
  </si>
  <si>
    <t>food;woman founder</t>
  </si>
  <si>
    <t>security;education;safetytech;sustainable development goals;k-12;business;saas</t>
  </si>
  <si>
    <t>legal;enterprise software;gdpr;identity management;dna;genetics;genome engineering;safetytech;business;saas</t>
  </si>
  <si>
    <t>health;training;hard tech;tech for biotech &amp; pharma;risk management;techbio drug discovery;techbio;digital pharma;biotechnology;ai drug discovery;business;saas</t>
  </si>
  <si>
    <t>telecom;space;aerospace;space tech;hard tech;satellites;telecommunications;space upstream;ground infrastructure;space dt;horizon europe;business;manufacturing</t>
  </si>
  <si>
    <t>enterprise software;paper;business;saas</t>
  </si>
  <si>
    <t>media;telecom;trains and railways;space tech;esa;esa bass;space downstream;space tech for mobility;business;saas</t>
  </si>
  <si>
    <t>enterprise software;generative ai;genai applications;productivity tools;core ai;knowledge management;ai agents;ai applications;business;saas</t>
  </si>
  <si>
    <t>health;fintech;business</t>
  </si>
  <si>
    <t>fintech;telecom;fraud management;business</t>
  </si>
  <si>
    <t>media;cloud computing;file sharing;business;consumer</t>
  </si>
  <si>
    <t>security;camera surveillance;remote monitoring;network monitoring;home automation;business</t>
  </si>
  <si>
    <t>health;hard tech;business</t>
  </si>
  <si>
    <t>media;retail;video chat;business</t>
  </si>
  <si>
    <t>energy;hard tech;insulation solutions;business;manufacturing</t>
  </si>
  <si>
    <t>telecom;business;consumer</t>
  </si>
  <si>
    <t>semiconductors;hard tech;consumer</t>
  </si>
  <si>
    <t>security;business</t>
  </si>
  <si>
    <t>fashion;media;business</t>
  </si>
  <si>
    <t>fintech;marketing;business</t>
  </si>
  <si>
    <t>gaming;consumer</t>
  </si>
  <si>
    <t>telecom;hosting;telecommunications;business;consumer</t>
  </si>
  <si>
    <t>hosting;semiconductors;hard tech;consumer</t>
  </si>
  <si>
    <t>media;outside tech;business;saas</t>
  </si>
  <si>
    <t>fintech;bank;business;consumer</t>
  </si>
  <si>
    <t>hosting;business</t>
  </si>
  <si>
    <t>reading;content management;developer tools;business</t>
  </si>
  <si>
    <t>business;consumer</t>
  </si>
  <si>
    <t>media;outside tech;consumer</t>
  </si>
  <si>
    <t>travel;transportation;luxury;tourism;outside tech;consumer</t>
  </si>
  <si>
    <t>fintech;real estate;crowdfunding;trading;risk management;consumer;marketplace &amp; ecommerce</t>
  </si>
  <si>
    <t>media;identity management;consumer</t>
  </si>
  <si>
    <t>outside tech;consumer</t>
  </si>
  <si>
    <t>deep tech;virtual reality;augmented reality</t>
  </si>
  <si>
    <t>artificial intelligence;machine learning;natural language processing</t>
  </si>
  <si>
    <t>artificial intelligence;3d technology</t>
  </si>
  <si>
    <t>autonomous &amp; sensor tech;connected device;deep tech;machine learning;artificial intelligence;computer vision</t>
  </si>
  <si>
    <t>hardware;big data;deep tech;autonomous &amp; sensor tech;iot internetofthings</t>
  </si>
  <si>
    <t>artificial intelligence;machine learning;natural language processing;deep learning</t>
  </si>
  <si>
    <t>artificial intelligence;big data;deep tech;machine learning;deep learning;computer vision;recognition technology</t>
  </si>
  <si>
    <t>machine learning;big data;artificial intelligence</t>
  </si>
  <si>
    <t>hardware;connected device</t>
  </si>
  <si>
    <t>hardware;deep tech;nanotech</t>
  </si>
  <si>
    <t>artificial intelligence;hardware;deep tech;machine learning;quantum technologies</t>
  </si>
  <si>
    <t>big data;connected device;iot internetofthings</t>
  </si>
  <si>
    <t>artificial intelligence;hardware;deep tech;computer vision</t>
  </si>
  <si>
    <t>artificial intelligence;deep tech;autonomous &amp; sensor tech;connected device</t>
  </si>
  <si>
    <t>blockchain;iot internetofthings</t>
  </si>
  <si>
    <t>natural language processing;machine learning;artificial intelligence;deep tech</t>
  </si>
  <si>
    <t>artificial intelligence;big data;deep tech;machine learning;computer vision</t>
  </si>
  <si>
    <t>hardware;mobile app</t>
  </si>
  <si>
    <t>deep tech;mobile app;iot internetofthings</t>
  </si>
  <si>
    <t>hardware;augmented reality;connected device;deep tech;iot internetofthings</t>
  </si>
  <si>
    <t>artificial intelligence;big data;deep tech;machine learning;iot internetofthings</t>
  </si>
  <si>
    <t>mobile app;iot internetofthings;big data</t>
  </si>
  <si>
    <t>mobile app;recognition technology;artificial intelligence</t>
  </si>
  <si>
    <t>machine learning;recognition technology;mobile app;artificial intelligence</t>
  </si>
  <si>
    <t>big data;iot internetofthings</t>
  </si>
  <si>
    <t>big data;deep tech</t>
  </si>
  <si>
    <t>big data;computer vision;deep tech;machine learning;artificial intelligence</t>
  </si>
  <si>
    <t>big data;artificial intelligence</t>
  </si>
  <si>
    <t>hardware;3d technology</t>
  </si>
  <si>
    <t>deep tech;hardware;machine learning;recognition technology;artificial intelligence</t>
  </si>
  <si>
    <t>machine learning;deep learning;big data;computer vision;deep tech;recognition technology;artificial intelligence</t>
  </si>
  <si>
    <t>4899206</t>
  </si>
  <si>
    <t>NK:IO</t>
  </si>
  <si>
    <t>https://app.dealroom.co/companies/nk_io</t>
  </si>
  <si>
    <t>https://nk-io.com/</t>
  </si>
  <si>
    <t>Developing technologies to improve cancer treatment</t>
  </si>
  <si>
    <t>5392608</t>
  </si>
  <si>
    <t>BioTryp Therapeutics</t>
  </si>
  <si>
    <t>https://app.dealroom.co/companies/biotryp_therapeutics</t>
  </si>
  <si>
    <t>http://biotryp.com</t>
  </si>
  <si>
    <t>Develops small molecules to inhibit biofilm formation and combat infections</t>
  </si>
  <si>
    <t>4424475</t>
  </si>
  <si>
    <t>Evoralis</t>
  </si>
  <si>
    <t>https://app.dealroom.co/companies/evoralis</t>
  </si>
  <si>
    <t>http://evoralis.com</t>
  </si>
  <si>
    <t>Enzymes for a circular plastic economy</t>
  </si>
  <si>
    <t>961814</t>
  </si>
  <si>
    <t>PhoreMost</t>
  </si>
  <si>
    <t>https://app.dealroom.co/companies/phoremost</t>
  </si>
  <si>
    <t>https://www.phoremost.com/</t>
  </si>
  <si>
    <t>A new-model drug discovery company based in Cambridge, UK</t>
  </si>
  <si>
    <t>205961</t>
  </si>
  <si>
    <t>Nandi Proteins</t>
  </si>
  <si>
    <t>https://app.dealroom.co/companies/nandi_proteins</t>
  </si>
  <si>
    <t>http://nandiproteins.com</t>
  </si>
  <si>
    <t>A food science innovator partnering with protein producers to enhance the functionality of their ingredients and deliver improved products for their customers</t>
  </si>
  <si>
    <t>3968068</t>
  </si>
  <si>
    <t>OW Smell Digital</t>
  </si>
  <si>
    <t>https://app.dealroom.co/companies/ow_smell_digital</t>
  </si>
  <si>
    <t>https://ow-smelldigital.com/</t>
  </si>
  <si>
    <t>Software and hardware solutions that allows to identify smells and perceptual effects</t>
  </si>
  <si>
    <t>1779643</t>
  </si>
  <si>
    <t>Robok</t>
  </si>
  <si>
    <t>https://app.dealroom.co/companies/robok</t>
  </si>
  <si>
    <t>https://robok.ai/</t>
  </si>
  <si>
    <t>Building cost-effective 3D sensing algorithms optimised for low-power computing platforms</t>
  </si>
  <si>
    <t>1664560</t>
  </si>
  <si>
    <t>Riverlane</t>
  </si>
  <si>
    <t>https://app.dealroom.co/companies/riverlane</t>
  </si>
  <si>
    <t>https://www.riverlane.com/</t>
  </si>
  <si>
    <t>Riverlane develops software to harness quantum computers for practical applications</t>
  </si>
  <si>
    <t>4424828</t>
  </si>
  <si>
    <t>Xwatts</t>
  </si>
  <si>
    <t>https://app.dealroom.co/companies/xwatts</t>
  </si>
  <si>
    <t>http://xwatts.co</t>
  </si>
  <si>
    <t>Intelligent energy management</t>
  </si>
  <si>
    <t>4646541</t>
  </si>
  <si>
    <t>Cambridge Electric Cement</t>
  </si>
  <si>
    <t>https://app.dealroom.co/companies/cambridgeelectriccement</t>
  </si>
  <si>
    <t>http://cambridgeelectriccement.com</t>
  </si>
  <si>
    <t>Replacing today’s cement is one of the hardest challenges on the journey to a safe climate with zero emissions</t>
  </si>
  <si>
    <t>1672456</t>
  </si>
  <si>
    <t>Sano Genetics</t>
  </si>
  <si>
    <t>https://app.dealroom.co/companies/sano_genetics</t>
  </si>
  <si>
    <t>https://sanogenetics.com</t>
  </si>
  <si>
    <t>Building the future of precision medicine with genomics</t>
  </si>
  <si>
    <t>3792407</t>
  </si>
  <si>
    <t>Wave Photonics</t>
  </si>
  <si>
    <t>https://app.dealroom.co/companies/wave_photonics</t>
  </si>
  <si>
    <t>http://wavephotonics.com</t>
  </si>
  <si>
    <t>Wave Photonics is using computational techniques to accelerate integrated photonics design</t>
  </si>
  <si>
    <t>1485376</t>
  </si>
  <si>
    <t>Echion Technologies</t>
  </si>
  <si>
    <t>https://app.dealroom.co/companies/echion_technologies</t>
  </si>
  <si>
    <t>https://www.echiontech.com/</t>
  </si>
  <si>
    <t>The world’s leading niobium anodes for Li-ion batteries</t>
  </si>
  <si>
    <t>1249665</t>
  </si>
  <si>
    <t>Psyomics</t>
  </si>
  <si>
    <t>https://app.dealroom.co/companies/psyomics</t>
  </si>
  <si>
    <t>http://www.psyomics.com/</t>
  </si>
  <si>
    <t>Transforming the way mental health concerns are identified and stratified, paving the way for better understanding, treatment and outcomes</t>
  </si>
  <si>
    <t>1493742</t>
  </si>
  <si>
    <t>Oxford Endovascular</t>
  </si>
  <si>
    <t>https://app.dealroom.co/companies/oxford_endovascular</t>
  </si>
  <si>
    <t>http://oxfordendovascular.com</t>
  </si>
  <si>
    <t>Developing next-generation medical devices for neurovascular disease</t>
  </si>
  <si>
    <t>1488505</t>
  </si>
  <si>
    <t>Ilika</t>
  </si>
  <si>
    <t>https://app.dealroom.co/companies/ilika</t>
  </si>
  <si>
    <t>http://ilika.com</t>
  </si>
  <si>
    <t>Ilika accelerates the development of new materials for energy and electronics applications</t>
  </si>
  <si>
    <t>2008922</t>
  </si>
  <si>
    <t>GaitThaw</t>
  </si>
  <si>
    <t>https://app.dealroom.co/companies/gaitthaw</t>
  </si>
  <si>
    <t>https://www.gaitq.com/</t>
  </si>
  <si>
    <t>Helping people living with Parkinson’s</t>
  </si>
  <si>
    <t>1779784</t>
  </si>
  <si>
    <t>Xeros</t>
  </si>
  <si>
    <t>https://app.dealroom.co/companies/xeros_1</t>
  </si>
  <si>
    <t>https://www.xerostech.com/</t>
  </si>
  <si>
    <t>Old clothes recycling company applying innovative technologies to dramatically reduce the amount of water, chemistry and energy used - and effluent produced - in the making, washing and caring for the apparel and fabrics</t>
  </si>
  <si>
    <t>1742353</t>
  </si>
  <si>
    <t>Ecopoint Medical</t>
  </si>
  <si>
    <t>https://app.dealroom.co/companies/ecopoint_medical</t>
  </si>
  <si>
    <t>https://echopointmedical.com/</t>
  </si>
  <si>
    <t>Innovative optical sensor technology for precision interventional cardiology, addressing underserved patient groups</t>
  </si>
  <si>
    <t>5324717</t>
  </si>
  <si>
    <t>adsilico</t>
  </si>
  <si>
    <t>https://app.dealroom.co/companies/adsilico</t>
  </si>
  <si>
    <t>https://adsilico.uk/</t>
  </si>
  <si>
    <t>249240</t>
  </si>
  <si>
    <t>MeVitae</t>
  </si>
  <si>
    <t>https://app.dealroom.co/companies/mevitae</t>
  </si>
  <si>
    <t>http://mevitae.com</t>
  </si>
  <si>
    <t>Data-driven cognitive recruitment system that makes intelligent and personalized hiring decisions</t>
  </si>
  <si>
    <t>1957085</t>
  </si>
  <si>
    <t>Concr</t>
  </si>
  <si>
    <t>https://app.dealroom.co/companies/concr</t>
  </si>
  <si>
    <t>http://concr.co</t>
  </si>
  <si>
    <t>Techbio company that uses established methods from astrophysics to accurately predict patient outcomes and treatment response to novel and existing cancer therapies</t>
  </si>
  <si>
    <t>3003033</t>
  </si>
  <si>
    <t>Koalaa</t>
  </si>
  <si>
    <t>https://app.dealroom.co/companies/koalaa</t>
  </si>
  <si>
    <t>https://yourkoalaa.com</t>
  </si>
  <si>
    <t>Offers comfortable, easy-to-fit, affordable prosthetic arms for kids and adults</t>
  </si>
  <si>
    <t>3094991</t>
  </si>
  <si>
    <t>Zetta Genomics</t>
  </si>
  <si>
    <t>https://app.dealroom.co/companies/zetta_genomics</t>
  </si>
  <si>
    <t>http://zettagenomics.com</t>
  </si>
  <si>
    <t>The Genome Optimised Data Store: Enabling healthcare transformation using big data technology</t>
  </si>
  <si>
    <t>928685</t>
  </si>
  <si>
    <t>NeoPhore</t>
  </si>
  <si>
    <t>https://app.dealroom.co/companies/neophore</t>
  </si>
  <si>
    <t>http://www.neophore.com</t>
  </si>
  <si>
    <t>Discovering medicines that stimulate neoantigen creation in cancer cells marking them for attack by a patient's own immune system</t>
  </si>
  <si>
    <t>1779640</t>
  </si>
  <si>
    <t>Xampla</t>
  </si>
  <si>
    <t>https://app.dealroom.co/companies/xampla</t>
  </si>
  <si>
    <t>https://www.xampla.com/</t>
  </si>
  <si>
    <t>A natural plastic alternative that creates plant protein material for commercial use</t>
  </si>
  <si>
    <t>1761813</t>
  </si>
  <si>
    <t>Wayland Additive</t>
  </si>
  <si>
    <t>https://app.dealroom.co/companies/wayland_additive</t>
  </si>
  <si>
    <t>http://www.waylandadditive.com/</t>
  </si>
  <si>
    <t>Developing, manufacturing, and selling metal Additive Manufacturing machines to industrial end-users such as major players in the aerospace and medical industries</t>
  </si>
  <si>
    <t>970683</t>
  </si>
  <si>
    <t>Microsaic Systems</t>
  </si>
  <si>
    <t>https://app.dealroom.co/companies/microsaic_systems_ltd</t>
  </si>
  <si>
    <t>https://www.microsaic.com</t>
  </si>
  <si>
    <t>Microsaic Systems | Real-time point-of-need detection for optimised productivity</t>
  </si>
  <si>
    <t>1802366</t>
  </si>
  <si>
    <t>Albus Health</t>
  </si>
  <si>
    <t>https://app.dealroom.co/companies/albus_health</t>
  </si>
  <si>
    <t>http://www.albushealth.com/</t>
  </si>
  <si>
    <t>A med-tech startup that has developed a passive and contactless device for monitoring nocturnal symptoms and environmental metrics at home</t>
  </si>
  <si>
    <t>916317</t>
  </si>
  <si>
    <t>Diffblue</t>
  </si>
  <si>
    <t>https://app.dealroom.co/companies/diffblue</t>
  </si>
  <si>
    <t>http://www.diffblue.com/</t>
  </si>
  <si>
    <t>An Oxford spin-out using AI to write code, starting with Java unit test suites that catch errors earlier and faster in a DevOps pipeline</t>
  </si>
  <si>
    <t>1488705</t>
  </si>
  <si>
    <t>Proxisense</t>
  </si>
  <si>
    <t>https://app.dealroom.co/companies/proxisense</t>
  </si>
  <si>
    <t>http://proxisense.com</t>
  </si>
  <si>
    <t>Proxisense has developed extreme environment proximity sensors and fluid contamination systems</t>
  </si>
  <si>
    <t>1685626</t>
  </si>
  <si>
    <t>Oxford Quantum Circuits</t>
  </si>
  <si>
    <t>https://app.dealroom.co/companies/oxford_quantum_circuits</t>
  </si>
  <si>
    <t>https://oqc.tech</t>
  </si>
  <si>
    <t>Develops quantum computers using superconducting circuits, which uses a specific element that is not used in regular circuits</t>
  </si>
  <si>
    <t>1757055</t>
  </si>
  <si>
    <t>Bonnet</t>
  </si>
  <si>
    <t>https://app.dealroom.co/companies/bonnet</t>
  </si>
  <si>
    <t>https://www.joinbonnet.com/</t>
  </si>
  <si>
    <t>Large network of EV chargers that subscribers can access through application</t>
  </si>
  <si>
    <t>949063</t>
  </si>
  <si>
    <t>Crypto Quantique</t>
  </si>
  <si>
    <t>https://app.dealroom.co/companies/cryptoquantique</t>
  </si>
  <si>
    <t>https://www.cryptoquantique.com/</t>
  </si>
  <si>
    <t>Quantum driven cybersecurity company addressing the growing challenges of end-to-end IoT security</t>
  </si>
  <si>
    <t>882186</t>
  </si>
  <si>
    <t>Mind Foundry</t>
  </si>
  <si>
    <t>https://app.dealroom.co/companies/mind_foundry</t>
  </si>
  <si>
    <t>http://mindfoundry.ai</t>
  </si>
  <si>
    <t>The Mind Foundry Platform empowers AI design, testing and deployment and enables stakeholders to manage their AI investment responsibly with a key focus on performance, efficiency and ethical impact</t>
  </si>
  <si>
    <t>900193</t>
  </si>
  <si>
    <t>Brainomix</t>
  </si>
  <si>
    <t>https://app.dealroom.co/companies/brainomix</t>
  </si>
  <si>
    <t>http://www.brainomix.com</t>
  </si>
  <si>
    <t>Medical imaging company using artificial intelligence for the fast diagnosis and treatment of stroke victims</t>
  </si>
  <si>
    <t>882222</t>
  </si>
  <si>
    <t>Oxa</t>
  </si>
  <si>
    <t>https://app.dealroom.co/companies/oxbotica</t>
  </si>
  <si>
    <t>http://oxbotica.com</t>
  </si>
  <si>
    <t>Oxbotica develops software designed to power driverless vehicles, with technology that uses features such as cameras and lasers in order to sense and navigate the surrounding environment</t>
  </si>
  <si>
    <t>1600135</t>
  </si>
  <si>
    <t>Mogrify</t>
  </si>
  <si>
    <t>https://app.dealroom.co/companies/mogrify</t>
  </si>
  <si>
    <t>https://mogrify.co.uk</t>
  </si>
  <si>
    <t>Transforming the development of life saving cell therapies via the licence of proprietary cell conversions tailored to any therapeutic application</t>
  </si>
  <si>
    <t>944685</t>
  </si>
  <si>
    <t>Yasa</t>
  </si>
  <si>
    <t>https://app.dealroom.co/companies/yasa</t>
  </si>
  <si>
    <t>http://www.yasa.com/</t>
  </si>
  <si>
    <t>YASA Motors develops and manufactures electric motors for automobiles</t>
  </si>
  <si>
    <t>1663000</t>
  </si>
  <si>
    <t>Fresh Check</t>
  </si>
  <si>
    <t>https://app.dealroom.co/companies/fresh_check</t>
  </si>
  <si>
    <t>http://freshcheck.co.uk</t>
  </si>
  <si>
    <t xml:space="preserve">Fresh Check offers affordable solutions to verify hygiene in the food, hospitality and healthcare industries. </t>
  </si>
  <si>
    <t>1602638</t>
  </si>
  <si>
    <t>PetMedix</t>
  </si>
  <si>
    <t>https://app.dealroom.co/companies/petmedix</t>
  </si>
  <si>
    <t>https://www.petmedix.com/</t>
  </si>
  <si>
    <t xml:space="preserve">A development stage veterinary biopharmaceutical company </t>
  </si>
  <si>
    <t>2935180</t>
  </si>
  <si>
    <t>Machine Discovery</t>
  </si>
  <si>
    <t>https://app.dealroom.co/companies/machine_discovery</t>
  </si>
  <si>
    <t>https://mach42.ai</t>
  </si>
  <si>
    <t>Machine learning technology to accelerate compute-intensive optimisation and simulation tasks</t>
  </si>
  <si>
    <t>2470431</t>
  </si>
  <si>
    <t>Nozzle.ai</t>
  </si>
  <si>
    <t>https://app.dealroom.co/companies/nozzle_ai</t>
  </si>
  <si>
    <t>https://nozzle.ai</t>
  </si>
  <si>
    <t>On a mission to simplify the selling experience on Amazon</t>
  </si>
  <si>
    <t>2960197</t>
  </si>
  <si>
    <t>Carbon Re</t>
  </si>
  <si>
    <t>https://app.dealroom.co/companies/carbon_re</t>
  </si>
  <si>
    <t>https://carbonre.com/</t>
  </si>
  <si>
    <t>Building the world's most advanced AI-powered platform to enable cement and steel decarbonization</t>
  </si>
  <si>
    <t>3562958</t>
  </si>
  <si>
    <t>52 North</t>
  </si>
  <si>
    <t>https://app.dealroom.co/companies/52_north</t>
  </si>
  <si>
    <t>http://52north.health</t>
  </si>
  <si>
    <t>52 North creates affordable technologies for decentralized clinical decision-making, prioritizing human-centered design and engaging with patients throughout the product lifecycle</t>
  </si>
  <si>
    <t>906424</t>
  </si>
  <si>
    <t>Entia</t>
  </si>
  <si>
    <t>https://app.dealroom.co/companies/entia</t>
  </si>
  <si>
    <t>http://entia.co</t>
  </si>
  <si>
    <t>Redefining the treatment of cancer and other life-changing health conditions with advanced home monitoring solutions, for the benefit of patients, physicians, and the wider global healthcare community</t>
  </si>
  <si>
    <t>1779634</t>
  </si>
  <si>
    <t>Kalium Health</t>
  </si>
  <si>
    <t>https://app.dealroom.co/companies/kalium_health</t>
  </si>
  <si>
    <t>https://www.kaliumhealth.com/</t>
  </si>
  <si>
    <t>Transforming chronic disease management</t>
  </si>
  <si>
    <t>1659731</t>
  </si>
  <si>
    <t>Zentraxa</t>
  </si>
  <si>
    <t>https://app.dealroom.co/companies/zentraxa</t>
  </si>
  <si>
    <t>https://zentraxa.com/</t>
  </si>
  <si>
    <t>Zentraxa has specialise in the design, production and testing of complex novel peptides</t>
  </si>
  <si>
    <t>1779596</t>
  </si>
  <si>
    <t>Carbometrics</t>
  </si>
  <si>
    <t>https://app.dealroom.co/companies/carbometrics</t>
  </si>
  <si>
    <t>https://www.carbometrics.com/</t>
  </si>
  <si>
    <t>Specialist chemistry company with core competency of the design, synthesis and derivatisation of highly selective and robust carbohydrate-binding molecules</t>
  </si>
  <si>
    <t>954696</t>
  </si>
  <si>
    <t>Cambridge Touch Technologies</t>
  </si>
  <si>
    <t>https://app.dealroom.co/companies/cambridge_touch_technologies</t>
  </si>
  <si>
    <t>https://camtouch3d.com/</t>
  </si>
  <si>
    <t>Employs the latest piezoelectric sensor design and sophisticated AI engine to provide pressure sensing technology</t>
  </si>
  <si>
    <t>1488955</t>
  </si>
  <si>
    <t>PharmEnable</t>
  </si>
  <si>
    <t>https://app.dealroom.co/companies/pharmenable</t>
  </si>
  <si>
    <t>https://pharmenabletx.com</t>
  </si>
  <si>
    <t>PharmEnable has developed a rapid and cost effective way to identify better chemical starting points to drive the discovery</t>
  </si>
  <si>
    <t>982510</t>
  </si>
  <si>
    <t>Covatic Limited</t>
  </si>
  <si>
    <t>https://app.dealroom.co/companies/covatic_limited</t>
  </si>
  <si>
    <t>https://covatic.com</t>
  </si>
  <si>
    <t>Our software helps you to deliver the content your viewers want, exactly when they want it</t>
  </si>
  <si>
    <t>1716596</t>
  </si>
  <si>
    <t>Bramble Energy</t>
  </si>
  <si>
    <t>https://app.dealroom.co/companies/bramble_energy</t>
  </si>
  <si>
    <t>http://brambleenergy.com</t>
  </si>
  <si>
    <t>Designs and manufactures high-performance, low-cost, fuel cell stacks</t>
  </si>
  <si>
    <t>1879548</t>
  </si>
  <si>
    <t>Cheesecake Energy</t>
  </si>
  <si>
    <t>https://app.dealroom.co/companies/cheesecake_energy</t>
  </si>
  <si>
    <t>https://www.cheesecakeenergy.com/</t>
  </si>
  <si>
    <t>Cheesecake Energy develops energy storage systems for renewable energy</t>
  </si>
  <si>
    <t>1774174</t>
  </si>
  <si>
    <t>Inductosense</t>
  </si>
  <si>
    <t>https://app.dealroom.co/companies/inductosense</t>
  </si>
  <si>
    <t>http://inductosense.com/</t>
  </si>
  <si>
    <t>Inductosense is developing wireless, battery-free, sensors that can be permanently fixed</t>
  </si>
  <si>
    <t>4542672</t>
  </si>
  <si>
    <t>OSSTEC</t>
  </si>
  <si>
    <t>https://app.dealroom.co/companies/osstec</t>
  </si>
  <si>
    <t>http://osstec.uk</t>
  </si>
  <si>
    <t>OSSTEC's aims to empower people to be the best they can be</t>
  </si>
  <si>
    <t>1448940</t>
  </si>
  <si>
    <t>LettUs Grow</t>
  </si>
  <si>
    <t>https://app.dealroom.co/companies/lettus_grow</t>
  </si>
  <si>
    <t>http://www.lettusgrow.com</t>
  </si>
  <si>
    <t>Designed aeroponic irrigation and control technology for indoor and vertical farms</t>
  </si>
  <si>
    <t>2935175</t>
  </si>
  <si>
    <t>Nobacz</t>
  </si>
  <si>
    <t>https://app.dealroom.co/companies/nobacz</t>
  </si>
  <si>
    <t>http://nobacz.com</t>
  </si>
  <si>
    <t>Specializes in sustainable, rapid-setting flexible barrier dressings for animal and human wound care</t>
  </si>
  <si>
    <t>959118</t>
  </si>
  <si>
    <t>PredictImmune</t>
  </si>
  <si>
    <t>https://app.dealroom.co/companies/predictimmune</t>
  </si>
  <si>
    <t>https://ubuproject.org</t>
  </si>
  <si>
    <t>Prognostic tools for guiding personalised treatment options in immune-mediated diseases</t>
  </si>
  <si>
    <t>867669</t>
  </si>
  <si>
    <t>Silicon MicroGravity</t>
  </si>
  <si>
    <t>https://app.dealroom.co/companies/silicon_microgravity</t>
  </si>
  <si>
    <t>http://silicong.com</t>
  </si>
  <si>
    <t>Silicon MicroGravity works with sensor technology to enhance oil recovery, using accelerometers, sensors and gyroscopes</t>
  </si>
  <si>
    <t>1929994</t>
  </si>
  <si>
    <t>Legislate</t>
  </si>
  <si>
    <t>https://app.dealroom.co/companies/legislate</t>
  </si>
  <si>
    <t>https://legislate.ai</t>
  </si>
  <si>
    <t>Contract creation, data exploration</t>
  </si>
  <si>
    <t>106073</t>
  </si>
  <si>
    <t>Sphere Fluidics</t>
  </si>
  <si>
    <t>https://app.dealroom.co/companies/sphere_fluidics</t>
  </si>
  <si>
    <t>http://spherefluidics.com</t>
  </si>
  <si>
    <t>Enabling rapid screening and characterisation of single cells</t>
  </si>
  <si>
    <t>2764987</t>
  </si>
  <si>
    <t>iKVA</t>
  </si>
  <si>
    <t>https://app.dealroom.co/companies/ikva</t>
  </si>
  <si>
    <t>https://ikva.ai/</t>
  </si>
  <si>
    <t>Knowledge Management Solutions for the world's unstructured data</t>
  </si>
  <si>
    <t>1691860</t>
  </si>
  <si>
    <t>MoA Technology</t>
  </si>
  <si>
    <t>https://app.dealroom.co/companies/moa_technology</t>
  </si>
  <si>
    <t>http://moa-technology.com</t>
  </si>
  <si>
    <t>Provides farmers with a diverse choice of innovative technologies for weed control</t>
  </si>
  <si>
    <t>878376</t>
  </si>
  <si>
    <t>Healthera</t>
  </si>
  <si>
    <t>https://app.dealroom.co/companies/healthera</t>
  </si>
  <si>
    <t>http://www.healthera.co.uk/</t>
  </si>
  <si>
    <t>Best medicine reminder from your local pharmacy</t>
  </si>
  <si>
    <t>1493775</t>
  </si>
  <si>
    <t>Qkine</t>
  </si>
  <si>
    <t>https://app.dealroom.co/companies/qkine</t>
  </si>
  <si>
    <t>http://qkine.com</t>
  </si>
  <si>
    <t>Manufacturer of high quality growth factors for use in stem cell science and regenerative medicine applications</t>
  </si>
  <si>
    <t>1713036</t>
  </si>
  <si>
    <t>Lumenisity</t>
  </si>
  <si>
    <t>https://app.dealroom.co/companies/lumenisity</t>
  </si>
  <si>
    <t>http://lumenisity.com</t>
  </si>
  <si>
    <t>Lumenisity is developing advanced cable solutions to address the need for massive bandwidth increases in high capacity</t>
  </si>
  <si>
    <t>2773251</t>
  </si>
  <si>
    <t>Cambridge Photon Technology</t>
  </si>
  <si>
    <t>https://app.dealroom.co/companies/cambridge_photon_technology</t>
  </si>
  <si>
    <t>http://cambridgephoton.com</t>
  </si>
  <si>
    <t>Cambridge Photon Technology | Solar PV Materials Modules Photovoltaics</t>
  </si>
  <si>
    <t>982586</t>
  </si>
  <si>
    <t>Xerion Healthcare</t>
  </si>
  <si>
    <t>https://app.dealroom.co/companies/xerion_healthcare</t>
  </si>
  <si>
    <t>https://www.xerionhealthcare.co.uk/</t>
  </si>
  <si>
    <t>Developer of nanoparticles that are used to improve treatment of cancer</t>
  </si>
  <si>
    <t>3027419</t>
  </si>
  <si>
    <t>Enhanc3D Genomics</t>
  </si>
  <si>
    <t>https://app.dealroom.co/companies/enhanc3d_genomics</t>
  </si>
  <si>
    <t>http://enhanc3dgenomics.com</t>
  </si>
  <si>
    <t>A spinout company from Babraham Institute</t>
  </si>
  <si>
    <t>1779683</t>
  </si>
  <si>
    <t>BibliU</t>
  </si>
  <si>
    <t>https://app.dealroom.co/companies/bibliu</t>
  </si>
  <si>
    <t>https://bibliu.com/</t>
  </si>
  <si>
    <t>A learning enablement platform bringing students more efficient, effective, and equitable access to education content</t>
  </si>
  <si>
    <t>1449464</t>
  </si>
  <si>
    <t>Opsydia</t>
  </si>
  <si>
    <t>https://app.dealroom.co/companies/opsydia</t>
  </si>
  <si>
    <t>https://www.opsydia.com/</t>
  </si>
  <si>
    <t>Developed an ultra-short pulse laser technology to bring significant security advances to a number of industries</t>
  </si>
  <si>
    <t>899342</t>
  </si>
  <si>
    <t>Iphyc</t>
  </si>
  <si>
    <t>https://app.dealroom.co/companies/iphyc</t>
  </si>
  <si>
    <t>http://www.i-phyc.com</t>
  </si>
  <si>
    <t>Offering sustainable water recycling and nutrient recovery solutions</t>
  </si>
  <si>
    <t>1965726</t>
  </si>
  <si>
    <t>Gripable</t>
  </si>
  <si>
    <t>https://app.dealroom.co/companies/gripable_1</t>
  </si>
  <si>
    <t>http://gripable.co</t>
  </si>
  <si>
    <t>A hand-held device that connects to a motivating mobile therapy app</t>
  </si>
  <si>
    <t>1503017</t>
  </si>
  <si>
    <t>Duel (Daredevil Project)</t>
  </si>
  <si>
    <t>https://app.dealroom.co/companies/duel_daredevil_project_</t>
  </si>
  <si>
    <t>http://duel.tech</t>
  </si>
  <si>
    <t>Enabling purpose-led brands to drive organic growth and retention through word-of-mouth and advocacy</t>
  </si>
  <si>
    <t>1709288</t>
  </si>
  <si>
    <t>Flusso</t>
  </si>
  <si>
    <t>https://app.dealroom.co/companies/flusso</t>
  </si>
  <si>
    <t>http://flussoltd.com</t>
  </si>
  <si>
    <t>A fabless semiconductor company developing flow sensing solutions for use in low-cost, high-volume applications</t>
  </si>
  <si>
    <t>970925</t>
  </si>
  <si>
    <t>Orthox</t>
  </si>
  <si>
    <t>https://app.dealroom.co/companies/orthox_limited</t>
  </si>
  <si>
    <t>https://orthox.com</t>
  </si>
  <si>
    <t>Developes tissue regenerative implants which enable patients to return to a fully active, pain-free lifestyle</t>
  </si>
  <si>
    <t>1505539</t>
  </si>
  <si>
    <t>PervasID</t>
  </si>
  <si>
    <t>https://app.dealroom.co/companies/pervasid</t>
  </si>
  <si>
    <t>http://pervasid.com</t>
  </si>
  <si>
    <t>PervasID develops a wide-range radio-frequency tracking system</t>
  </si>
  <si>
    <t>1779761</t>
  </si>
  <si>
    <t>SERG Technologies</t>
  </si>
  <si>
    <t>https://app.dealroom.co/companies/serg_technologies</t>
  </si>
  <si>
    <t>https://sergtechnologies.com/</t>
  </si>
  <si>
    <t>Digital therapeutics and health and care solutions provider for people living with neurodegenerative movement disorders</t>
  </si>
  <si>
    <t>1872709</t>
  </si>
  <si>
    <t>Spirea</t>
  </si>
  <si>
    <t>https://app.dealroom.co/companies/spirea</t>
  </si>
  <si>
    <t>https://www.spirea.co.uk/</t>
  </si>
  <si>
    <t>Antibody drug conjugate (ADC) therapeutics to revolutionize cancer treatment</t>
  </si>
  <si>
    <t>1718543</t>
  </si>
  <si>
    <t>Ceryx Medical</t>
  </si>
  <si>
    <t>https://app.dealroom.co/companies/ceryx_medical</t>
  </si>
  <si>
    <t>https://www.ceryxmedical.com/</t>
  </si>
  <si>
    <t>Developed a revolutionary microchip technology to create a new generation of medical devices</t>
  </si>
  <si>
    <t>1710211</t>
  </si>
  <si>
    <t>DIOSynVax</t>
  </si>
  <si>
    <t>https://app.dealroom.co/companies/diosynvax</t>
  </si>
  <si>
    <t>http://diosvax.com</t>
  </si>
  <si>
    <t>DIOSynVax is new technology that will significantly accelerate vaccine development and achieve dramatic improvements</t>
  </si>
  <si>
    <t>2526182</t>
  </si>
  <si>
    <t>Semarion</t>
  </si>
  <si>
    <t>https://app.dealroom.co/companies/semarion</t>
  </si>
  <si>
    <t>http://semarion.com</t>
  </si>
  <si>
    <t>Revolutionizing adherent cell assays to unlock better treatments and enable new research paradigms</t>
  </si>
  <si>
    <t>3003637</t>
  </si>
  <si>
    <t>Barocal</t>
  </si>
  <si>
    <t>https://app.dealroom.co/companies/barocal</t>
  </si>
  <si>
    <t>https://barocal.com/</t>
  </si>
  <si>
    <t>Innovative Zero Carbon Refrigeration</t>
  </si>
  <si>
    <t>394722</t>
  </si>
  <si>
    <t>First Light Fusion</t>
  </si>
  <si>
    <t>https://app.dealroom.co/companies/first_light_fusion</t>
  </si>
  <si>
    <t>http://firstlightfusion.com/</t>
  </si>
  <si>
    <t>Inspired by the only natural example of inertial confinement on Earth, First Light Fusion is developing a practical pathway to fusion energy using the simplest machine possible</t>
  </si>
  <si>
    <t>1505243</t>
  </si>
  <si>
    <t>Omega Diagnostics</t>
  </si>
  <si>
    <t>https://app.dealroom.co/companies/omega_diagnostics</t>
  </si>
  <si>
    <t>https://omegadx.com</t>
  </si>
  <si>
    <t>Omega Diagnostics Group PLC engages in the manufacture, development, and distribution of medical diagnostic</t>
  </si>
  <si>
    <t>3103496</t>
  </si>
  <si>
    <t>Pathfinder Medical</t>
  </si>
  <si>
    <t>https://app.dealroom.co/companies/pathfinder_medical</t>
  </si>
  <si>
    <t>http://pathfindermed.com</t>
  </si>
  <si>
    <t>Innovative electronic guidance system for minimally invasive blood vessel connections, enhancing haemodialysis and arterial bypass procedures</t>
  </si>
  <si>
    <t>1495563</t>
  </si>
  <si>
    <t>8power</t>
  </si>
  <si>
    <t>https://app.dealroom.co/companies/8power</t>
  </si>
  <si>
    <t>http://8power.com</t>
  </si>
  <si>
    <t>University of cambridge start-up developing novel technology for sensing and measurement in industrial applications</t>
  </si>
  <si>
    <t>20090</t>
  </si>
  <si>
    <t>Oxford Photovoltaics</t>
  </si>
  <si>
    <t>https://app.dealroom.co/companies/oxford_photovoltaics</t>
  </si>
  <si>
    <t>http://www.oxfordpv.com</t>
  </si>
  <si>
    <t>Designs and manufactures hybrid organic photovoltaic systems for building integrated applications</t>
  </si>
  <si>
    <t>970428</t>
  </si>
  <si>
    <t>Ionix Advanced Technologies</t>
  </si>
  <si>
    <t>https://app.dealroom.co/companies/ionix_advanced_technologies_ltd</t>
  </si>
  <si>
    <t>https://ionixadvancedtechnologies.co.uk/</t>
  </si>
  <si>
    <t>NDT Testing Systems &amp; Consultancy Services - Ionix</t>
  </si>
  <si>
    <t>1478411</t>
  </si>
  <si>
    <t>Animal Dynamics</t>
  </si>
  <si>
    <t>https://app.dealroom.co/companies/animal_dynamics</t>
  </si>
  <si>
    <t>https://www.animal-dynamics.com</t>
  </si>
  <si>
    <t>Super-efficient systems inspired by the deep study of evolutionary biomechanics</t>
  </si>
  <si>
    <t>1790536</t>
  </si>
  <si>
    <t>Fuel 3D Technologies</t>
  </si>
  <si>
    <t>https://app.dealroom.co/companies/fuel_3d_technologies</t>
  </si>
  <si>
    <t>https://www.fuel3d.com/</t>
  </si>
  <si>
    <t>Develops innovative 3D scanning solutions for leading global brands and pioneering organisations</t>
  </si>
  <si>
    <t>1779629</t>
  </si>
  <si>
    <t>HexagonFab</t>
  </si>
  <si>
    <t>https://app.dealroom.co/companies/hexagonfab</t>
  </si>
  <si>
    <t>https://www.hexagonfab.com/</t>
  </si>
  <si>
    <t>Accelerating drug research and manufacturing with portable on-site biomolecule analysis tools</t>
  </si>
  <si>
    <t>2960316</t>
  </si>
  <si>
    <t>Bumblebee Power</t>
  </si>
  <si>
    <t>https://app.dealroom.co/companies/bumblebee_power</t>
  </si>
  <si>
    <t>https://www.bumblebeepower.com/</t>
  </si>
  <si>
    <t>Position-tolerant wireless charging solutions for electric scooters, autonomous systems, and portable devices</t>
  </si>
  <si>
    <t>2905167</t>
  </si>
  <si>
    <t>Charco Neurotech</t>
  </si>
  <si>
    <t>https://app.dealroom.co/companies/charco_neurotech</t>
  </si>
  <si>
    <t>https://charconeurotech.com</t>
  </si>
  <si>
    <t>A medtech start-up working on a system for people with Parkinson's to improve their quality of life</t>
  </si>
  <si>
    <t>983938</t>
  </si>
  <si>
    <t>Sorex Sensors</t>
  </si>
  <si>
    <t>https://app.dealroom.co/companies/sorex_sensors</t>
  </si>
  <si>
    <t>http://sorexsensors.com/</t>
  </si>
  <si>
    <t>Manufacturing high sensitivity MEMS mass sensors to transform industrial and consumer products</t>
  </si>
  <si>
    <t>884166</t>
  </si>
  <si>
    <t>Undo</t>
  </si>
  <si>
    <t>https://app.dealroom.co/companies/undo</t>
  </si>
  <si>
    <t>http://undo.io/</t>
  </si>
  <si>
    <t>Reversible Debugging Tools for C/C++ on Linux and Android</t>
  </si>
  <si>
    <t>4981</t>
  </si>
  <si>
    <t>Arkivum</t>
  </si>
  <si>
    <t>https://app.dealroom.co/companies/arkivum</t>
  </si>
  <si>
    <t>http://www.arkivum.com</t>
  </si>
  <si>
    <t>Long term data storage</t>
  </si>
  <si>
    <t>223202</t>
  </si>
  <si>
    <t>ACAL Energy</t>
  </si>
  <si>
    <t>https://app.dealroom.co/companies/acal_energy</t>
  </si>
  <si>
    <t>http://acalenergy.co.uk</t>
  </si>
  <si>
    <t>Innovative chemical company developing and licensing a ground-breaking platinum free liquid catalyst, FlowCath®</t>
  </si>
  <si>
    <t>221755</t>
  </si>
  <si>
    <t>Micrima</t>
  </si>
  <si>
    <t>https://app.dealroom.co/companies/micrima</t>
  </si>
  <si>
    <t>http://micrima.com</t>
  </si>
  <si>
    <t>Develops and commercializes microwave radar breast imaging technology</t>
  </si>
  <si>
    <t>94441</t>
  </si>
  <si>
    <t>Ceres</t>
  </si>
  <si>
    <t>https://app.dealroom.co/companies/ceres_2</t>
  </si>
  <si>
    <t>http://cerespower.com</t>
  </si>
  <si>
    <t>World leading developer of low cost, next generation fuel cell technology that creates a real world energy solution</t>
  </si>
  <si>
    <t>1720488</t>
  </si>
  <si>
    <t>Inotec AMD</t>
  </si>
  <si>
    <t>https://app.dealroom.co/companies/inotec_amd</t>
  </si>
  <si>
    <t>http://inotecamd.com</t>
  </si>
  <si>
    <t>AMD brand is a specialist wound care company formed specifically to introduce innovative technologies to healthcare professionals around the world</t>
  </si>
  <si>
    <t>1489182</t>
  </si>
  <si>
    <t>Cytoseek</t>
  </si>
  <si>
    <t>https://app.dealroom.co/companies/cytoseek</t>
  </si>
  <si>
    <t>http://cytoseek.uk</t>
  </si>
  <si>
    <t>For next-generation cell therapies</t>
  </si>
  <si>
    <t>228132</t>
  </si>
  <si>
    <t>Congenica</t>
  </si>
  <si>
    <t>https://app.dealroom.co/companies/congenica</t>
  </si>
  <si>
    <t>http://congenica.com</t>
  </si>
  <si>
    <t>Clinical genomics analytics platform</t>
  </si>
  <si>
    <t>942982</t>
  </si>
  <si>
    <t>Bodle Technologies</t>
  </si>
  <si>
    <t>https://app.dealroom.co/companies/bodle_technologies</t>
  </si>
  <si>
    <t>http://bodletechnologies.com/</t>
  </si>
  <si>
    <t>Developing the world’s first solid-state reflective display technology, based on phase-change materials providing vivid color and video-capability, with zero energy use for static image storage</t>
  </si>
  <si>
    <t>1779680</t>
  </si>
  <si>
    <t>Refeyn</t>
  </si>
  <si>
    <t>https://app.dealroom.co/companies/refeyn</t>
  </si>
  <si>
    <t>https://www.refeyn.com/</t>
  </si>
  <si>
    <t>Revolutionary new way to analyze molecules which enables the accurate mass measurement of single molecules in solution, in their native state and without the need for labels</t>
  </si>
  <si>
    <t>22627</t>
  </si>
  <si>
    <t>Definigen</t>
  </si>
  <si>
    <t>https://app.dealroom.co/companies/definigen</t>
  </si>
  <si>
    <t>http://www.definigen.com</t>
  </si>
  <si>
    <t>Stem cell life science products and services</t>
  </si>
  <si>
    <t>27387</t>
  </si>
  <si>
    <t>Horizon Discovery</t>
  </si>
  <si>
    <t>https://app.dealroom.co/companies/horizon_discovery</t>
  </si>
  <si>
    <t>http://www.horizondiscovery.com/</t>
  </si>
  <si>
    <t>A gene editing company that designs and engineers genetically-modified cells</t>
  </si>
  <si>
    <t>1779647</t>
  </si>
  <si>
    <t>1715 Labs</t>
  </si>
  <si>
    <t>https://app.dealroom.co/companies/1715_labs</t>
  </si>
  <si>
    <t>https://www.1715labs.com/</t>
  </si>
  <si>
    <t>Labels images, text, audio and video</t>
  </si>
  <si>
    <t>149219</t>
  </si>
  <si>
    <t>GeoSpock</t>
  </si>
  <si>
    <t>https://app.dealroom.co/companies/geospock</t>
  </si>
  <si>
    <t>http://geospock.com</t>
  </si>
  <si>
    <t>Geospatial big data database for companies</t>
  </si>
  <si>
    <t>20148</t>
  </si>
  <si>
    <t>perpetuum</t>
  </si>
  <si>
    <t>https://app.dealroom.co/companies/perpetuum</t>
  </si>
  <si>
    <t>http://www.perpetuum.com</t>
  </si>
  <si>
    <t>Vibration harvester powered wireless sensing systems</t>
  </si>
  <si>
    <t>18501</t>
  </si>
  <si>
    <t>Symetrica</t>
  </si>
  <si>
    <t>https://app.dealroom.co/companies/symetrica</t>
  </si>
  <si>
    <t>http://www.symetrica.com</t>
  </si>
  <si>
    <t>Gamma ray spectroscopy and imaging solutions developed for security, for medical diagnostics, for geophysical applications and research</t>
  </si>
  <si>
    <t>879774</t>
  </si>
  <si>
    <t>AQDOT</t>
  </si>
  <si>
    <t>https://app.dealroom.co/companies/aqdot</t>
  </si>
  <si>
    <t>http://aqdot.com</t>
  </si>
  <si>
    <t>A Cambridge (UK)-based supramolecular chemistry company with a focus and expertise in developing, licensing, and selling novel proprietary products</t>
  </si>
  <si>
    <t>1779665</t>
  </si>
  <si>
    <t>Oxford Brain Diagnostics</t>
  </si>
  <si>
    <t>https://app.dealroom.co/companies/oxford_brain_diagnostics</t>
  </si>
  <si>
    <t>https://www.oxfordbraindiagnostics.com/</t>
  </si>
  <si>
    <t>Revolutionary early diagnosis tool for Alzheimer’s Disease</t>
  </si>
  <si>
    <t>1779631</t>
  </si>
  <si>
    <t>Ikarovec</t>
  </si>
  <si>
    <t>https://app.dealroom.co/companies/ikarovec</t>
  </si>
  <si>
    <t>https://ikarovec.com/</t>
  </si>
  <si>
    <t>Producing elegant treatments for complex diseases</t>
  </si>
  <si>
    <t>1249171</t>
  </si>
  <si>
    <t>Oxford Flow</t>
  </si>
  <si>
    <t>https://app.dealroom.co/companies/oxford_flow</t>
  </si>
  <si>
    <t>http://www.oxford-flow.com/</t>
  </si>
  <si>
    <t>Oxford Flow develops industrial technology for regulating the flow of gases or liquids, such as new types of lightweight, high-volume valves and software for monitoring industrial processes</t>
  </si>
  <si>
    <t>221598</t>
  </si>
  <si>
    <t>MediaGamma</t>
  </si>
  <si>
    <t>https://app.dealroom.co/companies/mediagamma</t>
  </si>
  <si>
    <t>http://mediagamma.com</t>
  </si>
  <si>
    <t>Automated futures and options exchange for online premium display advertising</t>
  </si>
  <si>
    <t>203217</t>
  </si>
  <si>
    <t>Cytora</t>
  </si>
  <si>
    <t>https://app.dealroom.co/companies/cytora</t>
  </si>
  <si>
    <t>http://cytora.com</t>
  </si>
  <si>
    <t>Risk engine applying artificial intelligence to identify patterns of good and bad risks over time</t>
  </si>
  <si>
    <t>1655187</t>
  </si>
  <si>
    <t>PolyProx Therapeutics</t>
  </si>
  <si>
    <t>https://app.dealroom.co/companies/polyprox_therapeutics</t>
  </si>
  <si>
    <t>https://www.polyprox.com/</t>
  </si>
  <si>
    <t>Focused on the discovery and development of a new class of drugs to treat cancer and neurodegenerative diseases</t>
  </si>
  <si>
    <t>1510727</t>
  </si>
  <si>
    <t>NuNano</t>
  </si>
  <si>
    <t>https://app.dealroom.co/companies/nunano</t>
  </si>
  <si>
    <t>http://nunano.com</t>
  </si>
  <si>
    <t>Uk manufacturer of afm probes and bespoke cantilever sensors</t>
  </si>
  <si>
    <t>134702</t>
  </si>
  <si>
    <t>Tangentix</t>
  </si>
  <si>
    <t>https://app.dealroom.co/companies/tangentix</t>
  </si>
  <si>
    <t>http://tangentix.com</t>
  </si>
  <si>
    <t>Offers a Monthly Subscription service, a Download To Own Store, B2B Partnerships and Marketing Services</t>
  </si>
  <si>
    <t>74050</t>
  </si>
  <si>
    <t>Inflowmatix</t>
  </si>
  <si>
    <t>https://app.dealroom.co/companies/inflowmatix</t>
  </si>
  <si>
    <t>http://inflowmatix.com/</t>
  </si>
  <si>
    <t>Solutions to optimise water supply netwroks</t>
  </si>
  <si>
    <t>26724</t>
  </si>
  <si>
    <t>Jukedeck</t>
  </si>
  <si>
    <t>https://app.dealroom.co/companies/jukedeck</t>
  </si>
  <si>
    <t>http://www.jukedeck.com/</t>
  </si>
  <si>
    <t>Artificial intelligence music composer</t>
  </si>
  <si>
    <t>1249176</t>
  </si>
  <si>
    <t>Zegami</t>
  </si>
  <si>
    <t>https://app.dealroom.co/companies/zegami</t>
  </si>
  <si>
    <t>https://videntai.com</t>
  </si>
  <si>
    <t>A data discovery toolset that challenge's the way organisations manage visual data</t>
  </si>
  <si>
    <t>1449467</t>
  </si>
  <si>
    <t>Inkpath</t>
  </si>
  <si>
    <t>https://app.dealroom.co/companies/inkpath</t>
  </si>
  <si>
    <t>https://www.inkpath.co.uk/</t>
  </si>
  <si>
    <t>The skills tracking app for universities and higher educations</t>
  </si>
  <si>
    <t>25010</t>
  </si>
  <si>
    <t>Fuel3D</t>
  </si>
  <si>
    <t>https://app.dealroom.co/companies/fuel3d</t>
  </si>
  <si>
    <t>http://www.fuel-3d.com</t>
  </si>
  <si>
    <t>A handheld 3D scanning system delivering high quality 3D shapes and colour captures for a range of creative applications</t>
  </si>
  <si>
    <t>7370</t>
  </si>
  <si>
    <t>Cisiv</t>
  </si>
  <si>
    <t>https://app.dealroom.co/companies/cisiv</t>
  </si>
  <si>
    <t>http://www.cisiv.com</t>
  </si>
  <si>
    <t>Technology solutions for pharmaceutical companies</t>
  </si>
  <si>
    <t>1761967</t>
  </si>
  <si>
    <t>Istesso</t>
  </si>
  <si>
    <t>https://app.dealroom.co/companies/istesso</t>
  </si>
  <si>
    <t>https://istesso.co.uk/</t>
  </si>
  <si>
    <t>Istesso is a drug discovery and development company working in the field of immunometabolism</t>
  </si>
  <si>
    <t>1283951</t>
  </si>
  <si>
    <t>Exonate</t>
  </si>
  <si>
    <t>https://app.dealroom.co/companies/exonate</t>
  </si>
  <si>
    <t>http://exonate.com</t>
  </si>
  <si>
    <t>Exonate is a biopharmaceutical company focus on discovery and development of drugs to modulate alternative mRNA splicing</t>
  </si>
  <si>
    <t>1779610</t>
  </si>
  <si>
    <t>Vitamica</t>
  </si>
  <si>
    <t>https://app.dealroom.co/companies/vitamica</t>
  </si>
  <si>
    <t>https://www.vitamica.co.uk/</t>
  </si>
  <si>
    <t>Developing a rapid diagnostic device using photonics technology that can show the effect of antibiotics on bacterial cells in a few minutes</t>
  </si>
  <si>
    <t>1500175</t>
  </si>
  <si>
    <t>Quethera</t>
  </si>
  <si>
    <t>https://app.dealroom.co/companies/quethera</t>
  </si>
  <si>
    <t>http://quethera.co.uk</t>
  </si>
  <si>
    <t>Gene therapy company dedicated to improving the future treatment of common blinding eye diseases</t>
  </si>
  <si>
    <t>1448691</t>
  </si>
  <si>
    <t>ROADMap Systems</t>
  </si>
  <si>
    <t>https://app.dealroom.co/companies/roadmap_systems</t>
  </si>
  <si>
    <t>http://www.roadmapsystems.co.uk/</t>
  </si>
  <si>
    <t>RoadMap is founded on four patents licensed from the Cambridge Centre for Advanced Photonics and Electronics (CAPE) in the area</t>
  </si>
  <si>
    <t>1493215</t>
  </si>
  <si>
    <t>Salunda</t>
  </si>
  <si>
    <t>https://app.dealroom.co/companies/salunda</t>
  </si>
  <si>
    <t>http://salunda.com</t>
  </si>
  <si>
    <t>Robust, contactless sensors for use in very harsh environments</t>
  </si>
  <si>
    <t>1498723</t>
  </si>
  <si>
    <t>BOXARR</t>
  </si>
  <si>
    <t>https://app.dealroom.co/companies/boxarr</t>
  </si>
  <si>
    <t>http://boxarr.com</t>
  </si>
  <si>
    <t>Leading solution for inter-dependent systems management</t>
  </si>
  <si>
    <t>1465888</t>
  </si>
  <si>
    <t>Cycle.land</t>
  </si>
  <si>
    <t>https://app.dealroom.co/companies/cycle_land_1</t>
  </si>
  <si>
    <t>http://cycle.land</t>
  </si>
  <si>
    <t>Home bike rental from locals</t>
  </si>
  <si>
    <t>1508540</t>
  </si>
  <si>
    <t>OxSyBio</t>
  </si>
  <si>
    <t>https://app.dealroom.co/companies/oxsybio</t>
  </si>
  <si>
    <t>Developing 3D printing techniques to produce a range of tissue-like and functional tissues for medical research and clinical applications</t>
  </si>
  <si>
    <t>947530</t>
  </si>
  <si>
    <t>Ditto AI</t>
  </si>
  <si>
    <t>https://app.dealroom.co/companies/ditto_ai</t>
  </si>
  <si>
    <t>http://www.ditto.ai/</t>
  </si>
  <si>
    <t>AI-powered software advisor bots that solve queries but also provide the reasoning behind the decisions</t>
  </si>
  <si>
    <t>3426536</t>
  </si>
  <si>
    <t>TheySay</t>
  </si>
  <si>
    <t>https://app.dealroom.co/companies/theysay_1_1</t>
  </si>
  <si>
    <t>http://theysayanalytics.com</t>
  </si>
  <si>
    <t>Advanced analytics solutions enhancing decision-making with cutting-edge data insights and predictive modeling</t>
  </si>
  <si>
    <t>90825</t>
  </si>
  <si>
    <t>Intelligent Ultrasound</t>
  </si>
  <si>
    <t>https://app.dealroom.co/companies/intelligent_ultrasound</t>
  </si>
  <si>
    <t>Software-based services to help hospitals provide better quality, more reliable ultrasound imaging while reducing the cost of service delivery</t>
  </si>
  <si>
    <t>1790533</t>
  </si>
  <si>
    <t>Creavo Medical Technologies</t>
  </si>
  <si>
    <t>https://app.dealroom.co/companies/creavo_medical_technologies</t>
  </si>
  <si>
    <t>https://www.creavomedtech.com/</t>
  </si>
  <si>
    <t>Bringing MCG to the point of care - Creavo Medical Technologies</t>
  </si>
  <si>
    <t>85279</t>
  </si>
  <si>
    <t>https://app.dealroom.co/companies/xeros</t>
  </si>
  <si>
    <t>http://xeroscleaning.com</t>
  </si>
  <si>
    <t>Developed a patented polymer bead cleaning system with multiple identified potential commercial applications</t>
  </si>
  <si>
    <t>1499117</t>
  </si>
  <si>
    <t>Azul Optics</t>
  </si>
  <si>
    <t>https://app.dealroom.co/companies/azul_optics</t>
  </si>
  <si>
    <t>http://azuloptics.com</t>
  </si>
  <si>
    <t>Azul Optics is developing a device that can rapidly assess macular pigment density</t>
  </si>
  <si>
    <t>1779635</t>
  </si>
  <si>
    <t>Polypharmakos</t>
  </si>
  <si>
    <t>https://app.dealroom.co/companies/polypharmakos</t>
  </si>
  <si>
    <t>https://www.polypharmakos.com/</t>
  </si>
  <si>
    <t>Discovering and developing new antimicrobial agents from natural products using a new innovative and multidisciplinary collaborative approach and leveraging many decades of combined experience in the field</t>
  </si>
  <si>
    <t>228465</t>
  </si>
  <si>
    <t>Revolymer</t>
  </si>
  <si>
    <t>https://app.dealroom.co/companies/revolymer</t>
  </si>
  <si>
    <t>http://revolymer.com</t>
  </si>
  <si>
    <t>Designs, develops, and formulates novel polymers to improve performance of existing consumer products</t>
  </si>
  <si>
    <t>1463719</t>
  </si>
  <si>
    <t>Ams Sensors</t>
  </si>
  <si>
    <t>https://app.dealroom.co/companies/ams_sensors_1</t>
  </si>
  <si>
    <t>http://ccmoss.com</t>
  </si>
  <si>
    <t>201268</t>
  </si>
  <si>
    <t>Itaconix</t>
  </si>
  <si>
    <t>https://app.dealroom.co/companies/itaconix</t>
  </si>
  <si>
    <t>http://itaconix.com</t>
  </si>
  <si>
    <t>Innovative bio-based polymers enhancing safety, performance, and sustainability in personal care, homecare, and industrial products</t>
  </si>
  <si>
    <t>218255</t>
  </si>
  <si>
    <t>Navetas Energy Management</t>
  </si>
  <si>
    <t>https://app.dealroom.co/companies/navetas_energy_management</t>
  </si>
  <si>
    <t>https://loopenergysaver.com</t>
  </si>
  <si>
    <t>Services in energy measurement, procurement, and conservation for industrial and residential sectors</t>
  </si>
  <si>
    <t>25049</t>
  </si>
  <si>
    <t>VocalIQ</t>
  </si>
  <si>
    <t>https://app.dealroom.co/companies/vocaliq</t>
  </si>
  <si>
    <t>http://www.vocaliq.com</t>
  </si>
  <si>
    <t>Platform for voice interfaces to voice enable any app or device</t>
  </si>
  <si>
    <t>942863</t>
  </si>
  <si>
    <t>Reduse</t>
  </si>
  <si>
    <t>https://app.dealroom.co/companies/reduse</t>
  </si>
  <si>
    <t>http://www.reduse.co.uk/</t>
  </si>
  <si>
    <t>Is home of the Unprinter</t>
  </si>
  <si>
    <t>1709072</t>
  </si>
  <si>
    <t>Active Inspiration Technologies</t>
  </si>
  <si>
    <t>https://app.dealroom.co/companies/active_inspiration_technologies</t>
  </si>
  <si>
    <t>http://active-inspiration.com</t>
  </si>
  <si>
    <t>SaaS Digital Health Platform</t>
  </si>
  <si>
    <t>201975</t>
  </si>
  <si>
    <t>Bounts</t>
  </si>
  <si>
    <t>https://app.dealroom.co/companies/bounts</t>
  </si>
  <si>
    <t>http://bounts.it</t>
  </si>
  <si>
    <t>Earn high street vouchers and rewards for exercising. @bountsit works with: Fitbit, MapMyFitness, RunKeeper, Strava, Jawbone and many more fitness apps...</t>
  </si>
  <si>
    <t>18046</t>
  </si>
  <si>
    <t>Sphere Medical Holding</t>
  </si>
  <si>
    <t>https://app.dealroom.co/companies/sphere_medical_holding</t>
  </si>
  <si>
    <t>http://www.spheremedical.com</t>
  </si>
  <si>
    <t>Develop and commercialise medical highly innovative monitoring products that provide clinical and economic benefits</t>
  </si>
  <si>
    <t>1507260</t>
  </si>
  <si>
    <t>Arvia Technology</t>
  </si>
  <si>
    <t>https://app.dealroom.co/companies/arvia_technology</t>
  </si>
  <si>
    <t>http://arviatechnology.com</t>
  </si>
  <si>
    <t>Cost effective removal of trace problematic, toxic or hazardous organics at trace level in water</t>
  </si>
  <si>
    <t>161451</t>
  </si>
  <si>
    <t>Oxtex</t>
  </si>
  <si>
    <t>https://app.dealroom.co/companies/oxtex</t>
  </si>
  <si>
    <t>http://oxtex.com</t>
  </si>
  <si>
    <t>Oxtex - Intelligent tissue expansion</t>
  </si>
  <si>
    <t>1300620</t>
  </si>
  <si>
    <t>Clean Air Power</t>
  </si>
  <si>
    <t>https://app.dealroom.co/companies/clean_air_power</t>
  </si>
  <si>
    <t>http://cleanairpower.com</t>
  </si>
  <si>
    <t>Clean Air Power has pioneered the move towards using natural gas to power vehicles by developing Dual-Fuel™ technologies that guarantee</t>
  </si>
  <si>
    <t>217670</t>
  </si>
  <si>
    <t>Reinnervate</t>
  </si>
  <si>
    <t>https://app.dealroom.co/companies/reinnervate</t>
  </si>
  <si>
    <t>http://reinnervate.com</t>
  </si>
  <si>
    <t>Biotechnology company developing enabling technologies that facilitate research into cell growth and function in vitro</t>
  </si>
  <si>
    <t>239689</t>
  </si>
  <si>
    <t>Eykona Technologies</t>
  </si>
  <si>
    <t>https://app.dealroom.co/companies/eykona_technologies</t>
  </si>
  <si>
    <t>http://eykona.com</t>
  </si>
  <si>
    <t>Eykona Medical develops and markets portable three-dimensional imaging systems</t>
  </si>
  <si>
    <t>1498835</t>
  </si>
  <si>
    <t>Mode Diagnostics</t>
  </si>
  <si>
    <t>https://app.dealroom.co/companies/mode_diagnostics</t>
  </si>
  <si>
    <t>http://modehealth.com</t>
  </si>
  <si>
    <t>Mode Diagnostics is exploiting the electrochemical properties of biomarkers to produce novel assays for home diagnostic purposes</t>
  </si>
  <si>
    <t>1494283</t>
  </si>
  <si>
    <t>Cloud Sustainability</t>
  </si>
  <si>
    <t>https://app.dealroom.co/companies/cloud_sustainability</t>
  </si>
  <si>
    <t>http://cloudsustainability.com</t>
  </si>
  <si>
    <t>Cloud based software platform that changes the way sustainability knowledge, consultancy and training is</t>
  </si>
  <si>
    <t>2935191</t>
  </si>
  <si>
    <t>https://app.dealroom.co/companies/quethera_1</t>
  </si>
  <si>
    <t>https://famaga.com</t>
  </si>
  <si>
    <t>892338</t>
  </si>
  <si>
    <t>https://app.dealroom.co/companies/theysay_1</t>
  </si>
  <si>
    <t>http://theysay.io</t>
  </si>
  <si>
    <t>Delivers a revolutionary approach to automated sentiment analysbased on advanced computational linguistics</t>
  </si>
  <si>
    <t>213601</t>
  </si>
  <si>
    <t>Lime Microsystems</t>
  </si>
  <si>
    <t>https://app.dealroom.co/companies/lime_microsystems</t>
  </si>
  <si>
    <t>http://limemicro.com</t>
  </si>
  <si>
    <t>Lime Microsystems specialises in field programmable RF (FPRF) transceivers, SDR solutions, IoT gateways and mobile base stations for the next generation of wireless broadband systems</t>
  </si>
  <si>
    <t>7993</t>
  </si>
  <si>
    <t>Ams AG</t>
  </si>
  <si>
    <t>https://app.dealroom.co/companies/ams_ag</t>
  </si>
  <si>
    <t>http://ams.com</t>
  </si>
  <si>
    <t>Ams develops high-performance solutions for the most challenging applications in sensors, sensor interfaces, power management and wireless</t>
  </si>
  <si>
    <t>912933</t>
  </si>
  <si>
    <t>Tracsis</t>
  </si>
  <si>
    <t>https://app.dealroom.co/companies/tracsis</t>
  </si>
  <si>
    <t>http://www.tracsis.com</t>
  </si>
  <si>
    <t>International provider of software and services for the planning and management of mass transit operations</t>
  </si>
  <si>
    <t>5371911</t>
  </si>
  <si>
    <t>ZOMP</t>
  </si>
  <si>
    <t>https://app.dealroom.co/companies/zomp_2</t>
  </si>
  <si>
    <t>http://zomp.one</t>
  </si>
  <si>
    <t>5371340</t>
  </si>
  <si>
    <t>TextMine (Legislate Technologies)</t>
  </si>
  <si>
    <t>https://app.dealroom.co/companies/textmine_legislate_technologies_</t>
  </si>
  <si>
    <t>http://textmine.com</t>
  </si>
  <si>
    <t>4891169</t>
  </si>
  <si>
    <t>Deepform</t>
  </si>
  <si>
    <t>https://app.dealroom.co/companies/deepform_1</t>
  </si>
  <si>
    <t>http://deepform.co.uk</t>
  </si>
  <si>
    <t>Novel stamping tool designs to reduce trimming scrap, helping manufacturers save material and reduce CO2 emissions</t>
  </si>
  <si>
    <t>4795861</t>
  </si>
  <si>
    <t>https://app.dealroom.co/companies/oxa</t>
  </si>
  <si>
    <t>http://oxa.tech</t>
  </si>
  <si>
    <t>Oxa is a global leader in autonomous vehicle software for businesses</t>
  </si>
  <si>
    <t>4336524</t>
  </si>
  <si>
    <t>https://app.dealroom.co/companies/oxsybio_1</t>
  </si>
  <si>
    <t>http://oxsybio.com</t>
  </si>
  <si>
    <t>Now, very good fortune turning her off!</t>
  </si>
  <si>
    <t>2988372</t>
  </si>
  <si>
    <t>https://app.dealroom.co/companies/inflowmatix_1</t>
  </si>
  <si>
    <t>http://inflomatix.com</t>
  </si>
  <si>
    <t>2988215</t>
  </si>
  <si>
    <t>https://app.dealroom.co/companies/animal_dynamics_1</t>
  </si>
  <si>
    <t>http://animal-dyanmics.com</t>
  </si>
  <si>
    <t>2987711</t>
  </si>
  <si>
    <t>https://app.dealroom.co/companies/tangentix_1</t>
  </si>
  <si>
    <t>http://gamesessions.com</t>
  </si>
  <si>
    <t>A UK-based startup exploring the use of 3D graphics compression</t>
  </si>
  <si>
    <t>2987606</t>
  </si>
  <si>
    <t>https://app.dealroom.co/companies/surrey_nanosystems_1</t>
  </si>
  <si>
    <t>http://surreynanosytems.com</t>
  </si>
  <si>
    <t>2921543</t>
  </si>
  <si>
    <t>Natrox</t>
  </si>
  <si>
    <t>https://app.dealroom.co/companies/natrox</t>
  </si>
  <si>
    <t>https://www.natroxwoundcare.com/</t>
  </si>
  <si>
    <t>Home | Natrox - Oxygen Wound Therapy</t>
  </si>
  <si>
    <t>945822</t>
  </si>
  <si>
    <t>Austria Microsystems</t>
  </si>
  <si>
    <t>https://app.dealroom.co/companies/austria_microsystems</t>
  </si>
  <si>
    <t>http://ams.com/eng</t>
  </si>
  <si>
    <t>ams - environmental sensors, light sensors, image sensors, audio sensors, optical sensors - sensing is life</t>
  </si>
  <si>
    <t>Imperial College London;UK Innovation &amp; Science Seed Fund;Start Codon;Meltwind;Cancer Research Horizon;Innovate UK;Future Planet Capital;Parkwalk Advisors;Cambridge Angels</t>
  </si>
  <si>
    <t>university;venture_capital;venture_capital;investment fund;corporate;government;private_equity,venture_capital;private_equity,venture_capital;angel_fund</t>
  </si>
  <si>
    <t>11.48</t>
  </si>
  <si>
    <t>7.08</t>
  </si>
  <si>
    <t>spinout;biotech and pharma;hard tech;biotechnology</t>
  </si>
  <si>
    <t>Ashraf Zarkan (CEO,Co-Founder);Jehangir Cama (Director,Co-Founder,Commercial Director,Founder);Cameron Croft (Co-Founder)</t>
  </si>
  <si>
    <t>Founders at the University of Cambridge;University of Cambridge;QUBIS;Cambridge Enterprise;Parkwalk Advisors</t>
  </si>
  <si>
    <t>accelerator;university;corporate;corporate_venture_fund,venture_capital;private_equity,venture_capital</t>
  </si>
  <si>
    <t>0.4</t>
  </si>
  <si>
    <t>molecular biology;small molecules;infections and infectious diseases</t>
  </si>
  <si>
    <t>Josephin Holstein (CTO,Co-Founder);Daniel Kaute (CEO,Co-Founder);Mariana Rangel Pereira (Co-Founder,CSO)</t>
  </si>
  <si>
    <t>University of Cambridge;Cambridge Venture Partners;Parkwalk Advisors;BackBone Ventures;Archipelago Ventures;LIFTT</t>
  </si>
  <si>
    <t>university;investment fund;private_equity,venture_capital;venture_capital;venture_capital;venture_capital</t>
  </si>
  <si>
    <t>recycling;plastic;woman founder;sustainable development goals;climate tech;circular economy</t>
  </si>
  <si>
    <t>chemicals</t>
  </si>
  <si>
    <t>Charlotte Batley</t>
  </si>
  <si>
    <t>Ashok Venkitaraman (Co-Founder &amp; CSO);Chris Torrance (CEO,Co-Founder);Pierre Socha (Board Member);Jonathan Milner (Non Executive Director);Markus Muellner (CTO);Lorenz Mayr (Director)</t>
  </si>
  <si>
    <t>Jonathan Milner;Amadeus Capital Partners;Cambridge Enterprise;Parkwalk Advisors;Prashant Shah;Sunil Shah;Cambridge Angels;Business Growth Fund;XtalPi;Astellas Venture;Trend Investment Group;O2h Ventures;Morningside Group;Jonathan Milner;University of Cambridge;5Y Capital;University of Bristol Enterprise Fund;Spex Capital;Innovate UK;Amadeus Partners Limited</t>
  </si>
  <si>
    <t>angel;venture_capital;corporate_venture_fund,venture_capital;private_equity,venture_capital;angel;angel;angel_fund;private_equity,venture_capital;corporate;corporate_venture_fund;investment fund;venture_capital;private_equity,venture_capital;angel;university;venture_capital;venture_capital;venture_capital;government;corporate</t>
  </si>
  <si>
    <t>70.38</t>
  </si>
  <si>
    <t>77.42</t>
  </si>
  <si>
    <t>10.72</t>
  </si>
  <si>
    <t>spinout;drug development;biotechnology;oncology;compbio;bia techbio uk;techbio;hard tech;tech for biotech &amp; pharma;techbio drug discovery;genomics;digital pharma;ai drug discovery</t>
  </si>
  <si>
    <t>Lydia Campbell (Chief Technical Officer);Mike Brennand (Executive Chairman);David Flower (CEO);Alun Williams (Board Observer)</t>
  </si>
  <si>
    <t>Parkwalk Advisors;Scottish Enterprise Growth Investments;Sigma Capital Group;Government of the United Kingdom;Shackleton Finance;Shackleton Ventures;University of Bristol Enterprise Fund;Frontier IP Group;Innovate UK;Nesta Impact Investments;Scottish Enterprise</t>
  </si>
  <si>
    <t>private_equity,venture_capital;venture_capital;venture_capital;government;corporate;venture_capital;venture_capital;investment fund;government;venture_capital;government</t>
  </si>
  <si>
    <t>4.92</t>
  </si>
  <si>
    <t>5.41</t>
  </si>
  <si>
    <t>taste;biotechnology;macro-nutrients;alternative protein;nutrition;enabler of alternative proteins;sustainable development goals;climate tech;hard tech;nutrition solution;chemical;egg substitute;plant-based</t>
  </si>
  <si>
    <t>Julian Gardner</t>
  </si>
  <si>
    <t>Robert Cobden (Co-Founder);Emanuela Maggioni (Co-Founder);Marianna Obrist (Co-Founder);Nimrata Boora (COO)</t>
  </si>
  <si>
    <t>Parkwalk;Parkwalk Advisors;University of Bristol Enterprise Fund;University of Sussex;University College London;Innovate UK</t>
  </si>
  <si>
    <t>corporate;private_equity,venture_capital;venture_capital;university;university;government</t>
  </si>
  <si>
    <t>3.84</t>
  </si>
  <si>
    <t>4.22</t>
  </si>
  <si>
    <t>Liangchuan Gu (Co-Founder);Liangchuan Gu (Co-Founder);Hao Zheng (CEO,Founder)</t>
  </si>
  <si>
    <t>Cambridge Angels;AI Seed Fund;University of Cambridge;University of Bristol Enterprise Fund;Tech Nation;Kintsugi;Cambridge Enterprise;Government of the United Kingdom;Innovate UK;Amadeus Partners Limited;u-blox;Martlet;Parkwalk Advisors;Amadeus Capital Partners;Deeptech Labs;The Bristol Port Company</t>
  </si>
  <si>
    <t>angel_fund;venture_capital;university;venture_capital;accelerator;venture_capital;corporate_venture_fund,venture_capital;government;government;corporate;corporate;venture_capital;private_equity,venture_capital;venture_capital;accelerator;venture_capital</t>
  </si>
  <si>
    <t>4.63</t>
  </si>
  <si>
    <t>spinout;av software;av camera;edge computing;hard tech;autonomous mobility;camera surveillance;industrial technology;ai applications;core ai</t>
  </si>
  <si>
    <t>Steve Brierley (CEO,Founder);Amelia Armour (Director);Rebecca Simmons (COO)</t>
  </si>
  <si>
    <t>Cambridge Enterprise;Cambridge Innovation Capital;Amadeus Capital Partners;Government of the United Kingdom;Molten Ventures;University of Cambridge;University of Bristol Enterprise Fund;Parkwalk Advisors;Tech Nation;Innovate UK;Altair;European Innovation Council;Amadeus Partners Limited;ETF Partners;EDBI;Planet First Partners;National Security Strategic Investment Fund;British Business Bank</t>
  </si>
  <si>
    <t>corporate_venture_fund,venture_capital;venture_capital;venture_capital;government;venture_capital;university;venture_capital;private_equity,venture_capital;accelerator;government;corporate;government;corporate;venture_capital;venture_capital;venture_capital;venture_capital;sovereign_wealth_fund</t>
  </si>
  <si>
    <t>118.87</t>
  </si>
  <si>
    <t>130.76</t>
  </si>
  <si>
    <t>70.45</t>
  </si>
  <si>
    <t>spinout;future of computing;quantum computing;quantum computing software;bia techbio uk;hard tech;digital pharma;horizon europe;nif security and resilience;nif quantum</t>
  </si>
  <si>
    <t>Alexander A. (Co-Founder);Yigit Akar (CEO,Co-Founder)</t>
  </si>
  <si>
    <t>Antler;Plug and Play;University of Bristol Enterprise Fund;Cambridge Angels;Parkwalk Advisors;Cambridge Enterprise;R42 Group</t>
  </si>
  <si>
    <t>venture_capital;venture_capital;venture_capital;angel_fund;private_equity,venture_capital;corporate_venture_fund,venture_capital;venture_capital</t>
  </si>
  <si>
    <t>1.78</t>
  </si>
  <si>
    <t>1.96</t>
  </si>
  <si>
    <t>2022, August</t>
  </si>
  <si>
    <t>Poppy Brewer (Co-Founder,Chief Operating Officer);Bill Yost (CEO,Co-Founder);Philippa Horton (Co-Founder);Cyrille Dunant (CTO,Co-Founder)</t>
  </si>
  <si>
    <t>University of Cambridge;Zero Carbon Capital;Cambridge Enterprise Venture Partners;Legal &amp; General;Parkwalk Advisors;Alpana Ventures</t>
  </si>
  <si>
    <t>university;venture_capital;non-profit;corporate;private_equity,venture_capital;venture_capital</t>
  </si>
  <si>
    <t>2.97</t>
  </si>
  <si>
    <t>SPINOUT</t>
  </si>
  <si>
    <t>recycling;waste reduction;advanced materials;woman founder;sustainable development goals;sustainable cement;climate tech;industrial electrification;circular economy</t>
  </si>
  <si>
    <t>waste solution;clean energy</t>
  </si>
  <si>
    <t>Patrick Short (CEO,Co-Founder);Charlotte Guzzo (Co-Founder,COO);William Jones (CTO,Co-Founder);Liam Eves (President);Theo Wiley;Bruce Macfarlane (Director)</t>
  </si>
  <si>
    <t>Paul Forster;Seedcamp;Cambridge Enterprise;Will Neale;Cambridge Angels;Episode 1 Ventures;January Ventures;University of Cambridge;Cambridge University Entrepreneurs;Synetro Group;MMC Ventures;University of Bristol Enterprise Fund;Parkwalk Advisors;Google for Startups Accelerator;Innovate UK;Plural;PharmStars;Deepali Nangia;Margo Georgiadis;PatientsLikeMe;Gousto;Paul Wicks;Signal AI;Current Health</t>
  </si>
  <si>
    <t>angel;venture_capital;corporate_venture_fund,venture_capital;angel;angel_fund;venture_capital;venture_capital;university;accelerator;venture_capital;venture_capital;venture_capital;private_equity,venture_capital;accelerator;government;venture_capital;accelerator;angel;angel;corporate;corporate;angel;corporate;corporate</t>
  </si>
  <si>
    <t>25.03</t>
  </si>
  <si>
    <t>27.53</t>
  </si>
  <si>
    <t>spinout;dna;woman founder;biotech and pharma;genome engineering;bia techbio uk;techbio;genetics;hard tech;precision medicine;techbio drug discovery;digital pharma;biotechnology;ai drug discovery</t>
  </si>
  <si>
    <t>Matthew A. (Co-Founder,CSO)</t>
  </si>
  <si>
    <t>Ming Zhang (Board Member);Mateusz Kubica (CTO,Co-Founder);James Lee (CTO,Co-Founder)</t>
  </si>
  <si>
    <t>Plug and Play;Charlie Songhurst;Cambridge Enterprise;Eoin Murray;Berkeley SkyDeck;Silicon Catalyst;Deeptech Labs;European Innovation Council;University of Cambridge;QAI Ventures;Parkwalk Advisors;UK Innovation &amp; Science Seed Fund;Kyra Ventures;ChipStart</t>
  </si>
  <si>
    <t>venture_capital;angel;corporate_venture_fund,venture_capital;angel;accelerator;accelerator;accelerator;government;university;venture_capital;private_equity,venture_capital;venture_capital;venture_capital;incubator</t>
  </si>
  <si>
    <t>nif security and resilience;nif materials and manufacturing;photonic chips and processors;quantum sensors;semiconductor designers and manufacturers;photonics tech;future of computing;hard tech;horizon europe;spinout</t>
  </si>
  <si>
    <t>2021, May</t>
  </si>
  <si>
    <t>Jean de La Verpillière (CEO,Co-Founder);Alex Groombridge (CTO,Co-Founder);Adam Boies (Co-Founder);Michael De Volder (Co-Founder);Adam Boies (Co-Founder)</t>
  </si>
  <si>
    <t>Origin Capital;Newable Private Investing;Kima Ventures;University of Cambridge;CBMM;University of Bristol Enterprise Fund;Business Growth Fund;Parkwalk Advisors;Martlet;Zero Carbon Capital;Origin Capital Group;Innovate UK;Volta Energy Technologies;UK Research and Innovation (UKRI);Cambridge Enterprise;Cambridge Venture Partners</t>
  </si>
  <si>
    <t>venture_capital;venture_capital;private_equity,venture_capital;university;corporate;venture_capital;private_equity,venture_capital;private_equity,venture_capital;venture_capital;venture_capital;venture_capital;government;venture_capital;government;corporate_venture_fund,venture_capital;investment fund</t>
  </si>
  <si>
    <t>50.54</t>
  </si>
  <si>
    <t>55.59</t>
  </si>
  <si>
    <t>34.8</t>
  </si>
  <si>
    <t>spinout;novel energy;sustainable development goals;ev battery tech;ev battery;battery;climate tech;electric mobility;hard tech;battery materials providers;anode;fbc funded;niobium;nif security and resilience;nif energy</t>
  </si>
  <si>
    <t>vehicle production;clean energy;energy storage</t>
  </si>
  <si>
    <t>Dan Cowell (CEO);Dan Cowell (CEO);Martin Glen (Director);Kevin Mcdonnell;Barnaby Perks (Non Executive Director);Anthony Barber (Board Member)</t>
  </si>
  <si>
    <t>AXA PPP International;European Innovation Council;Parkwalk Advisors;Cambridge Angels;Jonathan Milner;Martlet;Cambridge Enterprise;University of Cambridge;University of Bristol Enterprise Fund;Meltwind;Newable Private Investing;Business Growth Fund</t>
  </si>
  <si>
    <t>corporate;government;private_equity,venture_capital;angel_fund;angel;venture_capital;corporate_venture_fund,venture_capital;university;venture_capital;investment fund;venture_capital;private_equity,venture_capital</t>
  </si>
  <si>
    <t>13.48</t>
  </si>
  <si>
    <t>spinout;neurology;sustainable development goals;mental health;hard tech;patient triage;horizon europe;digital care;medical diagnostics;physician support tools;preventive care;treatment assistance</t>
  </si>
  <si>
    <t>James Byrne (Clinical Director);Mike Karim (CEO);Zhong You (Technology Director);Brian Howlett;Mike Karim (CEO,Co-Founder);Charles A. Taylor (Board Member)</t>
  </si>
  <si>
    <t>Parkwalk Advisors;European Innovation Council;EIT Health;Vulpes Investment Management;Additio Investment Group;Perivoli Innovations;Oxford Investment Consultants;University of Oxford;University of Bristol Enterprise Fund;CRT Pioneer Fund;Oxford University Innovation;Oxford Science Enterprises;MedTech Innovator;Innovate UK;OUI Startup Incubator;Moti Vyas;Norcliffe Capital</t>
  </si>
  <si>
    <t>private_equity,venture_capital;government;accelerator;family_office,private_equity,venture_capital;corporate;venture_capital;venture_capital;university;venture_capital;venture_capital;venture_capital;venture_capital;accelerator;government;incubator;angel;venture_capital</t>
  </si>
  <si>
    <t>24.56</t>
  </si>
  <si>
    <t>27.02</t>
  </si>
  <si>
    <t>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t>
  </si>
  <si>
    <t>BRIAN HAYDEN (Chief Scientific Officer);Emmanuel Till-Vattier (VP,Sales);Stephen Edkins (Private Investor)</t>
  </si>
  <si>
    <t>University of Bristol Enterprise Fund;Parkwalk Advisors;University of Southampton;IP Group;Innovate UK;Invesco;Artemis;Nomura;Advanced Propulsion Centre UK</t>
  </si>
  <si>
    <t>venture_capital;private_equity,venture_capital;university;venture_capital;government;investment fund;venture_capital;advisor;investment fund</t>
  </si>
  <si>
    <t>drones;predictive maintenance;sustainable development goals;ev battery;climate tech;electric mobility;hard tech;spinout;solid-state battery;silicon anode;battery materials providers;cell manufacturers;fbc funded</t>
  </si>
  <si>
    <t>energy storage;vehicle production</t>
  </si>
  <si>
    <t>Tristan Collins (CEO);Dongli Li (CEO,Founder);James Cantley (Co-Founder);Charles Goodwin (Board Member);Ben Wensley Stock</t>
  </si>
  <si>
    <t>Parkwalk Advisors;Simon Godwin;University of Oxford;University of Bristol Enterprise Fund;CRT Pioneer Fund;Oxford University Innovation;EIT Health;OUI Startup Incubator;Innosuisse;Innovate UK</t>
  </si>
  <si>
    <t>private_equity,venture_capital;angel;university;venture_capital;venture_capital;venture_capital;accelerator;incubator;government &amp; non-profit;government</t>
  </si>
  <si>
    <t>2.56</t>
  </si>
  <si>
    <t>spinout;medical data systems;remote monitoring;hard tech;headstart 2016 (eit health);health information;headstart (eit health);eit ecosystem;silver economy;neurology;digital care;eit health;horizon europe</t>
  </si>
  <si>
    <t>Mark Nichols (CEO,Founder);Klaas de Boer</t>
  </si>
  <si>
    <t>Enterprise Ventures;Finance Yorkshire;IP Group;University of Leeds;University of Bristol Enterprise Fund;Parkwalk Advisors;Entrepreneurs Fund;Invesco;Mercia Asset Management;Innovate UK</t>
  </si>
  <si>
    <t>venture_capital;private_equity,venture_capital;venture_capital;university;venture_capital;private_equity,venture_capital;venture_capital;investment fund;private_equity,venture_capital;government</t>
  </si>
  <si>
    <t>17.3</t>
  </si>
  <si>
    <t>5.46</t>
  </si>
  <si>
    <t>spinout;recycling;waste reduction;sustainable development goals;climate tech;hard tech;circular economy</t>
  </si>
  <si>
    <t>2006, September</t>
  </si>
  <si>
    <t>Neil Cameron (Investment Director);Nijs Van Der Vaart (COO);Weng Fai Wong (Board Member);Malcolm Finlay</t>
  </si>
  <si>
    <t>Parkwalk Advisors;UCL Technology Fund;Innovate UK;AlbionVC;University College London;University of Bristol Enterprise Fund</t>
  </si>
  <si>
    <t>private_equity,venture_capital;venture_capital;government;venture_capital;university;venture_capital</t>
  </si>
  <si>
    <t>8.99</t>
  </si>
  <si>
    <t>9.89</t>
  </si>
  <si>
    <t>spinout;testing;hard tech</t>
  </si>
  <si>
    <t>Sheena Macpherson;Zeike Taylor (Co-Founder,Founder);Nishant Ravikumar (Co-Founder,Founder)</t>
  </si>
  <si>
    <t>University of Leeds;Northern Gritstone;Parkwalk Advisors;University of Bristol Enterprise Fund</t>
  </si>
  <si>
    <t>university;venture_capital;private_equity,venture_capital;venture_capital</t>
  </si>
  <si>
    <t>Vivek Doraiswamy (Entrepreneur);Riham Satti (CEO,Co-Founder)</t>
  </si>
  <si>
    <t>SFC Capital;London Co-Investment Fund;ESA Business Incubation Centre United Kingdom;Innovate UK;British Business Investments;Parkwalk Advisors;University of Bristol Enterprise Fund;Apex Black;OUI Startup Incubator;University of Oxford</t>
  </si>
  <si>
    <t>angel_fund,venture_capital;venture_capital;accelerator;government;private_equity,venture_capital;private_equity,venture_capital;venture_capital;corporate;incubator;university</t>
  </si>
  <si>
    <t>3.2</t>
  </si>
  <si>
    <t>3.52</t>
  </si>
  <si>
    <t>1.7</t>
  </si>
  <si>
    <t>woman founder;space tech;esa bass;esa bic;esa;ai applications</t>
  </si>
  <si>
    <t>Matthew Foster (Co-Founder);Matthew Griffiths (Co-Founder);Andrew Biankin (Non Executive Director);Ronjon Nag (Board Member);Tim Sparey</t>
  </si>
  <si>
    <t>Cambridge Enterprise;R42 Group;University of Bristol Enterprise Fund;Parkwalk Advisors;Innovate UK;Oncology Ventures;University of Cambridge;Deep Science Ventures;Syndicate Room;Cambridge Angels</t>
  </si>
  <si>
    <t>corporate_venture_fund,venture_capital;venture_capital;venture_capital;private_equity,venture_capital;government;venture_capital;university;venture_capital;corporate;angel_fund</t>
  </si>
  <si>
    <t>spinout;biotechnology;data analytics</t>
  </si>
  <si>
    <t>Nathan Macabuag (Founder);Gillian Kerr (Advisor);Ewan Phillips (CEO)</t>
  </si>
  <si>
    <t>The British Design Fund;Innovate UK;University of Bristol Enterprise Fund;Parkwalk Advisors;Imperial College London</t>
  </si>
  <si>
    <t>venture_capital;government;venture_capital;private_equity,venture_capital;university</t>
  </si>
  <si>
    <t>2.03</t>
  </si>
  <si>
    <t>2.23</t>
  </si>
  <si>
    <t>hard tech;disability;disabilities;sustainable development goals;prosthetics</t>
  </si>
  <si>
    <t>William Spooner (Co-Founder);Ignacio Medina (CTO,Founder);Jim Cook (CTO);Gordon Euller (Board Member,Investor)</t>
  </si>
  <si>
    <t>Parkwalk Advisors;University of Bristol Enterprise Fund;Cambridge Enterprise;APEX Ventures;Nina Capital;University of Cambridge;Nova Capital;Innovate UK;We Venture Capital;Gordon Euller</t>
  </si>
  <si>
    <t>private_equity,venture_capital;venture_capital;corporate_venture_fund,venture_capital;venture_capital;venture_capital;university;venture_capital;government;venture_capital;angel</t>
  </si>
  <si>
    <t>8.85</t>
  </si>
  <si>
    <t>9.74</t>
  </si>
  <si>
    <t>spinout;hard tech;genomics;techbio drug discovery;techbio;digital pharma;biotechnology;ai drug discovery;j&amp;j request</t>
  </si>
  <si>
    <t>biotechnology;health platform</t>
  </si>
  <si>
    <t>Joichi Kimura (Board Member)</t>
  </si>
  <si>
    <t>Jeff Roix (CEO);Giovanni Germano (Co-Founder,Founder);Matthew Baker (CEO);Pietro Puglisi (Board Member);John Haurum (Board Member)</t>
  </si>
  <si>
    <t>Sixth Element Capital;Claris Ventures;2invest;Astellas Venture;CRT Pioneer Fund;University of Cambridge;Parkwalk Advisors;University of Bristol Enterprise Fund;Innovate UK;Club degli Investitori;Italian Angels for Growth;O2h Ventures;3B Future Health Fund;NEVA SGR;Simon Fiduciaria;LIFTT;2invest;Cambridge Enterprise;Bristol-Myers Squibb</t>
  </si>
  <si>
    <t>venture_capital;venture_capital;corporate;corporate_venture_fund;venture_capital;university;private_equity,venture_capital;venture_capital;government;angel_fund,venture_capital;angel_fund,venture_capital;venture_capital;venture_capital;venture_capital;venture_capital;venture_capital;investment fund;corporate_venture_fund,venture_capital;corporate</t>
  </si>
  <si>
    <t>40.56</t>
  </si>
  <si>
    <t>44.62</t>
  </si>
  <si>
    <t>spinout;oncology;molecular;biotech and pharma;hard tech;biotechnology;j&amp;j request</t>
  </si>
  <si>
    <t>Amelia Armour (Director);Marc Rodríguez Garcia (CTO,Co-Founder);Alexandra French (CEO)</t>
  </si>
  <si>
    <t>Sky Ocean Ventures;Amadeus Capital Partners;Cambridge Enterprise;Cambridge Angels;Horizon Ventures;University of Cambridge;University of Bristol Enterprise Fund;Parkwalk Advisors;Martlet;Innovate UK;Tech Nation;Creative Destruction Lab;Planet Fund;Horizons Ventures;Falling Walls Venture;Plug and Play;Qemetica Ventures;Unreasonable Group;Amadeus Partners Limited</t>
  </si>
  <si>
    <t>corporate_venture_fund;venture_capital;corporate_venture_fund,venture_capital;angel_fund;venture_capital;university;venture_capital;private_equity,venture_capital;venture_capital;government;accelerator;accelerator;venture_capital;private_equity,venture_capital;government &amp; non-profit;venture_capital;corporate_venture_fund,venture_capital;corporate;corporate</t>
  </si>
  <si>
    <t>26.4</t>
  </si>
  <si>
    <t>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t>
  </si>
  <si>
    <t>Will Richardson (CEO);Martin Glen (Non Executive Director);Ian Goulding (Non Executive Director);Holly Hardy</t>
  </si>
  <si>
    <t>ACF Investors;Parkwalk Advisors;University of Bristol Enterprise Fund;Longwall Ventures;Allied;British Business Bank;Innovate UK</t>
  </si>
  <si>
    <t>angel_fund,venture_capital;private_equity,venture_capital;venture_capital;venture_capital;venture_capital;sovereign_wealth_fund;government</t>
  </si>
  <si>
    <t>21.61</t>
  </si>
  <si>
    <t>23.77</t>
  </si>
  <si>
    <t>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t>
  </si>
  <si>
    <t>Glenn Tracey;Eric Yeatman (Director,Co-Founder);Nigel Burton (Non Executive Director)</t>
  </si>
  <si>
    <t>Eurostars SME programme;Imperial College London;Parkwalk Advisors;University of Bristol Enterprise Fund;Innovate UK</t>
  </si>
  <si>
    <t>government;university;private_equity,venture_capital;venture_capital;government</t>
  </si>
  <si>
    <t>6.34</t>
  </si>
  <si>
    <t>spinout;hard tech;biotechnology;horizon europe</t>
  </si>
  <si>
    <t>health;legal</t>
  </si>
  <si>
    <t>United Kingdom;Oxford</t>
  </si>
  <si>
    <t>Abhishek Kumar</t>
  </si>
  <si>
    <t>William (Il Hoon) Do (Co-Founder,Medical Director);Mikesh Udani (CEO,Co-Founder)</t>
  </si>
  <si>
    <t>Creative Destruction Lab;Innovate UK;Department of Health and Social Care;Oxford Science Enterprises;University of Oxford;Falling Walls Venture;KHP Ventures;Parkwalk Advisors;University of Bristol Enterprise Fund;Oxford Seed Fund</t>
  </si>
  <si>
    <t>accelerator;government;workspace;venture_capital;university;government &amp; non-profit;venture_capital;private_equity,venture_capital;venture_capital;corporate_venture_fund,angel_fund,venture_capital</t>
  </si>
  <si>
    <t>4.59</t>
  </si>
  <si>
    <t>air quality monitoring &amp; treatment;home healthcare;respiratory;remote monitoring;urban tech;asthma;medical diagnostics;biomedical;clinical trials;hard tech;spinout;techbio drug discovery;techbio;ai applications;digital care;core ai;biotechnology;ai drug discovery</t>
  </si>
  <si>
    <t>pharmaceutical;medical devices</t>
  </si>
  <si>
    <t>Julia Cypcar;Phil Guest</t>
  </si>
  <si>
    <t>Peter Schrammel (CTO,Co-Founder);Daniel Kroening (Co-Founder);Vojtech Forejt (Managing Director);Kiki de Bruijn (AI Evangelist);Barnaby Martin;Neil Cameron (Non Executive Director)</t>
  </si>
  <si>
    <t>Oxford University Innovation;Oxford Investment Consultants;University of Oxford;Perivoli Innovations;CRT Pioneer Fund;IP Group;Oxford Technology;Parkwalk Advisors;University of Bristol Enterprise Fund;Goldman Sachs Funds;Oxford Science Enterprises;Hostplus;AlbionVC;Parkwalk;Albion Capital;Citi;OUI Startup Incubator</t>
  </si>
  <si>
    <t>venture_capital;venture_capital;university;venture_capital;venture_capital;venture_capital;venture_capital;private_equity,venture_capital;venture_capital;corporate_venture_fund;venture_capital;corporate;venture_capital;corporate;venture_capital;corporate;incubator</t>
  </si>
  <si>
    <t>56.38</t>
  </si>
  <si>
    <t>62.02</t>
  </si>
  <si>
    <t>spinout;developer tools;novel ai;genai applications;generative ai;hard tech;genai model maker;mlops;ai model deployment and monitoring;core ai;ai model layer</t>
  </si>
  <si>
    <t>Paul Reid (Board Member)</t>
  </si>
  <si>
    <t>Kam Chana (Co-Founder,Director &amp; CSO);Mark Papworth (Co-Founder,DIRECTOR AND CHIEF EXECUTIVE OFFICER);Paul Vickery (Co-Founder,Director &amp; Chairman);David Parke (Board Member);Mark Papworth (Founder);Jonathan Sullivan (Founder)</t>
  </si>
  <si>
    <t>Parkwalk Advisors;University of Oxford;University of Bristol Enterprise Fund;CRT Pioneer Fund;Oxford University Innovation;Oxford Science Enterprises;Innovate UK;OUI Startup Incubator</t>
  </si>
  <si>
    <t>private_equity,venture_capital;university;venture_capital;venture_capital;venture_capital;venture_capital;government;incubator</t>
  </si>
  <si>
    <t>spinout;manufacturing tech;manufacturing;aviation &amp; aerospace;industrial technology;industrial analytics;hard tech</t>
  </si>
  <si>
    <t>Gerald Mullally</t>
  </si>
  <si>
    <t>Ilana Wisby (CEO,Co-Founder);Neil Cameron;Peter Leek (Founder);George Mills, CFA (Board Observer,Non Executive Director)</t>
  </si>
  <si>
    <t>University of Oxford;Oxford University Innovation;CRT Pioneer Fund;Oxford Investment Consultants;University of Bristol Enterprise Fund;Parkwalk Advisors;Lansdowne Partners;UTEC - The University of Tokyo Edge Capital Partners;British Patient Capital;Oxford Science Enterprises;HiJoJo Partners;Quantum Exponential Group;Innovate UK;SBI Investment</t>
  </si>
  <si>
    <t>university;venture_capital;venture_capital;venture_capital;venture_capital;private_equity,venture_capital;venture_capital;venture_capital;venture_capital;venture_capital;corporate;venture_capital;government;corporate_venture_fund,venture_capital</t>
  </si>
  <si>
    <t>136.78</t>
  </si>
  <si>
    <t>150.46</t>
  </si>
  <si>
    <t>spinout;future of computing;woman founder;quantum computing;quantum computers;chips and processors;semiconductor designers and manufacturers;quantum computers and processors;photonics tech;hard tech;chips;nif security and resilience;nif quantum</t>
  </si>
  <si>
    <t>Eliot Makabu (CTO,Co-Founder)</t>
  </si>
  <si>
    <t>Ascension;Lightspeed Venture Partners;GV;The Twenty Minute VC;William Shu;Jon McNeill;Lawrence Leuschner;Joe Falter;Parkwalk Advisors;University of Bristol Enterprise Fund;HEARTFELT_;Blue Impact Ventures;HEC Incubator;OVO Energy;Diego Vega;Andrey Klebanov;Remy Minute;Joe Cross;Luke Appleby</t>
  </si>
  <si>
    <t>venture_capital;venture_capital;corporate_venture_fund;venture_capital;angel;angel;angel;angel;private_equity,venture_capital;venture_capital;venture_capital;venture_capital;incubator;corporate;angel;angel;angel;angel;angel</t>
  </si>
  <si>
    <t>9.41</t>
  </si>
  <si>
    <t>10.35</t>
  </si>
  <si>
    <t>automotive;sustainable development goals;ev charging;climate tech;electric mobility;hard tech</t>
  </si>
  <si>
    <t>Amos Manasseh (Marketing)</t>
  </si>
  <si>
    <t>Patrick Camilleri (CTO,Co-Founder,VP);Shahram Mossayebi (CEO);Kumi T. (CPO,CCO);Shahram Mossayebi (CEO,Founder);George McDevitt (CFO);Jon Geater (Advisor)</t>
  </si>
  <si>
    <t>Will Neale;Entrepreneur First;Accelerated Digital Ventures - ADV;Kima Ventures;LORCA;Acequia Capital;University of Bristol Enterprise Fund;Parkwalk Advisors;European Innovation Council;Innovate UK;Intel Ignite;Business Growth Fund;Kumi T.</t>
  </si>
  <si>
    <t>angel;venture_capital;venture_capital;private_equity,venture_capital;accelerator;venture_capital;venture_capital;private_equity,venture_capital;government;government;accelerator;private_equity,venture_capital;angel</t>
  </si>
  <si>
    <t>16.52</t>
  </si>
  <si>
    <t>18.17</t>
  </si>
  <si>
    <t>future of computing;bitcoin;manufacturing tech;manufacturing;quantum cryptography;cybersecurity;industrial cybersecurity;industrial technology;hard tech;encryption;horizon europe;quantum computing software;nif security and resilience;nif quantum</t>
  </si>
  <si>
    <t>device security &amp; antivirus;cloud &amp; infrastructure</t>
  </si>
  <si>
    <t>Oliver Mahr (Board Member)</t>
  </si>
  <si>
    <t>Stephen Roberts (Co-Founder,CSO);David Pool (CEO);Linda Thompson (Office Manager,P/A to CEO,Office Manager &amp; P/A to CEO);Charles Brecque (Business Development Analyst);Alessandra Tosi (Machine Learning Research Scientist);Michael A Osborne (Founder,Scientific Advisor);John Clarke;Steve Churchhouse (Senior Associate);Sarah Drinkwater (Non Executive Director)</t>
  </si>
  <si>
    <t>Parkwalk Advisors;Aioi Nissay Dowa Insurance;University of Oxford;CRT Pioneer Fund;University of Bristol Enterprise Fund;Oxford University Innovation;Oxford Investment Consultants;Oxford Science Enterprises;Aioi Nissay Dowa;Defence and Security Accelerator;Innovate UK;Oxford Innovation;OUI Startup Incubator;Oxford Technology</t>
  </si>
  <si>
    <t>private_equity,venture_capital;venture_capital;university;venture_capital;venture_capital;venture_capital;venture_capital;venture_capital;corporate;accelerator;government;venture_capital;incubator;venture_capital</t>
  </si>
  <si>
    <t>53.97</t>
  </si>
  <si>
    <t>59.37</t>
  </si>
  <si>
    <t>spinout;industrial automation;analytics;optimization;hard tech;insurtech related;ai applications;core ai</t>
  </si>
  <si>
    <t>Michalis Papadakis (CEO,Co-Founder);Iris Grunwald (Medical Director);Riaz Rahman (VP Healthcare Global);Eric Greveson (CTO);Oliver Reuss (Member of the Board of Directors);Prof Med Iris Grunwald (Co-Founder);Andrew Barker (Director,Founder);Constantin Thiopoulos (Founder);George Winfield</t>
  </si>
  <si>
    <t>European Innovation Council;Chimera Partners;Boehringer Ingelheim Venture Fund;Parkwalk Advisors;Oxford University Innovation;University of Oxford;Tencent;University of Bristol Enterprise Fund;Endeavor Greece;Innovate UK;OUI Startup Incubator</t>
  </si>
  <si>
    <t>government;venture_capital;corporate_venture_fund;private_equity,venture_capital;venture_capital;university;corporate;venture_capital;accelerator;government;incubator</t>
  </si>
  <si>
    <t>32.13</t>
  </si>
  <si>
    <t>35.34</t>
  </si>
  <si>
    <t>spinout;physician support tools;neurology;bia techbio uk;techbio;ai for imaging;hard tech;medical imaging;tech for hospitals &amp; clinics;tech for medical professionals;techbio drug discovery;drug development;ai applications;horizon europe;core ai;health it;biotechnology;ai drug discovery</t>
  </si>
  <si>
    <t>Paul Newman (Founder)</t>
  </si>
  <si>
    <t>Graeme Smith;Ingmar Posner (Founder);Philip Avery (Non-Executive Director);Clive Scrivener (Non-Executive Chairman);Jamie Vollbracht (Director,Investor)</t>
  </si>
  <si>
    <t>Innovate UK;IP Group;Parkwalk Advisors;XL Group;Oxford University Innovation;BP Ventures;Business Growth Fund;Halma;Hostplus;Tencent;Venture/Science;Doxa Partners;Ocado;University of Oxford;CRT Pioneer Fund;BP Global;University of Bristol Enterprise Fund;Kiko Ventures;ENEOS Innovation Partners;Aioi Nissay Dowa Insurance;ZF Group;Future Fifty;Tech Nation;Defence and Security Accelerator;Google;OUI Startup Incubator;Jamie Vollbracht</t>
  </si>
  <si>
    <t>government;venture_capital;private_equity,venture_capital;corporate;venture_capital;corporate_venture_fund;private_equity,venture_capital;corporate;corporate;corporate;venture_capital;investment fund;corporate;university;venture_capital;corporate;venture_capital;venture_capital;corporate_venture_fund,venture_capital;venture_capital;corporate;accelerator;accelerator;accelerator;corporate;incubator;angel</t>
  </si>
  <si>
    <t>210.32</t>
  </si>
  <si>
    <t>231.35</t>
  </si>
  <si>
    <t>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t>
  </si>
  <si>
    <t>Mark Cavanagh</t>
  </si>
  <si>
    <t>Dr Darrin M Disley OBE (CEO,Director);Owen Rackham (Co-Founder);Jose Maria Polo (Director,Co-Founder);Julian Gough (Co-Founder,CSO)</t>
  </si>
  <si>
    <t>Ahren Innovation Capital;24Haymarket;Parkwalk Advisors;University of Bristol Enterprise Fund;University of Bristol;Astellas Venture;Dr Darrin M Disley OBE;Jonathan Milner</t>
  </si>
  <si>
    <t>venture_capital;venture_capital;private_equity,venture_capital;venture_capital;university;corporate_venture_fund;angel;angel</t>
  </si>
  <si>
    <t>43.45</t>
  </si>
  <si>
    <t>47.8</t>
  </si>
  <si>
    <t>spinout;biotechnology;biotech and pharma;hard tech;precision medicine;synthetic biology;techbio drug discovery;techbio;digital pharma;ai drug discovery;longevity</t>
  </si>
  <si>
    <t>Chris Harris (CEO);Jurgen Anke (Board Member);Graeme Cook (Managing Director);Ben Neville (Chief Marketing Officer)</t>
  </si>
  <si>
    <t>Seven Spires Investment;Parkwalk Advisors;Inovia Capital;24Haymarket;University of Oxford;University of Bristol Enterprise Fund;GWC;Oxford Science Enterprises;Oxford University Innovation;CRT Pioneer Fund;Perivoli Innovations;Innovate UK;Advanced Propulsion Centre UK;Mercedes-Benz Group</t>
  </si>
  <si>
    <t>venture_capital;private_equity,venture_capital;venture_capital;venture_capital;university;venture_capital;venture_capital;venture_capital;venture_capital;venture_capital;venture_capital;government;investment fund;corporate</t>
  </si>
  <si>
    <t>79.56</t>
  </si>
  <si>
    <t>87.52</t>
  </si>
  <si>
    <t>25.44</t>
  </si>
  <si>
    <t>spinout;automotive;aerospace;sustainable development goals;ev motor;aviation &amp; aerospace;climate tech;electric mobility;hard tech</t>
  </si>
  <si>
    <t>vehicle production</t>
  </si>
  <si>
    <t>Alex Bond (CEO,Co-Founder);John Simpson (CTO,Co-Founder)</t>
  </si>
  <si>
    <t>University of Bristol Enterprise Fund;Parkwalk Advisors;EIT Climate-KIC;Imperial Create Lab;Innovate UK</t>
  </si>
  <si>
    <t>venture_capital;private_equity,venture_capital;accelerator;corporate;government</t>
  </si>
  <si>
    <t>3.03</t>
  </si>
  <si>
    <t>3.33</t>
  </si>
  <si>
    <t>hard tech;testing;biotechnology;hygiene;horizon europe;eit ecosystem</t>
  </si>
  <si>
    <t>health;food</t>
  </si>
  <si>
    <t>biotechnology;food logistics &amp; delivery</t>
  </si>
  <si>
    <t>Thomas Weaver;Allan Bradley (Director,Co-Founder,Chief Scientific Officer);Thomas Weaver (CEO,Founder)</t>
  </si>
  <si>
    <t>Digitalis Ventures;Parkwalk Advisors;Tom Weaver;Tencent;Kyoritsu Holdings;Cambridge Innovation Capital;University of Bristol Enterprise Fund;Zoetis;University of Cambridge</t>
  </si>
  <si>
    <t>venture_capital;private_equity,venture_capital;angel;corporate;corporate;venture_capital;venture_capital;corporate;university</t>
  </si>
  <si>
    <t>46.2</t>
  </si>
  <si>
    <t>hard tech;biotech and pharma;veterinary;biotechnology;spinout</t>
  </si>
  <si>
    <t>Muhammad Firmansyah Kasim (Director,Co-Founder);Sam Vinko (Director,Co-Founder);Muhammad Kasim (Co-Founder,Chief Scientific Officer);Bill Yost (Director,Investor);Brett Larder (CTO,Founder);Rory Scott Russell (Board Member)</t>
  </si>
  <si>
    <t>Foresight Group;Williams Advanced Engineering;Parkwalk Advisors;University of Bristol Enterprise Fund;Oxford University Innovation;CRT Pioneer Fund;University of Oxford;Business Growth Fund;Oxford Technology;UK Innovation &amp; Science Seed Fund;Foresight WAE Technology Fund;East Innovate;OUI Startup Incubator;Bill Yost</t>
  </si>
  <si>
    <t>private_equity;corporate;private_equity,venture_capital;venture_capital;venture_capital;venture_capital;university;private_equity,venture_capital;venture_capital;venture_capital;corporate_venture_fund;venture_capital;incubator;angel</t>
  </si>
  <si>
    <t>spinout;electronic design automation (eda);future of computing;semiconductor engineering tools;hard tech;esa sme;esa;space tech;mlops;developer tools;ai model training and development;core ai</t>
  </si>
  <si>
    <t>Rael Cline (CEO,Co-Founder);Victor Malachard (Co-Founder,Executive Chairman);Neil Cameron (Non Executive Director);David Grimm (Board Member);James Pitts-Drake (CEO);James Pitts-Drake (CEO)</t>
  </si>
  <si>
    <t>Parkwalk Advisors;ACF Investors;UCL Technology Fund;University College London;AlbionVC;Optimizon</t>
  </si>
  <si>
    <t>private_equity,venture_capital;angel_fund,venture_capital;venture_capital;university;venture_capital;corporate</t>
  </si>
  <si>
    <t>spinout;ai applications;core ai</t>
  </si>
  <si>
    <t>Aidan O'Sullivan (CTO,Co-Founder);Buffy Price (Co-Founder,COO);Sherif Elsayed-Ali (CEO,Co-Founder)</t>
  </si>
  <si>
    <t>Clean Growth Fund;UCL Technology Fund;Blue Impact Ventures;University of Cambridge;Parkwalk Advisors;University of Bristol Enterprise Fund;Cambridge Enterprise;Planet A Ventures;University College London;Innovate UK</t>
  </si>
  <si>
    <t>venture_capital;venture_capital;venture_capital;university;private_equity,venture_capital;venture_capital;corporate_venture_fund,venture_capital;venture_capital;university;government</t>
  </si>
  <si>
    <t>6.71</t>
  </si>
  <si>
    <t>0.16</t>
  </si>
  <si>
    <t>spinout;sustainable building construction;advanced materials;woman founder;ai applications;green buildings;core ai;novel materials;sustainable development goals;construction tech;steel;urban tech;climate tech;sustainable cement;hard tech;circular economy</t>
  </si>
  <si>
    <t>Saif Ahmad (Co-Founder);Umaima Malik Ahmad (CEO,Co-Founder);Nikki Weckman (CTO,Co-Founder)</t>
  </si>
  <si>
    <t>Cambridge Enterprise;Crista Galli Ventures;Meltwind;Milltrust International;KHP MedTech Innovations;University of Bristol Enterprise Fund;Parkwalk Advisors;Cambridge Angels;SBRI Healthcare;Innovate UK;Cedars-Sinai Accelerator;University of Cambridge</t>
  </si>
  <si>
    <t>corporate_venture_fund,venture_capital;family_office;investment fund;investment fund;venture_capital;venture_capital;private_equity,venture_capital;angel_fund;venture_capital;government;venture_capital;university</t>
  </si>
  <si>
    <t>hard tech;spinout;woman founder;tech for patients;oncology;preventive care</t>
  </si>
  <si>
    <t>Millie Clive-Smith (Co-Founder,COO);Neil Cameron (Non Executive Director)</t>
  </si>
  <si>
    <t>Imperial College London;Business Growth Fund;Parkwalk Advisors;Sussex Place Ventures;University of Bristol Enterprise Fund;Plug and Play;Startup Creasphere;Innovate UK;Microsoft for Startups</t>
  </si>
  <si>
    <t>university;private_equity,venture_capital;private_equity,venture_capital;venture_capital;venture_capital;venture_capital;accelerator;government;accelerator</t>
  </si>
  <si>
    <t>33.55</t>
  </si>
  <si>
    <t>36.91</t>
  </si>
  <si>
    <t>spinout;biotechnology;woman founder;oncology;hard tech;testing</t>
  </si>
  <si>
    <t>Tom Collings (CEO)</t>
  </si>
  <si>
    <t>Elizabeth Norgett (Director,Co-Founder);Tanya Hutter (Director,Co-Founder);Tom Collings (CEO,Co-Founder);Kenneth Galbraith;Ranndy Kellogg (Board Member)</t>
  </si>
  <si>
    <t>Cambridge Angels;University of Cambridge;University of Bristol Enterprise Fund;Martlet;Parkwalk Advisors;Cambridge Enterprise;Babraham Bioincubator;Kidney Research UK;Innovate UK</t>
  </si>
  <si>
    <t>angel_fund;university;venture_capital;venture_capital;private_equity,venture_capital;corporate_venture_fund,venture_capital;accelerator;venture_capital;government</t>
  </si>
  <si>
    <t>2.63</t>
  </si>
  <si>
    <t>2.89</t>
  </si>
  <si>
    <t>spinout;woman founder;hard tech;cardiovascular;remote monitoring;digital care;biotechnology</t>
  </si>
  <si>
    <t>pharmaceutical;medical devices;health platform</t>
  </si>
  <si>
    <t>Steven Burston (Co-Founder,Advisor);Martin Challand (CTO,Co-Founder);Mike Brownleader (Co-Founder)</t>
  </si>
  <si>
    <t>Bristol Private Equity Club;University of Bristol;Syndicate Room;Parkwalk Advisors;University of Bristol Enterprise Fund;Future Planet Capital;Newable Private Investing;Innovate UK;Science Angel Syndicate;Elbow Beach Capital;Empirical Ventures</t>
  </si>
  <si>
    <t>private_equity,venture_capital;university;corporate;private_equity,venture_capital;venture_capital;private_equity,venture_capital;venture_capital;government;accelerator;venture_capital;venture_capital</t>
  </si>
  <si>
    <t>Harry Destecroix (Director,Co-Founder);Anthony Davis (Director,Co-Founder)</t>
  </si>
  <si>
    <t>University of Bristol;Science Creates Ventures;Parkwalk Advisors;SCVC;University of Bristol Enterprise Fund;Selvedge Venture;Ada Ventures</t>
  </si>
  <si>
    <t>university;accelerator;private_equity,venture_capital;venture_capital;venture_capital;venture_capital;venture_capital</t>
  </si>
  <si>
    <t>spinout;hard tech</t>
  </si>
  <si>
    <t>Arokia Nathan (CTO,Co-Founder);Corbin Church (CEO,Co-Founder);Sb Cha;Babak Bastani (VP of Product);Amelia Armour (Director);Patrick Berbon (Board Member)</t>
  </si>
  <si>
    <t>Cambridge Enterprise;Amadeus Capital Partners;Parkwalk Advisors;China Materialia;Downing Ventures;Puhua Capital;Kureha Corporation;Futaba;Downing;University of Cambridge;University of Bristol Enterprise Fund;CM Venture Capital;Kureha Corporation;Amadeus Partners Limited</t>
  </si>
  <si>
    <t>corporate_venture_fund,venture_capital;venture_capital;private_equity,venture_capital;venture_capital;venture_capital;venture_capital;corporate;corporate;corporate;university;venture_capital;corporate;venture_capital;corporate</t>
  </si>
  <si>
    <t>18.92</t>
  </si>
  <si>
    <t>spinout;licensing;pressure sensors;sensors;intellectual property;semiconductor designers and manufacturers;hard tech;ai applications;core ai;sensor tech</t>
  </si>
  <si>
    <t>Hannah Sore (CEO);Natalia Mateu (Chief Scientific Officer,Founder);Andreas Bender (Non Executive Director);Hannah SorE (CEO);Jane Dancer;Jelena Aleksic (Founder)</t>
  </si>
  <si>
    <t>Cambridge Enterprise;Parkwalk Advisors;University of Cambridge;Cambridge Angels;Syndicate Room;University of Bristol Enterprise Fund;Pitch@Palace;Tech Nation;MP Healthcare Venture Management;Heyford Trust;Martlet;Jonathan Milner;Arrowfield Capital;O2h Ventures;Wren Capital</t>
  </si>
  <si>
    <t>corporate_venture_fund,venture_capital;private_equity,venture_capital;university;angel_fund;corporate;venture_capital;venture_capital;accelerator;venture_capital;corporate;venture_capital;angel;venture_capital;venture_capital;venture_capital</t>
  </si>
  <si>
    <t>15.77</t>
  </si>
  <si>
    <t>spinout;woman founder;compbio;bia techbio uk;techbio;hard tech;tech for biotech &amp; pharma;ai drug discovery;techbio drug discovery;drug development;genomics;core ai;digital pharma;biotechnology;ai applications</t>
  </si>
  <si>
    <t>Nicholas Pinks (CEO);Rob Dunbar (COO,Founder);Paul Williamson (Board Member);Paul Johnson (Director)</t>
  </si>
  <si>
    <t>Creative England;Parkwalk Advisors;Oxford University Innovation;Midlands Engine Investment Fund;University of Oxford;Techstars;University of Bristol Enterprise Fund;CRT Pioneer Fund;Oxford Science Enterprises;The FSE Group;Creative UK;Praetura Ventures;Comcast;OUI Startup Incubator</t>
  </si>
  <si>
    <t>accelerator;private_equity,venture_capital;venture_capital;private_equity;university;accelerator;venture_capital;venture_capital;venture_capital;venture_capital;venture_capital;venture_capital;corporate;incubator</t>
  </si>
  <si>
    <t>spinout;b corp;ai applications;core ai</t>
  </si>
  <si>
    <t>MS</t>
  </si>
  <si>
    <t>Tom Mason (CEO,Founder);Neil Cameron (Non Executive Director);Jamie Vollbracht (Director,Investor)</t>
  </si>
  <si>
    <t>IP Group;Parkwalk Advisors;UCL Technology Fund;Business Growth Fund;University College London;Imperial College London;University of Bristol Enterprise Fund;HydrogenOne Capital Growth;AlbionVC;Tech Nation;Kiko Ventures;Advanced Propulsion Centre UK;Government of the United Kingdom;Innovate UK;Jamie Vollbracht;Lois Day</t>
  </si>
  <si>
    <t>venture_capital;private_equity,venture_capital;venture_capital;private_equity,venture_capital;university;university;venture_capital;venture_capital;venture_capital;accelerator;venture_capital;investment fund;government;government;angel;angel</t>
  </si>
  <si>
    <t>65.63</t>
  </si>
  <si>
    <t>72.19</t>
  </si>
  <si>
    <t>spinout;novel energy;sustainable development goals;aviation &amp; aerospace;maritime;climate tech;fuel cell;hydrogen;hard tech;electrolysis;sensor tech;green hydrogen;hydrogen production;sensors</t>
  </si>
  <si>
    <t>vehicle production;oil &amp; gas;energy storage</t>
  </si>
  <si>
    <t>United Kingdom;Nottingham</t>
  </si>
  <si>
    <t>Michael Simpson (CEO,Co-Founder);BRUNO CARDENAS (Founder);JAMES GARVEY (Founder);Paul Codd MacDonald (Co-Founder,Commercial Lead);Adam Parr</t>
  </si>
  <si>
    <t>University of Nottingham;The Imperial College Innovation Fund;Perivoli Innovations;Parkwalk Advisors;University of Bristol Enterprise Fund;Business Growth Fund;John Leopold Egan;Government of the United Kingdom;Innovate UK</t>
  </si>
  <si>
    <t>university;venture_capital;venture_capital;private_equity,venture_capital;venture_capital;private_equity,venture_capital;angel;government;government</t>
  </si>
  <si>
    <t>17.34</t>
  </si>
  <si>
    <t>11.28</t>
  </si>
  <si>
    <t>spinout;climate tech;sustainable development goals;hard tech</t>
  </si>
  <si>
    <t>Matt Butcher (CEO);Dr Faye Smith OBE (Non Executive Director);Michael Colin (Board Member)</t>
  </si>
  <si>
    <t>University of Bristol;University of Bristol Enterprise Fund;Parkwalk Advisors;Perivoli Innovations;Origin Capital Group;Newable Private Investing;Saudi Aramco Energy Ventures;Innovate UK</t>
  </si>
  <si>
    <t>university;venture_capital;private_equity,venture_capital;venture_capital;venture_capital;venture_capital;corporate_venture_fund;government</t>
  </si>
  <si>
    <t>1.66</t>
  </si>
  <si>
    <t>1.83</t>
  </si>
  <si>
    <t>Maxwell Munford (CEO,Founder);Jonathan Jeffers (CTO);Alex Liddle (CMO,Founder)</t>
  </si>
  <si>
    <t>SFC Capital;Syndicate Room;University of Bristol Enterprise Fund;Innovate UK;Empirical Ventures;Science Angel Syndicate;Imperial Enterprise Lab;Parkwalk Advisors;Oxford Innovation Finance;Embryo Ventures</t>
  </si>
  <si>
    <t>angel_fund,venture_capital;corporate;venture_capital;government;venture_capital;accelerator;accelerator;private_equity,venture_capital;venture_capital;venture_capital</t>
  </si>
  <si>
    <t>1.9</t>
  </si>
  <si>
    <t>Jack Farmer (Co-Founder);Charlie Guy (Co-Founder);Ben Crowther (CTO,Co-Founder)</t>
  </si>
  <si>
    <t>Innovate UK;Bethnal Green Ventures (BGV);Clearly Social Angels - ClearlySo;University of Bristol Enterprise Fund;Vodafone;Green Challenge Fund;ClearlySo;Parkwalk Advisors;Tech Nation;ACRE;Urban Future Lab;Longwall Ventures;GROW</t>
  </si>
  <si>
    <t>government;venture_capital;angel_fund;venture_capital;corporate;venture_capital;corporate;private_equity,venture_capital;accelerator;venture_capital;venture_capital;venture_capital;accelerator</t>
  </si>
  <si>
    <t>7.77</t>
  </si>
  <si>
    <t>analytics;sustainable development goals;agricultural equipment;climate tech;hard tech;farming;vertical farming;novel farming</t>
  </si>
  <si>
    <t>Peter Charland (Board Member);Nuno Faria (Co-Founder,Founder)</t>
  </si>
  <si>
    <t>University of Cambridge;University of Bristol Enterprise Fund;Parkwalk Advisors;Martlet;Cambridge Angels;Innovate UK;Cambridge Enterprise</t>
  </si>
  <si>
    <t>university;venture_capital;private_equity,venture_capital;venture_capital;angel_fund;government;corporate_venture_fund,venture_capital</t>
  </si>
  <si>
    <t>4.74</t>
  </si>
  <si>
    <t>spinout</t>
  </si>
  <si>
    <t>Paul Kinnon (CEO);Eoin McKinney (Co-Founder,CSO);Paul Lyons (VP);Paul Foulger (CFO);Michael Anstey (Board Observer)</t>
  </si>
  <si>
    <t>Wellcome Trust;Parkwalk Advisors;Wren Capital;Cambridge Enterprise;Innovate UK;Business Growth Fund;University of Cambridge;University of Bristol Enterprise Fund;Spex Capital;Cambridge Innovation Capital;BGF Industries</t>
  </si>
  <si>
    <t>venture_capital;private_equity,venture_capital;venture_capital;corporate_venture_fund,venture_capital;government;private_equity,venture_capital;university;venture_capital;venture_capital;venture_capital;corporate</t>
  </si>
  <si>
    <t>21.92</t>
  </si>
  <si>
    <t>24.11</t>
  </si>
  <si>
    <t>spinout;biotechnology;biotech and pharma;immune system;hard tech;medical diagnostics;clinical decision support;health it</t>
  </si>
  <si>
    <t>Ashwin Seshia (Co-Founder,Non-Executive Director);Kevin Dodds (CTO);Paul Vickery (Co-Founder);Francis Neill (CEO);Colin Baker (Board Member)</t>
  </si>
  <si>
    <t>Imperial Innovations;BP Ventures;University of Cambridge;University of Bristol Enterprise Fund;BP Global;Parkwalk Advisors;UK Innovation &amp; Science Seed Fund;Government of the United Kingdom;Oxford Innovation Finance;Innovate UK;Cambridge Enterprise</t>
  </si>
  <si>
    <t>accelerator;corporate_venture_fund;university;venture_capital;corporate;private_equity,venture_capital;venture_capital;government;venture_capital;government;corporate_venture_fund,venture_capital</t>
  </si>
  <si>
    <t>13.87</t>
  </si>
  <si>
    <t>spinout;drones;space vehicles components and payloads;recovery;semiconductors for space;space tech;oil &amp; gas;hard tech;space upstream;esa;esa sme;defence applications;space dt;sensor tech;semiconductor designers and manufacturers;inertial sensors;dual-use tech</t>
  </si>
  <si>
    <t>Charles Brecque (CEO,Founder);Charles Brecque</t>
  </si>
  <si>
    <t>Adrian Antoci (CTO);Charles Brecque (CEO,Founder)</t>
  </si>
  <si>
    <t>Perivoli Innovations;Parkwalk Advisors;University of Bristol Enterprise Fund;Tech Nation;Oxford Capital</t>
  </si>
  <si>
    <t>venture_capital;private_equity,venture_capital;venture_capital;accelerator;venture_capital</t>
  </si>
  <si>
    <t>4.65</t>
  </si>
  <si>
    <t>5.12</t>
  </si>
  <si>
    <t>contract management software;legal tech;ai applications;core ai</t>
  </si>
  <si>
    <t>Chris Abell (Co-Founder);Wilhelm Huck (Director,Co-Founder);Frank F. Craig (CEO,Director,CEO &amp; Director);Marian Rehak (R&amp;D activities manager);Andrew Mackintosh (Director,CHAIRMAN AND DIRECTOR);Kian Leathers;Robert Marchmont (President)</t>
  </si>
  <si>
    <t>Eurostars SME programme;London Business Angels;24Haymarket;QVentures;Newable Private Investing;Parkwalk Advisors;Innovate UK;Twist Bioscience;Greenwood Way Capital;Oxford Technology;Cambridge Angels;Amadeus Capital Partners;University of Cambridge;Sofinnova Partners;Redmile Group;University of Bristol Enterprise Fund;GWC;Oxford Investment Consultants;Cambridge Enterprise;Amadeus Partners Limited;Pierre Socha;Andrew Levi</t>
  </si>
  <si>
    <t>government;venture_capital;venture_capital;family_office,venture_capital;venture_capital;private_equity,venture_capital;government;corporate;venture_capital;venture_capital;angel_fund;venture_capital;university;venture_capital;venture_capital;venture_capital;venture_capital;venture_capital;corporate_venture_fund,venture_capital;corporate;angel;angel</t>
  </si>
  <si>
    <t>55.29</t>
  </si>
  <si>
    <t>60.82</t>
  </si>
  <si>
    <t>spinout;biotechnology;enzymes;screening;oncology;microfluidics;immune system;genome engineering;bia techbio uk;techbio;genetics;hard tech;synthetic biology;stem cells;tech for biotech &amp; pharma;digital pharma;horizon europe</t>
  </si>
  <si>
    <t>Jon Horden (CEO);Liang Wang (Co-Founder);Chris Doran (Non Executive Director);Lorraine Verney (Board Member);Matthew Holt</t>
  </si>
  <si>
    <t>Crowdcube;University of Cambridge;Cambridge Enterprise;University of Bristol Enterprise Fund;Parkwalk Advisors;Francesco Perticarari;Deeptech Labs</t>
  </si>
  <si>
    <t>crowdfunding;university;corporate_venture_fund,venture_capital;venture_capital;private_equity,venture_capital;angel;accelerator</t>
  </si>
  <si>
    <t>spinout;mlops;ai data preparation and generation;developer tools;core ai</t>
  </si>
  <si>
    <t>Liam Dolan (Ó Dubhláin) (Co-Founder)</t>
  </si>
  <si>
    <t>Parkwalk Advisors;University of Oxford;Business Growth Fund;Bits x Bites;Oxford University Innovation;University of Bristol Enterprise Fund;CRT Pioneer Fund;Lansdowne Partners;IP Group;Oxford Science Enterprises;Clave Capital;Innovate UK;OUI Startup Incubator;Eatable Adventures;Viscofan Group;Big Idea Ventures;Sabadell Venture Capital</t>
  </si>
  <si>
    <t>private_equity,venture_capital;university;private_equity,venture_capital;venture_capital;venture_capital;venture_capital;venture_capital;venture_capital;venture_capital;venture_capital;private_equity,venture_capital;government;incubator;venture_capital;corporate;accelerator;corporate_venture_fund</t>
  </si>
  <si>
    <t>genetics;dna;genome engineering;machinery manufacturing;pest control;pesticides;agritech;spinout</t>
  </si>
  <si>
    <t>Jin Dai (CTO,Director,Co-Founder);Quintus Liu (CEO,Founder);Chris Doran (Non Executive Director)</t>
  </si>
  <si>
    <t>Cambridge Enterprise;FT Capital;Accelerated Digital Ventures - ADV;Pitch@Palace;University of Cambridge;Tech Nation;University of Bristol Enterprise Fund;Parkwalk Advisors;RYSE Asset Management;Serafund;Bob Xiaoping Xu;Innovate UK;Spex Capital</t>
  </si>
  <si>
    <t>corporate_venture_fund,venture_capital;venture_capital;venture_capital;venture_capital;university;accelerator;venture_capital;private_equity,venture_capital;investment fund;venture_capital;angel;government;venture_capital</t>
  </si>
  <si>
    <t>4.58</t>
  </si>
  <si>
    <t>spinout;pharmacy;hard tech;biotechnology</t>
  </si>
  <si>
    <t>Catherine Elton (CEO,Founder);Marko Hyvönen (CSO,Founder)</t>
  </si>
  <si>
    <t>Parkwalk Advisors;Jonathan Milner;Martlet;O2h Ventures;University of Cambridge;University of Bristol Enterprise Fund;Cambridge Enterprise;Downing Ventures;Cambridge Angels;Babraham Bioincubator;Innovate UK</t>
  </si>
  <si>
    <t>private_equity,venture_capital;angel;venture_capital;venture_capital;university;venture_capital;corporate_venture_fund,venture_capital;venture_capital;angel_fund;accelerator;government</t>
  </si>
  <si>
    <t>8.21</t>
  </si>
  <si>
    <t>9.03</t>
  </si>
  <si>
    <t>spinout;woman founder;biotechnology;biotech and pharma;hard tech</t>
  </si>
  <si>
    <t>Business Growth Fund;Parkwalk Advisors;University of Southampton;University of Bristol Enterprise Fund;Microsoft;Innovate UK</t>
  </si>
  <si>
    <t>private_equity,venture_capital;private_equity,venture_capital;university;venture_capital;corporate;government</t>
  </si>
  <si>
    <t>15.41</t>
  </si>
  <si>
    <t>Claudio Marinelli (CEO);Chris Harris;James A. Wilson (Board Member);Tania Villares Balsa (Board Member);Akshay Rao (Co-Founder)</t>
  </si>
  <si>
    <t>University of Cambridge;University of Bristol Enterprise Fund;Parkwalk Advisors;Innovate UK;Cambridge Enterprise</t>
  </si>
  <si>
    <t>university;venture_capital;private_equity,venture_capital;government;corporate_venture_fund,venture_capital</t>
  </si>
  <si>
    <t>Helen Townley (Co-Founder,Non-Executive Director);Gareth Wakefield (CTO)</t>
  </si>
  <si>
    <t>Parkwalk Advisors;University of Oxford;University of Bristol Enterprise Fund;Oxford University Innovation;CRT Pioneer Fund;Oxford Science Enterprises;Innovate UK;OUI Startup Incubator</t>
  </si>
  <si>
    <t>6.09</t>
  </si>
  <si>
    <t>spinout;developer tools;drones;biotechnology;woman founder;oncology;hard tech</t>
  </si>
  <si>
    <t>Debora Dumont (Director);Peter Fraser (Founder)</t>
  </si>
  <si>
    <t>Bioqube Ventures;Business Growth Fund;Parkwalk Advisors;University of Bristol Enterprise Fund;Babraham Institute;Start Codon</t>
  </si>
  <si>
    <t>venture_capital;private_equity,venture_capital;private_equity,venture_capital;venture_capital;non-profit;venture_capital</t>
  </si>
  <si>
    <t>hard tech;spinout;techbio drug discovery;techbio;digital pharma;biotechnology;ai drug discovery</t>
  </si>
  <si>
    <t>Dave Sherwood (CEO,Co-Founder);Misty Frost (Member of the Advisory Board);Daniel Engelke (CTO,Co-Founder);Lisa Barclay (Director);Will England (CFO)</t>
  </si>
  <si>
    <t>Antoine Pradayrol;Nesta Impact Investments;Guinness Ventures;ClearlySo;Fritz Demopoulos;Oxford University Innovation;Paul Forster;Angel Investment Network;Tanarra;Spartech Ventures;SFC Capital;University of Oxford;Synergy Energy;Parkwalk Advisors;PV Seed Fund;Greyrock Investments;Oxford Science Enterprises;Emerge;Wealth Club;GSP Group;Stonehage Fleming;OUI Startup Incubator;Amer Fatayer;David Langer;Leo Chandler</t>
  </si>
  <si>
    <t>angel;venture_capital;venture_capital;corporate;angel;venture_capital;angel;family_office;venture_capital;venture_capital;angel_fund,venture_capital;university;venture_capital;private_equity,venture_capital;venture_capital;venture_capital;venture_capital;venture_capital;corporate;venture_capital;family_office;incubator;angel;angel;angel</t>
  </si>
  <si>
    <t>40.79</t>
  </si>
  <si>
    <t>44.87</t>
  </si>
  <si>
    <t>content management;textbooks;higher education;spinout</t>
  </si>
  <si>
    <t>Martin Booth;Patrick Salter;Andrew Rimmer (CEO);Jonathan Kendall;Martin Booth (Director,Founder)</t>
  </si>
  <si>
    <t>Parkwalk Advisors;University of Oxford;University of Bristol Enterprise Fund;CRT Pioneer Fund;Oxford University Innovation;Oxford Science Enterprises;Foresight Group;OUI Startup Incubator</t>
  </si>
  <si>
    <t>private_equity,venture_capital;university;venture_capital;venture_capital;venture_capital;venture_capital;private_equity;incubator</t>
  </si>
  <si>
    <t>6.48</t>
  </si>
  <si>
    <t>7.13</t>
  </si>
  <si>
    <t>spinout;diamond;laser technology;hard tech;seal of excellence ec</t>
  </si>
  <si>
    <t>Russell Bright (CEO);Stephen Burt (Board Member);Nicholas Willson (Board Member);Stephan Robert Hille (Board Member)</t>
  </si>
  <si>
    <t>European Innovation Council;Pitch@Palace;University of Bristol Enterprise Fund;Midlands Engine Investment Fund;Mercia Fund Managers;Parkwalk Advisors;Namier Capital Partners;Mellby Gård;Innovate UK</t>
  </si>
  <si>
    <t>government;venture_capital;venture_capital;private_equity;venture_capital;private_equity,venture_capital;private_equity;venture_capital;government</t>
  </si>
  <si>
    <t>5.95</t>
  </si>
  <si>
    <t>recycling;algae;sustainable development goals;climate tech;hard tech;circular economy;wastewater treatment;water tech;water treatment;blue biotechnology;water management;bluetech;blue economy;alternative protein;horizon europe;biotechnology</t>
  </si>
  <si>
    <t>Paul Rinne (CEO,Co-Founder);Mike Mace (CTO,Co-Founder);Alastair S. (Board Member);Paul Rinne (CEO,Founder);Martin Glen (Director);Stacie Bratcher;Jason C. Foster</t>
  </si>
  <si>
    <t>Oxford Technology;The Imperial College Innovation Fund;University of Bristol Enterprise Fund;Parkwalk Advisors;IP Group;Innovate UK;EIS Growth Fund;Triple Point Ventures;Imperial College London</t>
  </si>
  <si>
    <t>venture_capital;venture_capital;venture_capital;private_equity,venture_capital;venture_capital;government;venture_capital;venture_capital;university</t>
  </si>
  <si>
    <t>16.61</t>
  </si>
  <si>
    <t>0.96</t>
  </si>
  <si>
    <t>spinout;digital therapeutics;game development;hard tech;rehabilitation;gamification</t>
  </si>
  <si>
    <t>Chris Boud</t>
  </si>
  <si>
    <t>Paul Archer (Managing Director);Naio Tsarouchis (CTO,Co-Founder);Dan Bowyer;Paul Archer (CEO,Founder)</t>
  </si>
  <si>
    <t>Downing Ventures;Publicis Groupe;London Co-Investment Fund;University of Bristol Enterprise Fund;Downing;SuperSeed;Plug and Play;Parkwalk Advisors;Creative UK</t>
  </si>
  <si>
    <t>venture_capital;investment fund;venture_capital;venture_capital;corporate;venture_capital;venture_capital;private_equity,venture_capital;venture_capital</t>
  </si>
  <si>
    <t>Andrea De Luca (CEO,Co-Founder);Robert Swann</t>
  </si>
  <si>
    <t>Parkwalk Advisors;Foresight Williams;24Haymarket;Cambridge Enterprise;Martlet Venture Management;Cambridge Angels;University of Cambridge;Martlet;University of Bristol Enterprise Fund;Foresight Group;Plug and Play</t>
  </si>
  <si>
    <t>private_equity,venture_capital;venture_capital;venture_capital;corporate_venture_fund,venture_capital;venture_capital;angel_fund;university;venture_capital;venture_capital;private_equity;venture_capital</t>
  </si>
  <si>
    <t>33.6</t>
  </si>
  <si>
    <t>spinout;flow sensors;sensors;semiconductor designers and manufacturers;hard tech;fabless;sensor tech</t>
  </si>
  <si>
    <t>Nick Skaer (CEO,Founder);Oliver Kessler (Medical Director &amp; Chief Medical Officer);Sarah Nurse (Operations Director);Robert Walker (Chief Technical Officer)</t>
  </si>
  <si>
    <t>Eurostars SME programme;Parkwalk Advisors;EIT Health;Perivoli Innovations;Oxford Investment Consultants;University of Bristol Enterprise Fund;Oxford Technology;Additio Investment Group;Innovate UK;AtmosClear Investments;European Innovation Council;Moti Vyas</t>
  </si>
  <si>
    <t>government;private_equity,venture_capital;accelerator;venture_capital;venture_capital;venture_capital;venture_capital;corporate;government;venture_capital;government;angel</t>
  </si>
  <si>
    <t>36.56</t>
  </si>
  <si>
    <t>40.22</t>
  </si>
  <si>
    <t>developer tools;implants;eic;sustainable development goals;start-up rescue instrument (eit health);hard tech;tissue engineering;start-up rescue instrument 2020 (eit health);eit ecosystem;horizon europe;eit health</t>
  </si>
  <si>
    <t>2008, May</t>
  </si>
  <si>
    <t>Ian White (Co-Founder,Non-Executive Director);Barbara Albizuri (Board Member)</t>
  </si>
  <si>
    <t>Michael Crisp (Co-Founder);Sithamparanathan Sabesan (CEO,Founder);Adrian Watson (CFO);Mike Mahan (Director)</t>
  </si>
  <si>
    <t>Cambridge Innovation Capital;Parkwalk Advisors;Cambridge Angels;University of Cambridge;Stanley Ventures;University of Bristol Enterprise Fund;Martlet;Cambridge Enterprise</t>
  </si>
  <si>
    <t>venture_capital;private_equity,venture_capital;angel_fund;university;venture_capital;venture_capital;venture_capital;corporate_venture_fund,venture_capital</t>
  </si>
  <si>
    <t>spinout;horizon europe</t>
  </si>
  <si>
    <t>Christos Kapatos, PhD (CEO);Marcus Gardner;Alastair Atkinson;Ravi Vaidyanathan (Director,Founder)</t>
  </si>
  <si>
    <t>Velocity Partners Venture Capital;Imperial College London;Parkwalk Advisors;University of Bristol Enterprise Fund;Velocity Partners;Mercia Asset Management;Newable Private Investing;The Imperial College Innovation Fund;Innovate UK</t>
  </si>
  <si>
    <t>venture_capital;university;private_equity,venture_capital;venture_capital;venture_capital;private_equity,venture_capital;venture_capital;venture_capital;government</t>
  </si>
  <si>
    <t>spinout;hard tech;neurology;wearable</t>
  </si>
  <si>
    <t>Myriam Ouberai (CEO);Myriam Ouberai (CEO,Founder);Jane Dancer</t>
  </si>
  <si>
    <t>Start Codon;O2h Ventures;Cambridge Enterprise;Jonathan Milner;University of Bristol Enterprise Fund;Parkwalk Advisors;University of Cambridge;R42 Group;ACF Investors;Syndicate Room;Cambridge Angels</t>
  </si>
  <si>
    <t>venture_capital;venture_capital;corporate_venture_fund,venture_capital;angel;venture_capital;private_equity,venture_capital;university;venture_capital;angel_fund,venture_capital;corporate;angel_fund</t>
  </si>
  <si>
    <t>3.17</t>
  </si>
  <si>
    <t>spinout;drug development;biotechnology;woman founder;oncology;biotech and pharma;hard tech</t>
  </si>
  <si>
    <t>Stuart Plant (CEO,Director);Alain Nogaret (Director,Co-Founder,Founder)</t>
  </si>
  <si>
    <t>Development Bank of Wales;Parkwalk Advisors;University of Bristol;University of Bristol Enterprise Fund;Icehouse Ventures;Outset Ventures;Innovate UK;SBRI Healthcare;Business Growth Fund</t>
  </si>
  <si>
    <t>venture_capital;private_equity,venture_capital;university;venture_capital;venture_capital;venture_capital;government;venture_capital;private_equity,venture_capital</t>
  </si>
  <si>
    <t>6.66</t>
  </si>
  <si>
    <t>spinout;chips and processors;neuromorphic chips and processors;semiconductor designers and manufacturers;hard tech;nif security and resilience;nif ai</t>
  </si>
  <si>
    <t>health;semiconductors</t>
  </si>
  <si>
    <t>Jonathan Heeney (CEO)</t>
  </si>
  <si>
    <t>University of Cambridge;University of Bristol Enterprise Fund;Parkwalk Advisors;Coalition for Epidemic Preparedness;Innovate UK;Cambridge Enterprise</t>
  </si>
  <si>
    <t>university;venture_capital;private_equity,venture_capital;non-profit;government;corporate_venture_fund,venture_capital</t>
  </si>
  <si>
    <t>43.5</t>
  </si>
  <si>
    <t>47.85</t>
  </si>
  <si>
    <t>spinout;bia techbio uk;techbio;hard tech;techbio drug discovery;ai drug discovery;core ai;digital pharma;biotechnology;ai applications</t>
  </si>
  <si>
    <t>Tarun Vemulkar (CTO,Co-Founder);Jeroen Verheyen (CEO,Co-Founder)</t>
  </si>
  <si>
    <t>University of Cambridge;Parkwalk Advisors;Martlet;University of Bristol Enterprise Fund;Start Codon;Cambridge Enterprise</t>
  </si>
  <si>
    <t>university;private_equity,venture_capital;venture_capital;venture_capital;venture_capital;corporate_venture_fund,venture_capital</t>
  </si>
  <si>
    <t>2.87</t>
  </si>
  <si>
    <t>3.16</t>
  </si>
  <si>
    <t>2.57</t>
  </si>
  <si>
    <t>spinout;hard tech;biotechnology</t>
  </si>
  <si>
    <t>William Averdieck (Founder)</t>
  </si>
  <si>
    <t>University of Cambridge;IP Group;University of Bristol Enterprise Fund;Parkwalk Advisors;Deeptech Labs;Cambridge Enterprise</t>
  </si>
  <si>
    <t>university;venture_capital;venture_capital;private_equity,venture_capital;accelerator;corporate_venture_fund,venture_capital</t>
  </si>
  <si>
    <t>1.72</t>
  </si>
  <si>
    <t>building energy efficiency;green buildings;building energy retrofit;sustainable development goals;efficient air cooling and heating;urban tech;climate tech;hard tech;spinout</t>
  </si>
  <si>
    <t>construction;energy efficiency</t>
  </si>
  <si>
    <t>David Bryon (CFO);Gianluca Pisanello (COO);Nicholas Hawker (CEO,CTO,Co-Founder);Robert Trezona (Director);Stephen Brindle;Alastair Kilgour (Director);Nicholas Hawker (CEO,CTO);Bart Markus;Sanjay Lamba (CEO)</t>
  </si>
  <si>
    <t>Parkwalk Advisors;IP Group;University of Oxford;IP Group;Hostplus;CRT Pioneer Fund;Oxford University Innovation;University of Bristol Enterprise Fund;Bravos Capital;Tencent;Salica;Oxford Science Enterprises;Kiko Ventures;OUI Startup Incubator;Dominic Perks</t>
  </si>
  <si>
    <t>private_equity,venture_capital;corporate;university;venture_capital;corporate;venture_capital;venture_capital;venture_capital;corporate;corporate;venture_capital;venture_capital;venture_capital;incubator;angel</t>
  </si>
  <si>
    <t>92.08</t>
  </si>
  <si>
    <t>101.29</t>
  </si>
  <si>
    <t>spinout;novel energy;sustainable development goals;nuclear fusion;climate tech;hard tech;nif security and resilience;nif energy</t>
  </si>
  <si>
    <t>Andrew Shepherd (Managing Director,Co-Founder)</t>
  </si>
  <si>
    <t>Parkwalk Advisors;Hygea VCT;Mobeus Equity Partners</t>
  </si>
  <si>
    <t>private_equity,venture_capital;venture_capital;private_equity,venture_capital</t>
  </si>
  <si>
    <t>2.38</t>
  </si>
  <si>
    <t>1987</t>
  </si>
  <si>
    <t>1987, October</t>
  </si>
  <si>
    <t>Sorin Popa (CEO,Founder);Andreas Cser (Board Member,Investor);Andreas CSER (Board Member,Investor);Stefano Ciampolini (Board Member);Charles A. Taylor (Board Member);Benjamin Carter (Board Member)</t>
  </si>
  <si>
    <t>Cambridge Angels;Business Growth Fund;Parkwalk Advisors;University of Bristol Enterprise Fund;Parkwalk;Deepbridge Capital;Julz;Andreas CSER;Andreas Cser</t>
  </si>
  <si>
    <t>angel_fund;private_equity,venture_capital;private_equity,venture_capital;venture_capital;corporate;venture_capital;venture_capital;angel;angel</t>
  </si>
  <si>
    <t>11.4</t>
  </si>
  <si>
    <t>12.54</t>
  </si>
  <si>
    <t>Antony Rix (CEO);Paul Egan (VP,Business Development);Ashwin Seshia (Co-Founder);Paul Egan</t>
  </si>
  <si>
    <t>Parkwalk Advisors;IP Group;Cambridge Angels;University of Cambridge;University of Bristol Enterprise Fund;Low Carbon Innovation Fund;Syndicate Room;Cambridge Enterprise;Low Carbon Innovation Fund;Susten</t>
  </si>
  <si>
    <t>private_equity,venture_capital;venture_capital;angel_fund;university;venture_capital;venture_capital;corporate;corporate_venture_fund,venture_capital;venture_capital;venture_capital</t>
  </si>
  <si>
    <t>spinout;hard tech;semiconductor designers and manufacturers;sensors;wireless sensor networks;sensor tech;industrial technology</t>
  </si>
  <si>
    <t>Kevin Arthur (Co-Founder)</t>
  </si>
  <si>
    <t>MTI ventures;Legal &amp; General Capital;Equinor;Goldwind;German Federal Ministry for Economic Affairs and Climate Action;Tanarra;University of Oxford;University of Bristol Enterprise Fund;Oxford University Innovation;Parkwalk Advisors;CRT Pioneer Fund;Oxford Investment Consultants;Winton Capital Ltd;Perivoli Innovations;MTI Partners;Meyer Burger Technology;Innovate UK</t>
  </si>
  <si>
    <t>venture_capital;corporate_venture_fund;corporate;corporate;government;venture_capital;university;venture_capital;venture_capital;private_equity,venture_capital;venture_capital;venture_capital;investment fund;venture_capital;venture_capital;corporate;government</t>
  </si>
  <si>
    <t>113.83</t>
  </si>
  <si>
    <t>125.21</t>
  </si>
  <si>
    <t>spinout;novel energy;organic;sustainable development goals;intellectual property;solar energy;climate tech;hard tech;european solar industry alliance;eit innoenergy;horizon europe;renewable energy;nif security and resilience;nif energy</t>
  </si>
  <si>
    <t>Tim Stevenson (CEO,Co-Founder);Andrew Bell (CSO,Founder);Tim Comyn (CTO);David Astles (CEO)</t>
  </si>
  <si>
    <t>Eurostars SME programme;IP Group;Parkwalk Advisors;University of Leeds;University of Bristol Enterprise Fund;Innovate UK</t>
  </si>
  <si>
    <t>government;venture_capital;private_equity,venture_capital;university;venture_capital;government</t>
  </si>
  <si>
    <t>spinout;testing;hard tech;nondestructive testing;horizon europe</t>
  </si>
  <si>
    <t>2011, August</t>
  </si>
  <si>
    <t>Simon Beackon</t>
  </si>
  <si>
    <t>Alex Caccia (CEO,Co-Founder);Alex Caccia (Co-Founder)</t>
  </si>
  <si>
    <t>University of Oxford;Oxford Science Enterprises;British Business Bank;Oxford University Innovation;Defence and Security Accelerator;Defence, Science and Technology Laboratory;UK Ministry of Defence;Parkwalk Advisors;Tanarra;Kindred Capital</t>
  </si>
  <si>
    <t>university;venture_capital;sovereign_wealth_fund;venture_capital;accelerator;government;government &amp; non-profit;private_equity,venture_capital;venture_capital;venture_capital</t>
  </si>
  <si>
    <t>29.04</t>
  </si>
  <si>
    <t>31.94</t>
  </si>
  <si>
    <t>spinout;industrial drones;logistics drones;logistics tech;aviation &amp; aerospace;industrial technology;industrial robotics;hard tech;drones</t>
  </si>
  <si>
    <t>University of Bristol Enterprise Fund;Parkwalk Advisors;In-Q-Tel;H2O Venture Partners;SBRI Healthcare;Oxford University Innovation;Chimera Partners;University of Oxford;European Commission</t>
  </si>
  <si>
    <t>venture_capital;private_equity,venture_capital;venture_capital;venture_capital;venture_capital;venture_capital;venture_capital;university;corporate</t>
  </si>
  <si>
    <t>15.27</t>
  </si>
  <si>
    <t>spinout;hard tech;horizon europe;lab automation;collaborative robots;medical robots</t>
  </si>
  <si>
    <t>Christoph v. Bieberstein (Co-Founder);Hannah Stern (Co-Founder);Ruizhi Wang (Director,Founder)</t>
  </si>
  <si>
    <t>Cambridge Enterprise;Parkwalk Advisors;New Grounds VC;R42 Group;University of Cambridge;Cambridge Angels;University of Bristol Enterprise Fund;Innovate UK</t>
  </si>
  <si>
    <t>corporate_venture_fund,venture_capital;private_equity,venture_capital;venture_capital;venture_capital;university;angel_fund;venture_capital;government</t>
  </si>
  <si>
    <t>2.41</t>
  </si>
  <si>
    <t>2.65</t>
  </si>
  <si>
    <t>spinout;woman founder;hard tech;biotechnology</t>
  </si>
  <si>
    <t>University of Bristol Enterprise Fund;Parkwalk Advisors;Namier Capital Partners;Antoine Pradayrol</t>
  </si>
  <si>
    <t>venture_capital;private_equity,venture_capital;private_equity;angel</t>
  </si>
  <si>
    <t>ev charging;sustainable development goals;ev charging hardware;climate tech;hard tech;electric mobility</t>
  </si>
  <si>
    <t>Lucy Jung (CEO,Founder);Floyd Pierres (Co-Founder);Pierre Socha (Board Member)</t>
  </si>
  <si>
    <t>The Imperial College Innovation Fund;Crista Galli Ventures;Keith Gibbs;Imperial College London;Amadeus Capital Partners;Parkwalk Advisors;Mint Venture Partners;University of Bristol Enterprise Fund;UTEC - The University of Tokyo Edge Capital Partners;Amadeus Partners Limited</t>
  </si>
  <si>
    <t>venture_capital;family_office;angel;university;venture_capital;private_equity,venture_capital;venture_capital;venture_capital;venture_capital;corporate</t>
  </si>
  <si>
    <t>spinout;neuro stimulation;degenerative diseases;neurology;woman founder;wearable;hard tech;tech for patients;digital care</t>
  </si>
  <si>
    <t>Julian Gardner (Co-Founder)</t>
  </si>
  <si>
    <t>Andrew Flewitt (Director);Bill Milne;Enrique Iborra;Marina Cole;Mario De Miguel Ramos (CEO,Director,Co-Founder);John Pritchard (CEO);Martin Frost;Mario De Miguel Ramos (Founder)</t>
  </si>
  <si>
    <t>Cambridge Angels;Cambridge Capital Group;William Tunstall-Pedoe;Cambridge Enterprise;Panoris;University of Cambridge;Syndicate Room;University of Bristol Enterprise Fund;Martlet;Parkwalk Advisors;Innovate UK;Mengmeng Wang</t>
  </si>
  <si>
    <t>angel_fund;venture_capital;angel;corporate_venture_fund,venture_capital;corporate;university;corporate;venture_capital;venture_capital;private_equity,venture_capital;government;angel</t>
  </si>
  <si>
    <t>spinout;sensors;microelectronics;semiconductor designers and manufacturers;hard tech;sensor tech;industrial technology</t>
  </si>
  <si>
    <t>Anders Philip Skovsgaard Valentin (COO)</t>
  </si>
  <si>
    <t>Greg Law (CEO &amp; CTO);Julian Smith (CTO);Nikolaj Lund (CTO);Barry Morris! (CEO);Ken Roberts t (Executive Advisor);Tim Parsonson (Board Observer);Neil Cameron;Ken Roberts;Robert Swann (Non Executive Director)</t>
  </si>
  <si>
    <t>Jaan Tallinn;Cambridge Innovation Capital;Cambridge Angels;Parkwalk Advisors;FinTech Innovation Lab;University of Bristol Enterprise Fund;Innovate UK;Martlet;Global Brain Corporation</t>
  </si>
  <si>
    <t>angel;venture_capital;angel_fund;private_equity,venture_capital;accelerator;venture_capital;government;venture_capital;venture_capital</t>
  </si>
  <si>
    <t>18.88</t>
  </si>
  <si>
    <t>20.77</t>
  </si>
  <si>
    <t>android;testing</t>
  </si>
  <si>
    <t>Matthew Addis (CTO);Andy Conway (COO);Guy Yaniv (CEO);Mark Reilly (Non-Executive Director);Nik Stanbridge (VP of Product Marketing);Cathy Brode (Business Development Manager,Head of Compliance,Business Development Manager / Head of Compliance);Mark Ellis (VP of Sales);Steve Mackey (VP of Channels);Alun Williams (Director,Investor)</t>
  </si>
  <si>
    <t>Oxford Capital;IP Group;Parkwalk Advisors;University of Southampton;Growthdeck;University of Bristol Enterprise Fund;Filippo Sarti;Alun Williams</t>
  </si>
  <si>
    <t>venture_capital;venture_capital;private_equity,venture_capital;university;private_equity;venture_capital;angel;angel</t>
  </si>
  <si>
    <t>14.17</t>
  </si>
  <si>
    <t>15.59</t>
  </si>
  <si>
    <t>cloud storage;spinout</t>
  </si>
  <si>
    <t>2011, February</t>
  </si>
  <si>
    <t>Michael Baunton (Non-Executive Director);Brendan Bilton (Chief Commercial Officer);David Fyfe (Independent Non-Director);Bob Longman (Chief Engineer);Byron Mccormick (Investor Representative Non Executive-Director);Alexander Nevinskiy (Board Member);Thierry Piret (Non-Executive Director);Joanna Dunne (CFO);Greg McCray (Non-Executive Director);Bob Pettigrew (Non-Executive Chairman)</t>
  </si>
  <si>
    <t>Parkwalk Advisors;I2BF Global Ventures;The North West Fund;Carbon Trust;Northstar Ventures;Atrium Capital;University of Bristol Enterprise Fund;Solvay;Porton Capital;350 Investment Partners;Arete Corporation</t>
  </si>
  <si>
    <t>private_equity,venture_capital;venture_capital;venture_capital;accelerator;venture_capital;venture_capital;venture_capital;corporate;investment fund;venture_capital;investment fund</t>
  </si>
  <si>
    <t>22.7</t>
  </si>
  <si>
    <t>hydrogen;climate tech;sustainable development goals;hard tech;hydrogen production;electrolysis;green hydrogen</t>
  </si>
  <si>
    <t>Alan Preece (Founder &amp; Consultant);Ian Craddock (Founder &amp; Consultant);Roy Johnson;Adrian Waller (CEO);Graham Murphy (Non Executive Director)</t>
  </si>
  <si>
    <t>Technology Venture Partners;University of Bristol Enterprise Fund;Swarraton Partners;ACF Investors;Venture Founders;Eurostars SME programme;Quester;YFM Equity Partners;Renaissance Capital Partners;University of Bristol;Future Fund;Intuitive Investment Group;GWC;VentureFounders;Parkwalk Advisors;Perivoli Innovations</t>
  </si>
  <si>
    <t>venture_capital;venture_capital;venture_capital;angel_fund,venture_capital;crowdfunding;government;venture_capital;private_equity;private_equity;university;sovereign_wealth_fund;venture_capital;venture_capital;crowdfunding;private_equity,venture_capital;venture_capital</t>
  </si>
  <si>
    <t>21.27</t>
  </si>
  <si>
    <t>spinout;biotechnology;oncology;hard tech;medical imaging;esa sme;esa;space tech;health it;horizon europe</t>
  </si>
  <si>
    <t>2005, November</t>
  </si>
  <si>
    <t>Nigel Brandon (Co-Founder);Richard Preston (CFO);Tony Cochrane (Chief Commercial Officer);Phil Caldwell (CEO);Mark Selby (Chief Technology Officer)</t>
  </si>
  <si>
    <t>Parkwalk Advisors;Imperial College London;University of Bristol Enterprise Fund;Advanced Propulsion Centre UK;Berenberg;Investec;Innovate UK</t>
  </si>
  <si>
    <t>private_equity,venture_capital;university;venture_capital;investment fund;investment fund;corporate;government</t>
  </si>
  <si>
    <t>18.34</t>
  </si>
  <si>
    <t>217.2</t>
  </si>
  <si>
    <t>spinout;novel energy;verified unicorns and $1b exits;sustainable development goals;climate tech;post ipo $1b;hard tech;hydrogen;from $1b exit to zebra;bluetech;blue economy;shipbuilding and refit;fuel cell;horizon europe</t>
  </si>
  <si>
    <t>2001, May</t>
  </si>
  <si>
    <t>clean energy;oil &amp; gas</t>
  </si>
  <si>
    <t>Mel Vinton;Craig Kennedy (CEO)</t>
  </si>
  <si>
    <t>Praetura Ventures;Amadeus Capital Partners;Parkwalk Advisors;Wealth Club;University of Cambridge;Cambridge Enterprise</t>
  </si>
  <si>
    <t>venture_capital;venture_capital;private_equity,venture_capital;corporate;university;corporate_venture_fund,venture_capital</t>
  </si>
  <si>
    <t>12.84</t>
  </si>
  <si>
    <t>14.12</t>
  </si>
  <si>
    <t>Carolyn Porter (CEO);Harry Destecroix (Non Executive Director)</t>
  </si>
  <si>
    <t>Parkwalk Advisors;UK Innovation &amp; Science Seed Fund;Science Creates Ventures;Meltwind;University of Bristol;Outsized Ventures;University of Bristol Enterprise Fund;Luminous Ventures;Innovate UK;SCVC</t>
  </si>
  <si>
    <t>private_equity,venture_capital;venture_capital;accelerator;investment fund;university;venture_capital;venture_capital;venture_capital;government;venture_capital</t>
  </si>
  <si>
    <t>spinout;oncology;biotech and pharma;hard tech;biotechnology</t>
  </si>
  <si>
    <t>Nick Lench (COO,CSO);Thomas Weaver (CEO);Laura Taylor (CFO);Peter Fox (CTO);Shikha O'Brien (Chief Business Officer);Alistair Johnson (Chief Product Officer);Matthew Hurles;Philip Beales;Richard Durbin;Tom Weaver;David Atkins (CEO);Pierre Socha (Board Member);Michael Anstey (Board Member);Sachin Saxena (CTO);Rob Denison (CEO)</t>
  </si>
  <si>
    <t>Cambridge Innovation Capital;Amadeus Capital Partners;Healthlink Capital;Parkwalk Advisors;Tencent;QVentures;University of Cambridge;Legal &amp; General Capital;University of Bristol Enterprise Fund;Future Planet Capital;BioScience Managers Limited;Renaissance Capital Partners;Legal &amp; General;IDO Investments;Innovate UK;Amadeus Partners Limited</t>
  </si>
  <si>
    <t>venture_capital;venture_capital;venture_capital;private_equity,venture_capital;corporate;family_office,venture_capital;university;corporate_venture_fund;venture_capital;private_equity,venture_capital;venture_capital;private_equity;corporate;venture_capital,sovereign_wealth_fund;government;corporate</t>
  </si>
  <si>
    <t>75.39</t>
  </si>
  <si>
    <t>82.93</t>
  </si>
  <si>
    <t>spinout;dna;biotechnology;analytics;genome engineering;bia techbio uk;techbio;genetics;hard tech;tech for biotech &amp; pharma;tech for hospitals &amp; clinics;precision medicine;clinical decision support;techbio drug discovery;medical diagnostics;genomics;digital pharma;ai drug discovery</t>
  </si>
  <si>
    <t>David Fyfe (Co-Founder &amp; Executive Chairman);Harish Bhaskaran (Co-Founder &amp; Chief Scientific Officer);Peiman Hosseini (CEO,CTO);Mike Clary (CEO);Richard Holliday (Business Development,SVP,Business Development and IP Management,IP Management);Noel Hurley;Peiman Hosseini (Founder)</t>
  </si>
  <si>
    <t>Parkwalk Advisors;Oxford University Innovation;Future Fund;University of Oxford;Oxford Investment Consultants;CRT Pioneer Fund;Perivoli Innovations;University of Bristol Enterprise Fund;Woodford Investment Management;Oxford Science Enterprises;OUI Startup Incubator</t>
  </si>
  <si>
    <t>private_equity,venture_capital;venture_capital;sovereign_wealth_fund;university;venture_capital;venture_capital;venture_capital;venture_capital;venture_capital;venture_capital;incubator</t>
  </si>
  <si>
    <t>spinout;battery;hard tech</t>
  </si>
  <si>
    <t>Andrew Justo (CFO);Alexis Zervoglos (Board Member);Justin Benesch (Co-Founder)</t>
  </si>
  <si>
    <t>Tanarra;University of Oxford;Parkwalk Advisors;CRT Pioneer Fund;University of Bristol Enterprise Fund;Oxford University Innovation;Foresight Group;Oxford Science Enterprises;Northpond Ventures;YSpace - York University;OUI Startup Incubator</t>
  </si>
  <si>
    <t>venture_capital;university;private_equity,venture_capital;venture_capital;venture_capital;venture_capital;private_equity;venture_capital;venture_capital;non-profit;incubator</t>
  </si>
  <si>
    <t>spinout;bia techbio uk;techbio;hard tech;digital pharma;biotechnology</t>
  </si>
  <si>
    <t>Alastair Riddell;Ludovic Vallier (CSO);Candy Cho (Technology Founders);Roger Pedersen (Technology Founders);Tamir Rashid (Technology Founders);Nicholas Clare (President)</t>
  </si>
  <si>
    <t>24Haymarket;London Business Angels;Parkwalk Advisors;Cambridge Capital Group;Jonathan Milner;Eurostars SME programme;Cambridge Angels;Business Growth Fund;University of Cambridge;University of Bristol Enterprise Fund;Ranworth Capital;Cambridge Enterprise;Spex Capital</t>
  </si>
  <si>
    <t>venture_capital;venture_capital;private_equity,venture_capital;venture_capital;angel;government;angel_fund;private_equity,venture_capital;university;venture_capital;venture_capital;corporate_venture_fund,venture_capital;venture_capital</t>
  </si>
  <si>
    <t>3.9</t>
  </si>
  <si>
    <t>spinout;drug development;dna;biotechnology;woman founder;diabetes;biotech and pharma;bia techbio uk;techbio;genetics;hard tech;digital pharma;horizon europe</t>
  </si>
  <si>
    <t>Chris Claxton (VP,Marketing);Kam Dhaliwal (VP,Sales);Ian Gilham (Interim Chairman);Kyla Grimshaw (R&amp;D Director,Discovery Services);Hugo ROY FRANCIS Harrod (Non - Executive Director);Peter Keen (Non - Executive Director);Chris Lowe (R&amp;D Director,Cell Line Products);Darrin M Disley (CEO,President,Board of Directors);Paul Morrill (VP,Reagent Products);Eric Rhodes (CTO);Karin Schmitt (R&amp;D Director,Reagent Products);Siobhan Shadwell (Director,HR);Darrin Disley (CEO,Director);Richard Vellacott (CFO,Board of Directors,Chief Financial Officer &amp; Board of Directors);Edward Weinstein (President,Services);Jamie Freeman (Product Manager (Bioproduction));Jon Moore (Head,Oncology);Emily Anderson (Senior Scientist);Jeb Ledell (Chief Operating Officer);Colin Fcmi;Jon Moore (CSO);Obinna C Okeke (Product Manager)</t>
  </si>
  <si>
    <t>Calculus Capital;Molten Ventures;Roche Venture Fund;Eurostars SME programme;Jonathan Milner;David Evans;Threshold Ventures;MVM Life Science Partners;Parkwalk Advisors;Wren Capital;Perkinelmer Las (Uk) Limited;Telegraph Hill Partners;Tech Nation;healthtech.vc;University of Cambridge;2i3T</t>
  </si>
  <si>
    <t>private_equity,venture_capital;venture_capital;corporate_venture_fund;government;angel;angel;venture_capital;venture_capital;private_equity,venture_capital;venture_capital;corporate;private_equity,venture_capital;accelerator;venture_capital;university;incubator</t>
  </si>
  <si>
    <t>43.07</t>
  </si>
  <si>
    <t>47.38</t>
  </si>
  <si>
    <t>348.18</t>
  </si>
  <si>
    <t>dna;biotechnology;neurology;oncology;biotech and pharma;genome engineering;genetics;hard tech;rna;ft 1000;horizon europe</t>
  </si>
  <si>
    <t>Daniel McMahon (CEO);Sophie Hackford (Co-Founder)</t>
  </si>
  <si>
    <t>InMotion Ventures;University of Oxford;Parkwalk Advisors;University of Bristol Enterprise Fund;CRT Pioneer Fund;Oxford University Innovation;OUI Startup Incubator</t>
  </si>
  <si>
    <t>corporate_venture_fund;university;private_equity,venture_capital;venture_capital;venture_capital;venture_capital;incubator</t>
  </si>
  <si>
    <t>spinout;woman founder</t>
  </si>
  <si>
    <t>Martin Brown</t>
  </si>
  <si>
    <t>Darrin Disley (Director,Co-Founder,Investor);Steve Marsh (CEO);Mike Murphy (Operations);John Allan (Marketing,VP sales,VP Sales &amp; Marketing);Lucy Yu (Business Development,Strategy,Strategy &amp; Business Development);David Mulhall-Brown (Head of Customer Success);Richard Baker (CEO);Dr. Steve Marsh (Founder);Steve Churchhouse;Pontus N</t>
  </si>
  <si>
    <t>Cambridge Innovation Capital;Global Brain Corporation;31Ventures;Techstars;Right Side Capital Management;Cambridge Innovation Center (CIC);Parkwalk Advisors;KDDI;Jonathan Milner;NChain (Formerly EITC Holdings);NTT DOCOMO Ventures;University of Cambridge;University of Bristol Enterprise Fund;Cambridge Angels;Tech Nation;Tomorrow Street;Cambridge University Entrepreneurs;Darrin Disley;Innovation Capital;Sir Michael Marshall</t>
  </si>
  <si>
    <t>venture_capital;venture_capital;venture_capital;accelerator;venture_capital;workspace;private_equity,venture_capital;corporate;angel;corporate;corporate_venture_fund,venture_capital;university;venture_capital;angel_fund;accelerator;accelerator;accelerator;angel;venture_capital;angel</t>
  </si>
  <si>
    <t>27.82</t>
  </si>
  <si>
    <t>30.6</t>
  </si>
  <si>
    <t>4.91</t>
  </si>
  <si>
    <t>smart cities;spinout;marine;logistics;geopositioning;space tech;space tech for mobility;hard tech;space tech for smart cities;bluetech;space downstream;bluetech related;shipping and ports</t>
  </si>
  <si>
    <t>Steve Turley (CEO);Roy Freeland (CEO,President);John Tudor (Co-Founder);Neil White (Co-Founder);Nick Harris (Co-Founder)</t>
  </si>
  <si>
    <t>Questor Capital;Top Technology Ventures;IP Group;European Innovation Council;Parkwalk Advisors;Finance Birmingham;AlbionVC;Hitachi;ETF Partners;University of Southampton;University of Bristol Enterprise Fund;Albion Capital;Robert Whitby Smith</t>
  </si>
  <si>
    <t>venture_capital;venture_capital;venture_capital;government;private_equity,venture_capital;venture_capital;venture_capital;corporate;venture_capital;university;venture_capital;venture_capital;angel</t>
  </si>
  <si>
    <t>16.75</t>
  </si>
  <si>
    <t>18.43</t>
  </si>
  <si>
    <t>spinout;sustainable development goals;fleet management;road safety;hard tech;ai applications;horizon europe;core ai</t>
  </si>
  <si>
    <t>2004, June</t>
  </si>
  <si>
    <t>Brian Lever (Founder &amp; Company Secretary);David Ramsden (CTO);Grant Crossingham (Director);Matthew Dallimore (CTO,Co-Founder);Heddwyn Davies (CEO);David Price;Neil Cameron (Non Executive Director)</t>
  </si>
  <si>
    <t>Questor Capital;Nesta Impact Investments;Eurostars SME programme;Parkwalk Advisors;Tennant Capital Partners;Technology Venture Partners;AlbionVC;University of Southampton;Albion Capital;University of Bristol Enterprise Fund;SPARK VCT;Robert Whitby Smith</t>
  </si>
  <si>
    <t>venture_capital;venture_capital;government;private_equity,venture_capital;venture_capital;venture_capital;venture_capital;university;venture_capital;venture_capital;private_equity;angel</t>
  </si>
  <si>
    <t>13.79</t>
  </si>
  <si>
    <t>spinout;testing;hard tech;spectroscopy;horizon europe</t>
  </si>
  <si>
    <t>Chris Abell (Co-Founder);Jing Zhang (Co-Founder,Director of Operations);Roger Coulston (Co-Founder &amp; CSO);Tim Wright (CEO);Jing Zhang (innovation director,Founder);Kelsey Lynn Skinner (Director,Investor);Tim Wright (CEO)</t>
  </si>
  <si>
    <t>Cambridge Enterprise;Providence Equity Partners;European Student Startups;European Innovation Council;Pitch@Palace;Imperial Innovations;Parkwalk Advisors;IP Group;University of Cambridge;University of Bristol Enterprise Fund;Plug and Play;Imperial Innovations;Innovate UK;Cambridge University Entrepreneurs;Kelsey Lynn Skinner</t>
  </si>
  <si>
    <t>corporate_venture_fund,venture_capital;private_equity,venture_capital;accelerator;government;venture_capital;accelerator;private_equity,venture_capital;venture_capital;university;venture_capital;venture_capital;venture_capital;government;accelerator;angel</t>
  </si>
  <si>
    <t>23.5</t>
  </si>
  <si>
    <t>25.85</t>
  </si>
  <si>
    <t>spinout;biotechnology;microfluidics;woman founder;agritech;chemistry;hard tech;chemical;horizon europe</t>
  </si>
  <si>
    <t>Steven Chance (CEO,Co-Founder);️ Omar Ehsan (Chief Commercial Officer,CCO);Daniel Kaute;Andrew Barker;Mark Jenkinson (Co-Founder)</t>
  </si>
  <si>
    <t>University of Oxford;CRT Pioneer Fund;Perivoli Innovations;Oxford University Innovation;University of Bristol Enterprise Fund;Parkwalk Advisors;Creative Destruction Lab;Oxford Investment Consultants;Future Planet Capital;OUI Startup Incubator</t>
  </si>
  <si>
    <t>university;venture_capital;venture_capital;venture_capital;venture_capital;private_equity,venture_capital;accelerator;venture_capital;private_equity,venture_capital;incubator</t>
  </si>
  <si>
    <t>spinout;hard tech;neurology;techbio drug discovery;techbio;digital pharma;biotechnology;ai drug discovery</t>
  </si>
  <si>
    <t>Robert Haigh (Executive Chairman)</t>
  </si>
  <si>
    <t>UK Innovation &amp; Science Seed Fund;LifeArc;Parkwalk Advisors;Innovate UK;University of Cambridge;Future Planet Capital;LifeArc Ventures;Cambridge Enterprise</t>
  </si>
  <si>
    <t>venture_capital;venture_capital;private_equity,venture_capital;government;university;private_equity,venture_capital;venture_capital;corporate_venture_fund,venture_capital</t>
  </si>
  <si>
    <t>3.55</t>
  </si>
  <si>
    <t>3.91</t>
  </si>
  <si>
    <t>Thomas Povey (CTO,Founder);Neil Poxon (CEO);Steve Churchhouse (Senior Associate)</t>
  </si>
  <si>
    <t>Parkwalk Advisors;Oxford Investment Consultants;GF Piping Systems;Nick Harbinson;GK Goh Financial Services;University of Oxford;University of Bristol Enterprise Fund;Oxford University Innovation;CRT Pioneer Fund;Oxford Science Enterprises;OUI Startup Incubator</t>
  </si>
  <si>
    <t>private_equity,venture_capital;venture_capital;corporate;investment fund;corporate;university;venture_capital;venture_capital;venture_capital;venture_capital;incubator</t>
  </si>
  <si>
    <t>17.46</t>
  </si>
  <si>
    <t>19.21</t>
  </si>
  <si>
    <t>10.14</t>
  </si>
  <si>
    <t>spinout;mechanical solutions;industrial technology;hard tech</t>
  </si>
  <si>
    <t>Rael Cline (CEO,Co-Founder);Hansel Dunlop (System Engineer);Julian Grainger (sales director);Jun Wang (CTO,Co-Founder);Shuai Yuan (Lead Developer);Jereth Cormack (Engineer,Front End Designer,Front End Designer / Engineer)</t>
  </si>
  <si>
    <t>UCL Technology Fund;Parkwalk Advisors;London Co-Investment Fund;Beeswax;AlbionVC;University College London;University of Bristol Enterprise Fund;Jonathan Gittos</t>
  </si>
  <si>
    <t>venture_capital;private_equity,venture_capital;venture_capital;corporate;venture_capital;university;venture_capital;angel</t>
  </si>
  <si>
    <t>2.9</t>
  </si>
  <si>
    <t>3.19</t>
  </si>
  <si>
    <t>pay per result;spinout</t>
  </si>
  <si>
    <t>Andrzej Alzamora (Co-Founder)</t>
  </si>
  <si>
    <t>Francesco Agosti (Developer);Richard Hartley (CEO,Co-Founder);Joshua Wallace;SHUO XU;Aeneas Wiener (CTO,Co-Founder);Richard Hartley (CEO,Co-Founder);Joshua Wallace (Co-Founder);David Ensor (Co-Founder);Liuben Siarov (Founder);Martin Glen (Director);José Miguel Antunes (Software Engineer);Michael Ginzo (Product Manager);Aeneas Wiener (CTO,Founder)</t>
  </si>
  <si>
    <t>Alan Morgan;Cambridge Enterprise;Paul Forster;Cambridge Innovation Capital;Starr Insurance;QBE Seguros La Buenos Aires;Parkwalk Advisors;Ilkka Paananen;EQT Ventures;Adfisco;University of Cambridge;MassChallenge;University of Bristol Enterprise Fund;Plug and Play;Tech Nation;QBE Ventures;Matthew Grant</t>
  </si>
  <si>
    <t>angel;corporate_venture_fund,venture_capital;angel;venture_capital;corporate;corporate;private_equity,venture_capital;angel;venture_capital;venture_capital;university;accelerator;venture_capital;venture_capital;accelerator;corporate_venture_fund;angel</t>
  </si>
  <si>
    <t>37.98</t>
  </si>
  <si>
    <t>41.78</t>
  </si>
  <si>
    <t>spinout;commercial insurance;insurtech underwriting;data analytics;pandc insurance;business intelligence;hard tech;security;business analytics;risk management;ai applications;core ai</t>
  </si>
  <si>
    <t>Andy Sandham (Executive Chairman)</t>
  </si>
  <si>
    <t>Cambridge Innovation Capital;Rt Capital Management;LifeArc;University of Cambridge;Parkwalk Advisors;University of Bristol Enterprise Fund;Cambridge Enterprise</t>
  </si>
  <si>
    <t>venture_capital;venture_capital;venture_capital;university;private_equity,venture_capital;venture_capital;corporate_venture_fund,venture_capital</t>
  </si>
  <si>
    <t>spinout;biotechnology;oncology;biotech and pharma;hard tech</t>
  </si>
  <si>
    <t>Rick Chapman</t>
  </si>
  <si>
    <t>James Vicary (Managing Director)</t>
  </si>
  <si>
    <t>Parkwalk Advisors;Bristol Private Equity Club;Rick Chapman;University of Bristol;University of Bristol Enterprise Fund;Innovate UK</t>
  </si>
  <si>
    <t>private_equity,venture_capital;private_equity,venture_capital;angel;university;venture_capital;government</t>
  </si>
  <si>
    <t>spinout;semiconductor engineering tools;hard tech;semiconductor engineering equipment;semiconductor test and measurement</t>
  </si>
  <si>
    <t>Hassan Ugail (Founder &amp; CSO);Edward French (CEO)</t>
  </si>
  <si>
    <t>Parkwalk Advisors;EV Group;Toadman Interactive</t>
  </si>
  <si>
    <t>private_equity,venture_capital;corporate;corporate</t>
  </si>
  <si>
    <t>Ivan Stoianov (Chief Science Officer);Robin Bell (COO,VP Engineering);Mike Williams (CTO);Steve George (CEO);David Parker;Mike Williams (CEO)</t>
  </si>
  <si>
    <t>Imperial Innovations;IP Group;Parkwalk Advisors;Suez Ventures;Imperial College London;Imperial Innovations;Kelsey Lynn Skinner</t>
  </si>
  <si>
    <t>accelerator;venture_capital;private_equity,venture_capital;corporate_venture_fund;university;venture_capital;angel</t>
  </si>
  <si>
    <t>industrial iot;edge processing;spinout;predictive maintenance;analytics;predictive analytics;sustainable development goals;data analytics;industry 4.0;industrial technology;climate tech;industrial analytics;hard tech</t>
  </si>
  <si>
    <t>Ed Rex;Ed Newton-Rex (CEO);Patrick Stobbs (Co-Founder,COO);Jonathan Cooper (Technical Lead);Pierre Chanquion (Software Engineer,Music Production);Katerina Kosta (Machine Learning Researcher);David Trevelyan (Software Engineer,Music Production);Alkis Livathinos (Music Producer);Richard Cadman (Head of Operations);Marco Selvi (Software Engineer,Music Composition);Jason Storey (Web Developer);Lydia Gregory (Head of growth);Samer Abdallah (Machine Learning Researcher);Srikanth Cherla (Machine Learning Researcher);Nicolas Chausseau-Gaboriault (Software Engineer,Music Composition);Gabriele Medeot (Machine Learning Researcher);Andre de Haes;Jason Storey;Kevin Webster</t>
  </si>
  <si>
    <t>Cambridge Innovation Capital;BACKED VC;Pitch@Palace;Parkwalk Advisors;Cambridge Enterprise;TikTok;University of Cambridge;Air Street Capital;University of Bristol Enterprise Fund</t>
  </si>
  <si>
    <t>venture_capital;venture_capital;venture_capital;private_equity,venture_capital;corporate_venture_fund,venture_capital;corporate;university;venture_capital;venture_capital</t>
  </si>
  <si>
    <t>audio;entertainment;spinout;hard tech;music</t>
  </si>
  <si>
    <t>music;enterprise software</t>
  </si>
  <si>
    <t>Samuel Conway (CEO);Roger Noble;Stephen Taylor;Roger Noble (Chief Executive,Founder)</t>
  </si>
  <si>
    <t>Oxford University Innovation;Parkwalk Advisors;Rt Capital Management;University of Oxford;University of Bristol Enterprise Fund;CRT Pioneer Fund;Oxford Investment Consultants;Oxford Science Enterprises</t>
  </si>
  <si>
    <t>venture_capital;private_equity,venture_capital;venture_capital;university;venture_capital;venture_capital;venture_capital;venture_capital</t>
  </si>
  <si>
    <t>4.75</t>
  </si>
  <si>
    <t>spinout;analytics;data analytics;image recognition;hard tech</t>
  </si>
  <si>
    <t>John Miles (CEO,Co-Founder);Jason Barlow (Co-Founder)</t>
  </si>
  <si>
    <t>Parkwalk Advisors;University of Oxford;CRT Pioneer Fund;Oxford University Innovation;University of Bristol Enterprise Fund;Oxford Science Enterprises;OUI Startup Incubator</t>
  </si>
  <si>
    <t>private_equity,venture_capital;university;venture_capital;venture_capital;venture_capital;venture_capital;incubator</t>
  </si>
  <si>
    <t>higher education;management system;spinout</t>
  </si>
  <si>
    <t>Ron Daniel (Co-Founder,Technical Advisor)</t>
  </si>
  <si>
    <t>George Thaw (CEO);Ben Gill;Stephen Crossland (Business Development,Head of Sales,Head of Sales and Business Development);Stuart Mead (CEO);Richard Davidson (Board Member);Douglas D. Wright (Board Member)</t>
  </si>
  <si>
    <t>Chimera Partners;In-Q-Tel;European Innovation Council;Parkwalk Advisors;University of Oxford;Oxford University Innovation</t>
  </si>
  <si>
    <t>venture_capital;venture_capital;government;private_equity,venture_capital;university;venture_capital</t>
  </si>
  <si>
    <t>16.32</t>
  </si>
  <si>
    <t>spinout;manufacturing tech;manufacturing;analytics;intellectual property;additive manufacturing;industrial technology;hard tech;3d printing;horizon europe</t>
  </si>
  <si>
    <t>Ruth Whittaker (Finance Manager and Founder);Steve Powell;Dominic Farmer (CEO);Christoph Ruedig (Member of the Board of Directors)</t>
  </si>
  <si>
    <t>Gresham House;AlbionVC;Albion Capital;Parkwalk Advisors;University of Bristol Enterprise Fund;Gresham House Ventures</t>
  </si>
  <si>
    <t>investment fund;venture_capital;venture_capital;private_equity,venture_capital;venture_capital;private_equity</t>
  </si>
  <si>
    <t>woman founder;pharmacy;hard tech;techbio drug discovery;techbio;digital pharma;biotechnology;ai drug discovery</t>
  </si>
  <si>
    <t>1995, October</t>
  </si>
  <si>
    <t>Lisa Patel (CEO,Co-Founder,CSO,Founder)</t>
  </si>
  <si>
    <t>Parkwalk Advisors;University of Bristol Enterprise Fund</t>
  </si>
  <si>
    <t>11.89</t>
  </si>
  <si>
    <t>13.08</t>
  </si>
  <si>
    <t>biotech and pharma;hard tech;biotechnology;longevity</t>
  </si>
  <si>
    <t>Lucy Donaldson (Co-Founder);David Bates (Chief Scientific Officer);Sunil Shah (Chairman of the Board);Sunil Shah (Chairman of the Board)</t>
  </si>
  <si>
    <t>Wellcome Trust;Cambridge Angels;ACF Investors;O2h Ventures;University of Bristol;University of Nottingham;BioCity Glasgow | Pioneer Group;Martlet;University of Bristol Enterprise Fund;Parkwalk Advisors;Uniseed Ventures;Stoic Venture Capital</t>
  </si>
  <si>
    <t>venture_capital;angel_fund;angel_fund,venture_capital;venture_capital;university;university;accelerator;venture_capital;venture_capital;private_equity,venture_capital;venture_capital;venture_capital</t>
  </si>
  <si>
    <t>10.85</t>
  </si>
  <si>
    <t>11.94</t>
  </si>
  <si>
    <t>health diagnostics;personal health;spinout;biotechnology;woman founder;diabetes;oncology;biotech and pharma;mrna medicines;hard tech</t>
  </si>
  <si>
    <t>2013, December</t>
  </si>
  <si>
    <t>Paul Meakin</t>
  </si>
  <si>
    <t>Paul Meakin (CEO)</t>
  </si>
  <si>
    <t>Wyvern Seed Fund;University of Bristol;University of Bristol Enterprise Fund;Parkwalk Advisors</t>
  </si>
  <si>
    <t>venture_capital;university;venture_capital;private_equity,venture_capital</t>
  </si>
  <si>
    <t>spinout;biotech and pharma;photonics;hard tech;biotechnology;photonics tech</t>
  </si>
  <si>
    <t>Peter Widdowson (CEO);Keith Martin (CSO)</t>
  </si>
  <si>
    <t>Wellcome Trust;Parkwalk Advisors;UK Innovation &amp; Science Seed Fund;Astellas Pharma;University of Cambridge;Future Planet Capital;Spex Capital</t>
  </si>
  <si>
    <t>venture_capital;private_equity,venture_capital;venture_capital;corporate;university;private_equity,venture_capital;venture_capital</t>
  </si>
  <si>
    <t>99.09</t>
  </si>
  <si>
    <t>spinout;dna;biotechnology;biotech and pharma;ophthalmology;genome engineering;genetics;hard tech;testing</t>
  </si>
  <si>
    <t>Daping Chu</t>
  </si>
  <si>
    <t>Avonmore Developments;Cambridge Angels;Cambridge Enterprise;University of Cambridge;University of Bristol Enterprise Fund;Parkwalk Advisors;Oxford Investment Consultants</t>
  </si>
  <si>
    <t>venture_capital;angel_fund;corporate_venture_fund,venture_capital;university;venture_capital;private_equity,venture_capital;venture_capital</t>
  </si>
  <si>
    <t>2.32</t>
  </si>
  <si>
    <t>spinout;photonics;hard tech;photonics tech</t>
  </si>
  <si>
    <t>Rod Taylor;Alan Finlay (Chief Executive);Alan Finlay (CEO)</t>
  </si>
  <si>
    <t>Parkwalk Advisors;University of Oxford;Oxford University Innovation;University of Bristol Enterprise Fund;CRT Pioneer Fund;Oxford Investment Consultants;OUI Startup Incubator</t>
  </si>
  <si>
    <t>spinout;manufacturing tech;manufacturing;industrial connectivity;industrial technology;hard tech;semiconductor designers and manufacturers;sensor tech;horizon europe;sensors</t>
  </si>
  <si>
    <t>Ian Poccachard (Founder Director);Jim Scanlan (Founder &amp; Non-Exec Director);Robert Elliott Smith (Chief Scientific Officer);Steve Jonik (Vice President | Development &amp; Chief Architect);Fraser Hamilton (Vice President | Global Alliances);Chari Kinney (Defence,Strategic Account Director  Aerospace,Strategic Account Director  Aerospace &amp; Defence);Alasdair Pettigrew (Chief Executive Officer);Scott Fisher (Vice President | North America);Ian Poccachard (Chief Solutions Officer,Founder);Jim Scanlan (Director,Founder);Alasdair Pettigrew (CEO)</t>
  </si>
  <si>
    <t>Parkwalk Advisors;IP Group;University of Southampton;University of Bristol Enterprise Fund</t>
  </si>
  <si>
    <t>risk management;supply chain management;spinout;industrial technology</t>
  </si>
  <si>
    <t>2003, August</t>
  </si>
  <si>
    <t>Agne Milukaite (Founder)</t>
  </si>
  <si>
    <t>Seedrs;University of Bristol Enterprise Fund;Parkwalk Advisors;Oxford University Innovation;Pario Ventures;University of Oxford;OUI Startup Incubator</t>
  </si>
  <si>
    <t>crowdfunding;venture_capital;private_equity,venture_capital;venture_capital;venture_capital;university;incubator</t>
  </si>
  <si>
    <t>0.89</t>
  </si>
  <si>
    <t>0.98</t>
  </si>
  <si>
    <t>spinout;woman founder;direct-to-consumer</t>
  </si>
  <si>
    <t>Hagan Bayley</t>
  </si>
  <si>
    <t>Parkwalk Advisors;Woodford Investment Management;IP Group;University of Oxford;University of Bristol Enterprise Fund;Oxford University Innovation</t>
  </si>
  <si>
    <t>private_equity,venture_capital;venture_capital;venture_capital;university;venture_capital;venture_capital</t>
  </si>
  <si>
    <t>spinout;synthetic biology;hard tech;biotechnology;longevity</t>
  </si>
  <si>
    <t>Peter Denison-Pender (COO);Rick Turner (CEO);Alan Aubrey (Board Member)</t>
  </si>
  <si>
    <t>IP Group;University of Bristol Enterprise Fund;Parkwalk Advisors</t>
  </si>
  <si>
    <t>intellectual property;analytics;chatbot;hard tech</t>
  </si>
  <si>
    <t>1997, October</t>
  </si>
  <si>
    <t>Alan Somerville (Board Member);Karo Moilanen</t>
  </si>
  <si>
    <t>IP Group;Parkwalk Advisors;Aptean</t>
  </si>
  <si>
    <t>venture_capital;private_equity,venture_capital;corporate</t>
  </si>
  <si>
    <t>Alison Noble (CTO,Co-Founder);Andrew Barker (Co-Founder);Andy Hill;Aris Papageorghiou (Co-Founder,CMO);Craig Henderson (VP Engineering)</t>
  </si>
  <si>
    <t>IP Group;Intelligent Ultrasound;University of Oxford;Parkwalk Advisors;CRT Pioneer Fund;University of Bristol Enterprise Fund;Oxford University Innovation</t>
  </si>
  <si>
    <t>venture_capital;corporate;university;private_equity,venture_capital;venture_capital;venture_capital;venture_capital</t>
  </si>
  <si>
    <t>2.29</t>
  </si>
  <si>
    <t>spinout;woman founder;ultrasound;hard tech</t>
  </si>
  <si>
    <t>Ben Varcoe (Director)</t>
  </si>
  <si>
    <t>IP Group;University of Leeds;University of Bristol Enterprise Fund;Parkwalk Advisors</t>
  </si>
  <si>
    <t>23.52</t>
  </si>
  <si>
    <t>25.87</t>
  </si>
  <si>
    <t>16.08</t>
  </si>
  <si>
    <t>Jocelyn Stuart-Grumbar (International Development Director);Chris Hanson (Finance Director,Company Secretary,Finance Director &amp; Company Secretary);Simon Wells (Head of Engineering);Charles Maltby (Engineering Director);Jim Basler (Director of Operations);David Kaupp (Vice President of Marketing);Jonathan Benjamin (President);Andy Hewitt (UK Commercial Director);Steve Jenkins (Chief Science Officer);Robert Mitchell (National Sales Director)</t>
  </si>
  <si>
    <t>Parkwalk Advisors;Entrepreneurs Fund;Invesco;Finance Yorkshire;Enterprise Ventures;IP Group;Innovate UK</t>
  </si>
  <si>
    <t>private_equity,venture_capital;venture_capital;investment fund;private_equity,venture_capital;venture_capital;venture_capital;government</t>
  </si>
  <si>
    <t>commerce;hard tech</t>
  </si>
  <si>
    <t>Shelby Temple, BSc, MSc, PhD (Director,Co-Founder,Inventor)</t>
  </si>
  <si>
    <t>Parkwalk Advisors;University of Bristol;Innovate UK</t>
  </si>
  <si>
    <t>private_equity,venture_capital;university;government</t>
  </si>
  <si>
    <t>John R. Normanton (Chief Executive)</t>
  </si>
  <si>
    <t>University of Cambridge;Parkwalk Advisors;University of Bristol Enterprise Fund;Cambridge Enterprise</t>
  </si>
  <si>
    <t>university;private_equity,venture_capital;venture_capital;corporate_venture_fund,venture_capital</t>
  </si>
  <si>
    <t>Roger Pettman (CEO)</t>
  </si>
  <si>
    <t>private_equity,venture_capital</t>
  </si>
  <si>
    <t>10.84</t>
  </si>
  <si>
    <t>11.92</t>
  </si>
  <si>
    <t>hard tech;polymers</t>
  </si>
  <si>
    <t>United Kingdom;Cambridge</t>
  </si>
  <si>
    <t>AMS;Parkwalk Advisors</t>
  </si>
  <si>
    <t>corporate;private_equity,venture_capital</t>
  </si>
  <si>
    <t>innovation radar;hard tech;horizon europe</t>
  </si>
  <si>
    <t>John R. Shaw (CEO)</t>
  </si>
  <si>
    <t>Revolymer;University of Bristol;University of Bristol Enterprise Fund;Parkwalk Advisors;National Science Foundation</t>
  </si>
  <si>
    <t>corporate;university;venture_capital;private_equity,venture_capital;government</t>
  </si>
  <si>
    <t>spinout;hard tech;polymers</t>
  </si>
  <si>
    <t>Parkwalk Advisors;Sensus;Swarraton Partners;University of Oxford</t>
  </si>
  <si>
    <t>private_equity,venture_capital;corporate;venture_capital;university</t>
  </si>
  <si>
    <t>11.27</t>
  </si>
  <si>
    <t>12.4</t>
  </si>
  <si>
    <t>spinout;sustainable development goals;trading;climate tech;hard tech</t>
  </si>
  <si>
    <t>Martin Szummer (CTO)</t>
  </si>
  <si>
    <t>Amadeus Capital Partners;Apple;Pitch@Palace;University of Cambridge;University of Bristol Enterprise Fund;Parkwalk Advisors</t>
  </si>
  <si>
    <t>venture_capital;corporate;venture_capital;university;venture_capital;private_equity,venture_capital</t>
  </si>
  <si>
    <t>1.06</t>
  </si>
  <si>
    <t>spinout;analytics;telecommunications;voice recognition;hard tech;speech recognition;ai applications;core ai</t>
  </si>
  <si>
    <t>Hidde-Jan Lemstra (CEO,Co-Founder)</t>
  </si>
  <si>
    <t>David Leal-Ayala (Co-Founder &amp; Chief Scientist);Stuart Evans (Co-Founder);Tony Dunn (Chief Technology Officer)</t>
  </si>
  <si>
    <t>University of Cambridge;EIT Climate-KIC;Parkwalk Advisors</t>
  </si>
  <si>
    <t>university;accelerator;private_equity,venture_capital</t>
  </si>
  <si>
    <t>spinout;eit ecosystem;horizon europe</t>
  </si>
  <si>
    <t>John Stuart</t>
  </si>
  <si>
    <t>University of Bristol Enterprise Fund;Parkwalk Advisors</t>
  </si>
  <si>
    <t>not known</t>
  </si>
  <si>
    <t>wearable;hard tech</t>
  </si>
  <si>
    <t>performance management;pay per result</t>
  </si>
  <si>
    <t>Stuart Hendry (CEO,Director);Wolfgang Rencken (CEO);Richard Wright (CFO);Lucien van Os (CEO);Ian Yeeles (VP Sales EMEA);Matthew Hall (Interim CFO);JJ Ketchen (Office Manager);Amanda Makemson (Regulatory Affairs,VP Quality,VP Quality and Regulatory Affairs)</t>
  </si>
  <si>
    <t>Artemis;Oxford Capital;Eight Roads Ventures;Herald Ventures;Arthurian Life Sciences;Parkwalk Advisors;University of Bristol Enterprise Fund</t>
  </si>
  <si>
    <t>venture_capital;venture_capital;venture_capital;venture_capital;venture_capital;private_equity,venture_capital;venture_capital</t>
  </si>
  <si>
    <t>36.47</t>
  </si>
  <si>
    <t>40.12</t>
  </si>
  <si>
    <t>15.6</t>
  </si>
  <si>
    <t>apr/2006</t>
  </si>
  <si>
    <t>testing;hard tech;biotechnology</t>
  </si>
  <si>
    <t>Nigel Brown (Founder Director);Mike Lodge (CEO)</t>
  </si>
  <si>
    <t>Parkwalk Advisors;MTI;University of Manchester;University of Bristol Enterprise Fund;MTI Partners;Earth Capital UK;SI Capital Private Equity</t>
  </si>
  <si>
    <t>private_equity,venture_capital;corporate;university;venture_capital;venture_capital;private_equity;private_equity,venture_capital</t>
  </si>
  <si>
    <t>12.72</t>
  </si>
  <si>
    <t>spinout;climate tech;sustainable development goals;hard tech;water treatment;wastewater treatment;water tech;water management;bluetech;blue economy;horizon europe</t>
  </si>
  <si>
    <t>media;energy</t>
  </si>
  <si>
    <t>Jan Czernuszka (Co-Founder &amp; Chief Technical Officer);David Jackson (CEO)</t>
  </si>
  <si>
    <t>Parkwalk Advisors;Newable Private Investing;University of Oxford;University of Bristol Enterprise Fund;Oxford University Innovation</t>
  </si>
  <si>
    <t>private_equity,venture_capital;venture_capital;university;venture_capital;venture_capital</t>
  </si>
  <si>
    <t>spinout;hard tech;tissue engineering;biotechnology</t>
  </si>
  <si>
    <t>truck;hard tech;oil &amp; gas</t>
  </si>
  <si>
    <t>energy providers;clean energy</t>
  </si>
  <si>
    <t>Stefan Przyborski;David Blain (CFO);Ashley Cooper (CEO)</t>
  </si>
  <si>
    <t>Northstar Ventures;Parkwalk Advisors;Durham University</t>
  </si>
  <si>
    <t>venture_capital;private_equity,venture_capital;university</t>
  </si>
  <si>
    <t>MTI;Hygea VCT;Parkwalk Advisors;H2O Venture Partners;Newable Private Investing;Fuel3D</t>
  </si>
  <si>
    <t>corporate;venture_capital;private_equity,venture_capital;venture_capital;venture_capital;corporate</t>
  </si>
  <si>
    <t>1.58</t>
  </si>
  <si>
    <t>Parkwalk Advisors;University of Glasgow</t>
  </si>
  <si>
    <t>private_equity,venture_capital;university</t>
  </si>
  <si>
    <t>2.04</t>
  </si>
  <si>
    <t>2.24</t>
  </si>
  <si>
    <t>spinout;oncology;testing;hard tech;biotechnology</t>
  </si>
  <si>
    <t>University of Cambridge;Parkwalk Advisors;University of Bristol Enterprise Fund</t>
  </si>
  <si>
    <t>university;private_equity,venture_capital;venture_capital</t>
  </si>
  <si>
    <t>Karo Moilanen;Stephen Pulman</t>
  </si>
  <si>
    <t>University of Oxford;Parkwalk Advisors;University of Bristol Enterprise Fund</t>
  </si>
  <si>
    <t>spinout;arts &amp; culture;alternative data;sentiment analysis;hard tech;risk management</t>
  </si>
  <si>
    <t>Ebrahim Bushehri (CEO);Alan Duncan (Non Executive Director);Don Faria (Board Member)</t>
  </si>
  <si>
    <t>Molten Ventures;In-Q-Tel;Altera;Parkwalk Advisors;Prelude Trust;Act Venture Capital;University of Bristol Enterprise Fund;Gopi Rangan</t>
  </si>
  <si>
    <t>venture_capital;venture_capital;corporate;private_equity,venture_capital;venture_capital;venture_capital;venture_capital;angel</t>
  </si>
  <si>
    <t>3.31</t>
  </si>
  <si>
    <t>space utilities;in-space operations;mission planning and control;space tech;esa bass;open source;hard tech;esa;space exploration;space upstream;semiconductor designers and manufacturers;chips and processors;radio</t>
  </si>
  <si>
    <t>2005, March</t>
  </si>
  <si>
    <t>telecom;semiconductors</t>
  </si>
  <si>
    <t>Kirk S. Laney (CEO);Thomas Stockmeier (Executive Vice President);Michael Wachsler-Markowitsch (CFO);Alexander Everke (CEO)</t>
  </si>
  <si>
    <t>CGI;NGP Capital;University of Bristol Enterprise Fund;Parkwalk Advisors;Capital-E;ICONIQ Growth;Verdane Capital</t>
  </si>
  <si>
    <t>corporate;corporate_venture_fund,venture_capital;venture_capital;private_equity,venture_capital;venture_capital;private_equity;private_equity,venture_capital</t>
  </si>
  <si>
    <t>136.31</t>
  </si>
  <si>
    <t>Private Equity;Subsidiary</t>
  </si>
  <si>
    <t>lithium-ion batteries;wearable;trading;testing;verification;smart watch;innovation radar;charging technology;space tech;esa;esa bass;horizon europe</t>
  </si>
  <si>
    <t>1981</t>
  </si>
  <si>
    <t>1981, January</t>
  </si>
  <si>
    <t>John McArthur (CEO);Andrew Whawell (Managing Director Condition Monitoring);Alex Johnson (Finance Director,Data Services,Traffic &amp; Data Services,Traffic);Max Cawthra (CFO);Steve Brown (Managing Director,Operations,Operations &amp; Planning Systems,Planning Systems);Mark Mattison (Managing Director,Data Services,Traffic &amp; Data Services,Traffic);David Thornton (Head of Finance)</t>
  </si>
  <si>
    <t>2004, January</t>
  </si>
  <si>
    <t>Gillies Kleboe (Co-Founder,Founder)</t>
  </si>
  <si>
    <t>University of Bristol Enterprise Fund;Parkwalk Advisors;ZEISS Ventures</t>
  </si>
  <si>
    <t>venture_capital;private_equity,venture_capital;corporate_venture_fund,venture_capital</t>
  </si>
  <si>
    <t>Paul Newman (CTO,President)</t>
  </si>
  <si>
    <t>Sandeepkumar Tamilmani (Software Engineer);Henry Lee Min Rong</t>
  </si>
  <si>
    <t>Business Growth Fund;University of Bristol Enterprise Fund;Parkwalk Advisors;Lois Day</t>
  </si>
  <si>
    <t>private_equity,venture_capital;venture_capital;private_equity,venture_capital;angel</t>
  </si>
  <si>
    <t>Douglas D. Wright (Board Member)</t>
  </si>
  <si>
    <t>Amadeus Capital Partners;University of Bristol Enterprise Fund;Parkwalk Advisors;TechWald Holding;Amadeus Partners Limited</t>
  </si>
  <si>
    <t>venture_capital;venture_capital;private_equity,venture_capital;corporate;corporate</t>
  </si>
  <si>
    <t>University of Bristol Enterprise Fund;NGP Capital;Parkwalk Advisors;ICONIQ Growth;Capital-E;Verdane Capital</t>
  </si>
  <si>
    <t>venture_capital;corporate_venture_fund,venture_capital;private_equity,venture_capital;private_equity;venture_capital;private_equity,venture_capital</t>
  </si>
  <si>
    <t>audio;optical technology;horizon europe</t>
  </si>
  <si>
    <t>health;spinout;biotech and pharma;hard tech;biotechnology;business;manufacturing</t>
  </si>
  <si>
    <t>health;molecular biology;small molecules;infections and infectious diseases;business;manufacturing</t>
  </si>
  <si>
    <t>chemicals;recycling;plastic;woman founder;sustainable development goals;climate tech;circular economy;business;manufacturing</t>
  </si>
  <si>
    <t>health;spinout;drug development;biotechnology;oncology;compbio;bia techbio uk;techbio;hard tech;tech for biotech &amp; pharma;techbio drug discovery;genomics;digital pharma;ai drug discovery;business;manufacturing</t>
  </si>
  <si>
    <t>food;taste;biotechnology;macro-nutrients;alternative protein;nutrition;enabler of alternative proteins;sustainable development goals;climate tech;hard tech;nutrition solution;chemical;egg substitute;plant-based;business;manufacturing</t>
  </si>
  <si>
    <t>health;woman founder;hard tech;business;saas;manufacturing</t>
  </si>
  <si>
    <t>security;enterprise software;spinout;av software;av camera;edge computing;hard tech;autonomous mobility;camera surveillance;industrial technology;ai applications;core ai;business;saas</t>
  </si>
  <si>
    <t>enterprise software;spinout;future of computing;quantum computing;quantum computing software;bia techbio uk;hard tech;digital pharma;horizon europe;nif security and resilience;nif quantum;business;saas</t>
  </si>
  <si>
    <t>energy;recycling;waste reduction;advanced materials;woman founder;sustainable development goals;sustainable cement;climate tech;industrial electrification;circular economy;business;manufacturing</t>
  </si>
  <si>
    <t>health;spinout;dna;woman founder;biotech and pharma;genome engineering;bia techbio uk;techbio;genetics;hard tech;precision medicine;techbio drug discovery;digital pharma;biotechnology;ai drug discovery;business;manufacturing</t>
  </si>
  <si>
    <t>semiconductors;nif security and resilience;nif materials and manufacturing;photonic chips and processors;quantum sensors;semiconductor designers and manufacturers;photonics tech;future of computing;hard tech;horizon europe;spinout;business;saas;manufacturing</t>
  </si>
  <si>
    <t>energy;transportation;spinout;novel energy;sustainable development goals;ev battery tech;ev battery;battery;climate tech;electric mobility;hard tech;battery materials providers;anode;fbc funded;niobium;nif security and resilience;nif energy;business;manufacturing</t>
  </si>
  <si>
    <t>health;wellness beauty;spinout;neurology;sustainable development goals;mental health;hard tech;patient triage;horizon europe;digital care;medical diagnostics;physician support tools;preventive care;treatment assistance;business;manufacturing</t>
  </si>
  <si>
    <t>health;spinout;european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health;business;manufacturing</t>
  </si>
  <si>
    <t>energy;transportation;drones;predictive maintenance;sustainable development goals;ev battery;climate tech;electric mobility;hard tech;spinout;solid-state battery;silicon anode;battery materials providers;cell manufacturers;fbc funded;business;manufacturing</t>
  </si>
  <si>
    <t>health;spinout;medical data systems;remote monitoring;hard tech;headstart 2016 (eit health);health information;headstart (eit health);eit ecosystem;silver economy;neurology;digital care;eit health;horizon europe;consumer;manufacturing</t>
  </si>
  <si>
    <t>fashion;spinout;recycling;waste reduction;sustainable development goals;climate tech;hard tech;circular economy;business;manufacturing</t>
  </si>
  <si>
    <t>health;spinout;testing;hard tech;business;manufacturing</t>
  </si>
  <si>
    <t>jobs recruitment;woman founder;space tech;esa bass;esa bic;esa;ai applications;consumer;saas</t>
  </si>
  <si>
    <t>health;spinout;biotechnology;data analytics;business;saas</t>
  </si>
  <si>
    <t>health;hard tech;disability;disabilities;sustainable development goals;prosthetics;business;consumer;manufacturing</t>
  </si>
  <si>
    <t>health;spinout;hard tech;genomics;techbio drug discovery;techbio;digital pharma;biotechnology;ai drug discovery;j&amp;j request;business;saas</t>
  </si>
  <si>
    <t>health;spinout;oncology;molecular;biotech and pharma;hard tech;biotechnology;j&amp;j request;business;manufacturing</t>
  </si>
  <si>
    <t>food;energy;spinout;polymers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packaging;biotechnology;business;manufacturing</t>
  </si>
  <si>
    <t>space;nif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dt;business</t>
  </si>
  <si>
    <t>health;legal;spinout;hard tech;biotechnology;horizon europe;business;manufacturing</t>
  </si>
  <si>
    <t>health;air quality monitoring &amp; treatment;home healthcare;respiratory;remote monitoring;urban tech;asthma;medical diagnostics;biomedical;clinical trials;hard tech;spinout;techbio drug discovery;techbio;ai applications;digital care;core ai;biotechnology;ai drug discovery;business;saas;manufacturing</t>
  </si>
  <si>
    <t>enterprise software;spinout;developer tools;novel ai;genai applications;generative ai;hard tech;genai model maker;mlops;ai model deployment and monitoring;core ai;ai model layer;business;saas</t>
  </si>
  <si>
    <t>energy;transportation;spinout;manufacturing tech;manufacturing;aviation &amp; aerospace;industrial technology;industrial analytics;hard tech;business</t>
  </si>
  <si>
    <t>semiconductors;spinout;future of computing;woman founder;quantum computing;quantum computers;chips and processors;semiconductor designers and manufacturers;quantum computers and processors;photonics tech;hard tech;chips;nif security and resilience;nif quantum;business;manufacturing</t>
  </si>
  <si>
    <t>energy;transportation;automotive;sustainable development goals;ev charging;climate tech;electric mobility;hard tech;consumer;saas</t>
  </si>
  <si>
    <t>security;future of computing;bitcoin;manufacturing tech;manufacturing;quantum cryptography;cybersecurity;industrial cybersecurity;industrial technology;hard tech;encryption;horizon europe;quantum computing software;nif security and resilience;nif quantum;business;saas</t>
  </si>
  <si>
    <t>enterprise software;spinout;industrial automation;analytics;optimization;hard tech;insurtech related;ai applications;core ai;business;saas</t>
  </si>
  <si>
    <t>health;spinout;physician support tools;neurology;bia techbio uk;techbio;ai for imaging;hard tech;medical imaging;tech for hospitals &amp; clinics;tech for medical professionals;techbio drug discovery;drug development;ai applications;horizon europe;core ai;health it;biotechnology;ai drug discovery;business;saas</t>
  </si>
  <si>
    <t>robotics;transportation;spinout;novel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management;business;saas</t>
  </si>
  <si>
    <t>health;spinout;biotechnology;biotech and pharma;hard tech;precision medicine;synthetic biology;techbio drug discovery;techbio;digital pharma;ai drug discovery;longevity;business;manufacturing</t>
  </si>
  <si>
    <t>transportation;spinout;automotive;aerospace;sustainable development goals;ev motor;aviation &amp; aerospace;climate tech;electric mobility;hard tech;business;manufacturing</t>
  </si>
  <si>
    <t>health;food;hard tech;testing;biotechnology;hygiene;horizon europe;eit ecosystem;business;manufacturing</t>
  </si>
  <si>
    <t>health;hard tech;biotech and pharma;veterinary;biotechnology;spinout;consumer;manufacturing</t>
  </si>
  <si>
    <t>semiconductors;engineering and manufacturing equipment;spinout;electronic design automation (eda);future of computing;semiconductor engineering tools;hard tech;esa sme;esa;space tech;mlops;developer tools;ai model training and development;core ai;business;manufacturing;saas</t>
  </si>
  <si>
    <t>marketing;spinout;ai applications;core ai;business;saas</t>
  </si>
  <si>
    <t>real estate;enterprise software;spinout;sustainable building construction;advanced materials;woman founder;ai applications;green buildings;core ai;novel materials;sustainable development goals;construction tech;steel;urban tech;climate tech;sustainable cement;hard tech;circular economy;business;saas</t>
  </si>
  <si>
    <t>health;hard tech;spinout;woman founder;tech for patients;oncology;preventive care;business;manufacturing</t>
  </si>
  <si>
    <t>health;spinout;biotechnology;woman founder;oncology;hard tech;testing;business;manufacturing</t>
  </si>
  <si>
    <t>health;spinout;woman founder;hard tech;cardiovascular;remote monitoring;digital care;biotechnology;business</t>
  </si>
  <si>
    <t>spinout;testing;hard tech;business;manufacturing</t>
  </si>
  <si>
    <t>health;spinout;hard tech;business</t>
  </si>
  <si>
    <t>semiconductors;spinout;licensing;pressure sensors;sensors;intellectual property;semiconductor designers and manufacturers;hard tech;ai applications;core ai;sensor tech;business;manufacturing</t>
  </si>
  <si>
    <t>health;spinout;woman founder;compbio;bia techbio uk;techbio;hard tech;tech for biotech &amp; pharma;ai drug discovery;techbio drug discovery;drug development;genomics;core ai;digital pharma;biotechnology;ai applications;business;saas</t>
  </si>
  <si>
    <t>media;enterprise software;spinout;b corp;ai applications;core ai;business;saas</t>
  </si>
  <si>
    <t>energy;transportation;spinout;novel energy;sustainable development goals;aviation &amp; aerospace;maritime;climate tech;fuel cell;hydrogen;hard tech;electrolysis;sensor tech;green hydrogen;hydrogen production;sensors;business;manufacturing</t>
  </si>
  <si>
    <t>energy;spinout;climate tech;sustainable development goals;hard tech;business;manufacturing</t>
  </si>
  <si>
    <t>health;hard tech;business;manufacturing</t>
  </si>
  <si>
    <t>food;analytics;sustainable development goals;agricultural equipment;climate tech;hard tech;farming;vertical farming;novel farming;business;manufacturing</t>
  </si>
  <si>
    <t>health;spinout;business;manufacturing</t>
  </si>
  <si>
    <t>health;spinout;biotechnology;biotech and pharma;immune system;hard tech;medical diagnostics;clinical decision support;health it;business;manufacturing</t>
  </si>
  <si>
    <t>semiconductors;spinout;drones;space vehicles components and payloads;recovery;semiconductors for space;space tech;oil &amp; gas;hard tech;space upstream;esa;esa sme;defence applications;space dt;sensor tech;semiconductor designers and manufacturers;inertial sensors;dual-use tech;business;manufacturing</t>
  </si>
  <si>
    <t>legal;contract management software;legal tech;ai applications;core ai;business;marketplace &amp; ecommerce;saas</t>
  </si>
  <si>
    <t>health;spinout;biotechnology;enzymes;screening;oncology;microfluidics;immune system;genome engineering;bia techbio uk;techbio;genetics;hard tech;synthetic biology;stem cells;tech for biotech &amp; pharma;digital pharma;horizon europe;business</t>
  </si>
  <si>
    <t>enterprise software;spinout;mlops;ai data preparation and generation;developer tools;core ai;business;saas</t>
  </si>
  <si>
    <t>food;genetics;dna;genome engineering;machinery manufacturing;pest control;pesticides;agritech;spinout;business;manufacturing</t>
  </si>
  <si>
    <t>health;spinout;pharmacy;hard tech;biotechnology;business;consumer;saas</t>
  </si>
  <si>
    <t>health;spinout;woman founder;biotechnology;biotech and pharma;hard tech;consumer;manufacturing</t>
  </si>
  <si>
    <t>telecom;spinout;business;saas</t>
  </si>
  <si>
    <t>energy;spinout;hard tech</t>
  </si>
  <si>
    <t>health;spinout;developer tools;drones;biotechnology;woman founder;oncology;hard tech;business</t>
  </si>
  <si>
    <t>health;hard tech;spinout;techbio drug discovery;techbio;digital pharma;biotechnology;ai drug discovery;business;manufacturing</t>
  </si>
  <si>
    <t>education;content management;textbooks;higher education;spinout;business;saas</t>
  </si>
  <si>
    <t>fashion;spinout;diamond;laser technology;hard tech;seal of excellence ec;business;manufacturing</t>
  </si>
  <si>
    <t>food;energy;recycling;algae;sustainable development goals;climate tech;hard tech;circular economy;wastewater treatment;water tech;water treatment;blue biotechnology;water management;bluetech;blue economy;alternative protein;horizon europe;biotechnology;business;manufacturing</t>
  </si>
  <si>
    <t>health;spinout;digital therapeutics;game development;hard tech;rehabilitation;gamification;consumer;saas</t>
  </si>
  <si>
    <t>legal;retail;business;marketplace &amp; ecommerce</t>
  </si>
  <si>
    <t>semiconductors;spinout;flow sensors;sensors;semiconductor designers and manufacturers;hard tech;fabless;sensor tech;business;manufacturing</t>
  </si>
  <si>
    <t>health;developer tools;implants;eic;sustainable development goals;start-up rescue instrument (eit health);hard tech;tissue engineering;start-up rescue instrument 2020 (eit health);eit ecosystem;horizon europe;eit health;consumer;manufacturing</t>
  </si>
  <si>
    <t>enterprise software;spinout;horizon europe;business;saas</t>
  </si>
  <si>
    <t>health;spinout;hard tech;neurology;wearable;business;manufacturing</t>
  </si>
  <si>
    <t>health;spinout;drug development;biotechnology;woman founder;oncology;biotech and pharma;hard tech;business;manufacturing</t>
  </si>
  <si>
    <t>health;semiconductors;spinout;chips and processors;neuromorphic chips and processors;semiconductor designers and manufacturers;hard tech;nif security and resilience;nif ai;business;manufacturing</t>
  </si>
  <si>
    <t>health;spinout;bia techbio uk;techbio;hard tech;techbio drug discovery;ai drug discovery;core ai;digital pharma;biotechnology;ai applications</t>
  </si>
  <si>
    <t>health;spinout;hard tech;biotechnology;business;manufacturing</t>
  </si>
  <si>
    <t>real estate;energy;building energy efficiency;green buildings;building energy retrofit;sustainable development goals;efficient air cooling and heating;urban tech;climate tech;hard tech;spinout;business;manufacturing</t>
  </si>
  <si>
    <t>energy;spinout;novel energy;sustainable development goals;nuclear fusion;climate tech;hard tech;nif security and resilience;nif energy;business;manufacturing</t>
  </si>
  <si>
    <t>health;testing;business;manufacturing</t>
  </si>
  <si>
    <t>semiconductors;spinout;hard tech;semiconductor designers and manufacturers;sensors;wireless sensor networks;sensor tech;industrial technology;business;manufacturing</t>
  </si>
  <si>
    <t>energy;spinout;novel energy;organic;sustainable development goals;intellectual property;solar energy;climate tech;hard tech;european solar industry alliance;eit innoenergy;horizon europe;renewable energy;nif security and resilience;nif energy;business;manufacturing</t>
  </si>
  <si>
    <t>energy;spinout;testing;hard tech;nondestructive testing;horizon europe;business;manufacturing</t>
  </si>
  <si>
    <t>robotics;spinout;industrial drones;logistics drones;logistics tech;aviation &amp; aerospace;industrial technology;industrial robotics;hard tech;drones;business;manufacturing</t>
  </si>
  <si>
    <t>robotics;spinout;hard tech;horizon europe;lab automation;collaborative robots;medical robots;business;saas</t>
  </si>
  <si>
    <t>health;spinout;woman founder;hard tech;biotechnology;business;manufacturing</t>
  </si>
  <si>
    <t>energy;transportation;ev charging;sustainable development goals;ev charging hardware;climate tech;hard tech;electric mobility;business;manufacturing</t>
  </si>
  <si>
    <t>health;spinout;neuro stimulation;degenerative diseases;neurology;woman founder;wearable;hard tech;tech for patients;digital care;business;manufacturing</t>
  </si>
  <si>
    <t>semiconductors;spinout;sensors;microelectronics;semiconductor designers and manufacturers;hard tech;sensor tech;industrial technology;business;manufacturing</t>
  </si>
  <si>
    <t>enterprise software;android;testing;business;saas</t>
  </si>
  <si>
    <t>enterprise software;cloud storage;spinout;business;saas</t>
  </si>
  <si>
    <t>energy;hydrogen;climate tech;sustainable development goals;hard tech;hydrogen production;electrolysis;green hydrogen;business;manufacturing</t>
  </si>
  <si>
    <t>health;spinout;biotechnology;oncology;hard tech;medical imaging;esa sme;esa;space tech;health it;horizon europe;business;manufacturing</t>
  </si>
  <si>
    <t>energy;spinout;novel energy;verified unicorns and $1b exits;sustainable development goals;climate tech;post ipo $1b;hard tech;hydrogen;from $1b exit to zebra;bluetech;blue economy;shipbuilding and refit;fuel cell;horizon europe;business;manufacturing</t>
  </si>
  <si>
    <t>health;spinout;hard tech;business;manufacturing</t>
  </si>
  <si>
    <t>health;spinout;oncology;biotech and pharma;hard tech;biotechnology;business</t>
  </si>
  <si>
    <t>health;enterprise software;spinout;dna;biotechnology;analytics;genome engineering;bia techbio uk;techbio;genetics;hard tech;tech for biotech &amp; pharma;tech for hospitals &amp; clinics;precision medicine;clinical decision support;techbio drug discovery;medical diagnostics;genomics;digital pharma;ai drug discovery;business;consumer;saas</t>
  </si>
  <si>
    <t>semiconductors;spinout;battery;hard tech;business;manufacturing</t>
  </si>
  <si>
    <t>health;spinout;bia techbio uk;techbio;hard tech;digital pharma;biotechnology;business;manufacturing</t>
  </si>
  <si>
    <t>health;spinout;drug development;dna;biotechnology;woman founder;diabetes;biotech and pharma;bia techbio uk;techbio;genetics;hard tech;digital pharma;horizon europe;consumer;manufacturing</t>
  </si>
  <si>
    <t>health;dna;biotechnology;neurology;oncology;biotech and pharma;genome engineering;genetics;hard tech;rna;ft 1000;horizon europe;business;manufacturing</t>
  </si>
  <si>
    <t>media;spinout;woman founder;consumer;saas</t>
  </si>
  <si>
    <t>enterprise software;smart cities;spinout;marine;logistics;geopositioning;space tech;space tech for mobility;hard tech;space tech for smart cities;bluetech;space downstream;bluetech related;shipping and ports;business;saas</t>
  </si>
  <si>
    <t>transportation;spinout;sustainable development goals;fleet management;road safety;hard tech;ai applications;horizon europe;core ai;business;manufacturing</t>
  </si>
  <si>
    <t>security;spinout;testing;hard tech;spectroscopy;horizon europe;business;manufacturing</t>
  </si>
  <si>
    <t>wellness beauty;spinout;biotechnology;microfluidics;woman founder;agritech;chemistry;hard tech;chemical;horizon europe;business;manufacturing</t>
  </si>
  <si>
    <t>health;spinout;hard tech;neurology;techbio drug discovery;techbio;digital pharma;biotechnology;ai drug discovery;business;manufacturing</t>
  </si>
  <si>
    <t>health;spinout;biotech and pharma;hard tech;biotechnology;consumer;manufacturing</t>
  </si>
  <si>
    <t>energy;spinout;mechanical solutions;industrial technology;hard tech;business;manufacturing</t>
  </si>
  <si>
    <t>marketing;pay per result;spinout;business</t>
  </si>
  <si>
    <t>fintech;spinout;commercial insurance;insurtech underwriting;data analytics;pandc insurance;business intelligence;hard tech;security;business analytics;risk management;ai applications;core ai;business;saas</t>
  </si>
  <si>
    <t>health;spinout;biotechnology;oncology;biotech and pharma;hard tech;business;manufacturing</t>
  </si>
  <si>
    <t>semiconductors;spinout;semiconductor engineering tools;hard tech;semiconductor engineering equipment;semiconductor test and measurement;consumer;manufacturing</t>
  </si>
  <si>
    <t>gaming;business;saas</t>
  </si>
  <si>
    <t>enterprise software;industrial iot;edge processing;spinout;predictive maintenance;analytics;predictive analytics;sustainable development goals;data analytics;industry 4.0;industrial technology;climate tech;industrial analytics;hard tech;business;saas</t>
  </si>
  <si>
    <t>music;enterprise software;audio;entertainment;spinout;hard tech;business;saas</t>
  </si>
  <si>
    <t>enterprise software;spinout;analytics;data analytics;image recognition;hard tech;business;saas</t>
  </si>
  <si>
    <t>education;enterprise software;higher education;management system;spinout;consumer;saas</t>
  </si>
  <si>
    <t>enterprise software;spinout;manufacturing tech;manufacturing;analytics;intellectual property;additive manufacturing;industrial technology;hard tech;3d printing;horizon europe;business;saas</t>
  </si>
  <si>
    <t>health;woman founder;pharmacy;hard tech;techbio drug discovery;techbio;digital pharma;biotechnology;ai drug discovery;business</t>
  </si>
  <si>
    <t>health;biotech and pharma;hard tech;biotechnology;longevity;business;manufacturing</t>
  </si>
  <si>
    <t>health;health diagnostics;personal health;spinout;biotechnology;woman founder;diabetes;oncology;biotech and pharma;mrna medicines;hard tech;business;manufacturing</t>
  </si>
  <si>
    <t>health;spinout;biotech and pharma;photonics;hard tech;biotechnology;photonics tech;business</t>
  </si>
  <si>
    <t>health;spinout;dna;biotechnology;biotech and pharma;ophthalmology;genome engineering;genetics;hard tech;testing;business</t>
  </si>
  <si>
    <t>telecom;spinout;photonics;hard tech;photonics tech;business;manufacturing</t>
  </si>
  <si>
    <t>security;semiconductors;spinout;manufacturing tech;manufacturing;industrial connectivity;industrial technology;hard tech;semiconductor designers and manufacturers;sensor tech;horizon europe;sensors;business</t>
  </si>
  <si>
    <t>transportation;risk management;supply chain management;spinout;industrial technology;business</t>
  </si>
  <si>
    <t>telecom;spinout;woman founder;direct-to-consumer;consumer</t>
  </si>
  <si>
    <t>health;spinout;synthetic biology;hard tech;biotechnology;longevity;business;manufacturing</t>
  </si>
  <si>
    <t>enterprise software;intellectual property;analytics;chatbot;hard tech;business;saas</t>
  </si>
  <si>
    <t>health;spinout;woman founder;ultrasound;hard tech;business;manufacturing</t>
  </si>
  <si>
    <t>health;spinout;hard tech</t>
  </si>
  <si>
    <t>commerce;hard tech;business;manufacturing</t>
  </si>
  <si>
    <t>spinout;business</t>
  </si>
  <si>
    <t>health;hard tech;polymers;business;manufacturing</t>
  </si>
  <si>
    <t>semiconductors;innovation radar;hard tech;horizon europe;business;manufacturing</t>
  </si>
  <si>
    <t>marketing;spinout;hard tech;polymers;business;manufacturing</t>
  </si>
  <si>
    <t>energy;spinout;sustainable development goals;trading;climate tech;hard tech;consumer</t>
  </si>
  <si>
    <t>enterprise software;spinout;analytics;telecommunications;voice recognition;hard tech;speech recognition;ai applications;core ai;business;saas</t>
  </si>
  <si>
    <t>home living;spinout;eit ecosystem;horizon europe;consumer</t>
  </si>
  <si>
    <t>wellness beauty;performance management;pay per result;consumer</t>
  </si>
  <si>
    <t>health;testing;hard tech;biotechnology;business</t>
  </si>
  <si>
    <t>media;energy;spinout;climate tech;sustainable development goals;hard tech;water treatment;wastewater treatment;water tech;water management;bluetech;blue economy;horizon europe;business;manufacturing</t>
  </si>
  <si>
    <t>health;spinout;hard tech;tissue engineering;biotechnology;business;manufacturing</t>
  </si>
  <si>
    <t>energy;truck;hard tech;oil &amp; gas;business</t>
  </si>
  <si>
    <t>health;spinout;biotech and pharma;hard tech;biotechnology;consumer</t>
  </si>
  <si>
    <t>health;spinout;oncology;testing;hard tech;biotechnology;business;manufacturing</t>
  </si>
  <si>
    <t>education;business</t>
  </si>
  <si>
    <t>marketing;spinout;arts &amp; culture;alternative data;sentiment analysis;hard tech;risk management;business</t>
  </si>
  <si>
    <t>telecom;semiconductors;space utilities;in-space operations;mission planning and control;space tech;esa bass;open source;hard tech;esa;space exploration;space upstream;semiconductor designers and manufacturers;chips and processors;radio;business;manufacturing</t>
  </si>
  <si>
    <t>semiconductors;lithium-ion batteries;wearable;trading;testing;verification;smart watch;innovation radar;charging technology;space tech;esa;esa bass;horizon europe;business;manufacturing</t>
  </si>
  <si>
    <t>transportation;enterprise software;saas</t>
  </si>
  <si>
    <t>transportation;business;manufacturing</t>
  </si>
  <si>
    <t>legal;business;saas</t>
  </si>
  <si>
    <t>energy;woman founder;business;manufacturing</t>
  </si>
  <si>
    <t>media;hard tech;business;saas</t>
  </si>
  <si>
    <t>semiconductors;audio;optical technology;horizon europe</t>
  </si>
  <si>
    <t>artificial intelligence;3d technology;deep tech;computer vision</t>
  </si>
  <si>
    <t>machine learning;artificial intelligence;hardware;iot internetofthings</t>
  </si>
  <si>
    <t>deep tech;hardware;quantum technologies;iot internetofthings</t>
  </si>
  <si>
    <t>artificial intelligence;3d technology;deep tech;machine learning;computer vision;autonomous &amp; sensor tech</t>
  </si>
  <si>
    <t>artificial intelligence;hardware;deep tech;machine learning</t>
  </si>
  <si>
    <t>hardware;mobile app;connected device;autonomous &amp; sensor tech</t>
  </si>
  <si>
    <t>artificial intelligence;hardware;3d technology;deep tech;recognition technology;iot internetofthings</t>
  </si>
  <si>
    <t>hardware;deep tech;autonomous &amp; sensor tech</t>
  </si>
  <si>
    <t>hardware;deep tech;nanotech;autonomous &amp; sensor tech;recognition technology</t>
  </si>
  <si>
    <t>deep tech;nanotech</t>
  </si>
  <si>
    <t>3d technology;deep tech</t>
  </si>
  <si>
    <t>artificial intelligence;deep tech;recognition technology</t>
  </si>
  <si>
    <t>big data;computer vision;deep tech;artificial intelligence</t>
  </si>
  <si>
    <t>hardware;deep tech;recognition technology;iot internetofthings</t>
  </si>
  <si>
    <t>deep learning;deep tech;machine learning;artificial intelligence</t>
  </si>
  <si>
    <t>big data;computer vision;deep tech;hardware;3d technology;artificial intelligence</t>
  </si>
  <si>
    <t>hardware;autonomous &amp; sensor tech;recognition technology;iot internetofthings</t>
  </si>
  <si>
    <t>big data;computer vision;connected device;deep tech;hardware;recognition technology;3d technology</t>
  </si>
  <si>
    <t>892268</t>
  </si>
  <si>
    <t>Vortexa</t>
  </si>
  <si>
    <t>https://app.dealroom.co/companies/vortexa</t>
  </si>
  <si>
    <t>http://vortexa.com</t>
  </si>
  <si>
    <t>Provides real-time information and analytics for crude oil and refined oil product flows</t>
  </si>
  <si>
    <t>1787997</t>
  </si>
  <si>
    <t>Mews</t>
  </si>
  <si>
    <t>https://app.dealroom.co/companies/mews</t>
  </si>
  <si>
    <t>https://www.mews.com/</t>
  </si>
  <si>
    <t>A property management system designed to simplify and automate all operations for modern hoteliers and their guests</t>
  </si>
  <si>
    <t>1513878</t>
  </si>
  <si>
    <t>Quantum-Systems</t>
  </si>
  <si>
    <t>https://app.dealroom.co/companies/quantum_systems</t>
  </si>
  <si>
    <t>https://www.quantum-systems.com/</t>
  </si>
  <si>
    <t>Creates the world's most advanced eVTOL platforms letting artificial intelligence take control and fly</t>
  </si>
  <si>
    <t>3338255</t>
  </si>
  <si>
    <t>Ferovinum</t>
  </si>
  <si>
    <t>https://app.dealroom.co/companies/ferovinum</t>
  </si>
  <si>
    <t>http://ferovinum.com</t>
  </si>
  <si>
    <t>Independent supply chain partner providing fast, flexible finance for wine and spirits inventory, unlocking cash flow without disrupting operations</t>
  </si>
  <si>
    <t>3056293</t>
  </si>
  <si>
    <t>Passionfruit</t>
  </si>
  <si>
    <t>https://app.dealroom.co/companies/passionfruit_</t>
  </si>
  <si>
    <t>https://www.usepassionfruit.com</t>
  </si>
  <si>
    <t>The freelancing platform for Gen Z marketers</t>
  </si>
  <si>
    <t>4794683</t>
  </si>
  <si>
    <t>LegalFly</t>
  </si>
  <si>
    <t>https://app.dealroom.co/companies/legalfly_1</t>
  </si>
  <si>
    <t>http://legalfly.ai</t>
  </si>
  <si>
    <t>Software platform powered by AI that helps legal teams work more efficiently by automating tasks like contract review, drafting, and discovery</t>
  </si>
  <si>
    <t>1811584</t>
  </si>
  <si>
    <t>TechWolf</t>
  </si>
  <si>
    <t>https://app.dealroom.co/companies/techwolf</t>
  </si>
  <si>
    <t>https://techwolf.com/</t>
  </si>
  <si>
    <t>AI-powered workforce planning platform that helps companies identify and address skill gaps within their teams</t>
  </si>
  <si>
    <t>158013</t>
  </si>
  <si>
    <t>atmio</t>
  </si>
  <si>
    <t>https://app.dealroom.co/companies/atmio</t>
  </si>
  <si>
    <t>http://atmio.com</t>
  </si>
  <si>
    <t>The operating system for the oil &amp; gas sector to effortlessly find, fix, and report methane emissions</t>
  </si>
  <si>
    <t>918318</t>
  </si>
  <si>
    <t>Virtualstock</t>
  </si>
  <si>
    <t>https://app.dealroom.co/companies/virtualstock</t>
  </si>
  <si>
    <t>https://virtualstock.com</t>
  </si>
  <si>
    <t>Helping businesses expand their online presence and improve their customer experience</t>
  </si>
  <si>
    <t>4202907</t>
  </si>
  <si>
    <t>Caeli Wind</t>
  </si>
  <si>
    <t>https://app.dealroom.co/companies/caeli_wind</t>
  </si>
  <si>
    <t>https://caeli-wind.de</t>
  </si>
  <si>
    <t>Cloud-based intelligent platform that identifies wind potential areas and enables marketing</t>
  </si>
  <si>
    <t>4272083</t>
  </si>
  <si>
    <t>Harbor Lab</t>
  </si>
  <si>
    <t>https://app.dealroom.co/companies/harbor_lab</t>
  </si>
  <si>
    <t>https://harborlab.com</t>
  </si>
  <si>
    <t>An innovative platform for Shipowners, Management companies and Charterers aiming to improve their operational efficiencies</t>
  </si>
  <si>
    <t>3963577</t>
  </si>
  <si>
    <t>ChangeEngine</t>
  </si>
  <si>
    <t>https://app.dealroom.co/companies/changeengine</t>
  </si>
  <si>
    <t>http://changeengine.ai</t>
  </si>
  <si>
    <t>Discover, design, and send contextual communications during the moments that matter most throughout the employee journey</t>
  </si>
  <si>
    <t>4195816</t>
  </si>
  <si>
    <t>GigPig</t>
  </si>
  <si>
    <t>https://app.dealroom.co/companies/gigpig</t>
  </si>
  <si>
    <t>https://gigpig.uk</t>
  </si>
  <si>
    <t>A revolutionary management &amp; booking platform designed specifically to empower hospitality operators to take their bookings in-house</t>
  </si>
  <si>
    <t>5014772</t>
  </si>
  <si>
    <t>Checkfirst</t>
  </si>
  <si>
    <t>https://app.dealroom.co/companies/checkfirst</t>
  </si>
  <si>
    <t>https://checkfirst.ai</t>
  </si>
  <si>
    <t>An AI-powered platform that simplifies and accelerates inspections in the Testing, Inspection, Certification &amp; Compliance industry</t>
  </si>
  <si>
    <t>1640801</t>
  </si>
  <si>
    <t>Internxt</t>
  </si>
  <si>
    <t>https://app.dealroom.co/companies/internxt</t>
  </si>
  <si>
    <t>http://internxt.com</t>
  </si>
  <si>
    <t>Designs and builds world-class applications that respect privacy</t>
  </si>
  <si>
    <t>4810794</t>
  </si>
  <si>
    <t>Statement</t>
  </si>
  <si>
    <t>https://app.dealroom.co/companies/statement_</t>
  </si>
  <si>
    <t>https://www.statementpayments.com/</t>
  </si>
  <si>
    <t>4419104</t>
  </si>
  <si>
    <t>Aikido Security</t>
  </si>
  <si>
    <t>https://app.dealroom.co/companies/aikido_security</t>
  </si>
  <si>
    <t>https://aikido.dev</t>
  </si>
  <si>
    <t>Aikido centralizes all necessary code and cloud security scanners in one place</t>
  </si>
  <si>
    <t>5253918</t>
  </si>
  <si>
    <t>Symbe</t>
  </si>
  <si>
    <t>https://app.dealroom.co/companies/symbe</t>
  </si>
  <si>
    <t>http://symbe.co</t>
  </si>
  <si>
    <t>An AI-powered platform that automates and standardizes the creation of business cases, enabling value-selling at scale</t>
  </si>
  <si>
    <t>5366024</t>
  </si>
  <si>
    <t>In Parallel</t>
  </si>
  <si>
    <t>https://app.dealroom.co/companies/in_parallel</t>
  </si>
  <si>
    <t>https://in-parallel.com</t>
  </si>
  <si>
    <t>Strategy is Everyone's Job Now</t>
  </si>
  <si>
    <t>1453014</t>
  </si>
  <si>
    <t>Hokodo</t>
  </si>
  <si>
    <t>https://app.dealroom.co/companies/hokodo</t>
  </si>
  <si>
    <t>https://hokodo.co</t>
  </si>
  <si>
    <t>Provides B2B marketplaces and other platforms with transparent, easy-to-integrate financing and insurance solutions</t>
  </si>
  <si>
    <t>5333152</t>
  </si>
  <si>
    <t>Tomorrow Things</t>
  </si>
  <si>
    <t>https://app.dealroom.co/companies/tomorrowthings_com</t>
  </si>
  <si>
    <t>http://tomorrowthings.com</t>
  </si>
  <si>
    <t>TomorrowThings builds digital twins in a one-click fashion to enable sustainability with the power of simplicity</t>
  </si>
  <si>
    <t>1490183</t>
  </si>
  <si>
    <t>Griffin</t>
  </si>
  <si>
    <t>https://app.dealroom.co/companies/griffin</t>
  </si>
  <si>
    <t>http://griffin.com</t>
  </si>
  <si>
    <t>The bank you can build on</t>
  </si>
  <si>
    <t>2917278</t>
  </si>
  <si>
    <t>Easol</t>
  </si>
  <si>
    <t>https://app.dealroom.co/companies/easol</t>
  </si>
  <si>
    <t>https://www.easol.com</t>
  </si>
  <si>
    <t>The all-in-one platform for managing the entire experience business, on terms</t>
  </si>
  <si>
    <t>5287962</t>
  </si>
  <si>
    <t>NodeShift</t>
  </si>
  <si>
    <t>https://app.dealroom.co/companies/nodeshift</t>
  </si>
  <si>
    <t>http://nodeshift.com</t>
  </si>
  <si>
    <t>Cloud service platform that offers GPU, virtual machines, storage rental, and other cloud computing resources</t>
  </si>
  <si>
    <t>4325844</t>
  </si>
  <si>
    <t>Jua</t>
  </si>
  <si>
    <t>https://app.dealroom.co/companies/jua_2</t>
  </si>
  <si>
    <t>http://jua.ai</t>
  </si>
  <si>
    <t>The world's first end to end deep learning model for weather forecasting, delivered on an intuitive platform for anyone to customise it</t>
  </si>
  <si>
    <t>5287593</t>
  </si>
  <si>
    <t>JustParent</t>
  </si>
  <si>
    <t>https://app.dealroom.co/companies/justparent</t>
  </si>
  <si>
    <t>http://justparent.co.uk</t>
  </si>
  <si>
    <t>3491309</t>
  </si>
  <si>
    <t>Vitt</t>
  </si>
  <si>
    <t>https://app.dealroom.co/companies/vitt1</t>
  </si>
  <si>
    <t>https://vitt.sh/</t>
  </si>
  <si>
    <t>Non-diluitive capital for SaaS founders. Revenue based financing</t>
  </si>
  <si>
    <t>20573</t>
  </si>
  <si>
    <t>Topia</t>
  </si>
  <si>
    <t>https://app.dealroom.co/companies/move_guides</t>
  </si>
  <si>
    <t>https://www.topia.com/</t>
  </si>
  <si>
    <t>Job mobility made easy</t>
  </si>
  <si>
    <t>25627</t>
  </si>
  <si>
    <t>Unbabel</t>
  </si>
  <si>
    <t>https://app.dealroom.co/companies/unbabel</t>
  </si>
  <si>
    <t>http://www.unbabel.com</t>
  </si>
  <si>
    <t>Online human corrected machine translation service</t>
  </si>
  <si>
    <t>5209820</t>
  </si>
  <si>
    <t>Harriet</t>
  </si>
  <si>
    <t>https://app.dealroom.co/companies/harriet_1</t>
  </si>
  <si>
    <t>http://hrharriet.com</t>
  </si>
  <si>
    <t>24/7 AI-powered people ops assistant</t>
  </si>
  <si>
    <t>918641</t>
  </si>
  <si>
    <t>Luna.ai</t>
  </si>
  <si>
    <t>https://app.dealroom.co/companies/luna_ai</t>
  </si>
  <si>
    <t>http://luna.ai</t>
  </si>
  <si>
    <t>A pioneer in voice and conversational interfaces working with companies to build great product experiences, and guide clients on chatbots and AI</t>
  </si>
  <si>
    <t>961533</t>
  </si>
  <si>
    <t>Upvest</t>
  </si>
  <si>
    <t>https://app.dealroom.co/companies/upvest</t>
  </si>
  <si>
    <t>https://upvest.co</t>
  </si>
  <si>
    <t>Enables businesses to build great investment experiences for their end users – seamless, secure and across international borders</t>
  </si>
  <si>
    <t>4594210</t>
  </si>
  <si>
    <t>Kestrix</t>
  </si>
  <si>
    <t>https://app.dealroom.co/companies/kestrix</t>
  </si>
  <si>
    <t>http://kestrix.io</t>
  </si>
  <si>
    <t>Real-world energy performance data at your fingertips</t>
  </si>
  <si>
    <t>4321365</t>
  </si>
  <si>
    <t>Fantix</t>
  </si>
  <si>
    <t>https://app.dealroom.co/companies/fantix</t>
  </si>
  <si>
    <t>https://www.fantix.ai/</t>
  </si>
  <si>
    <t>AI-driven business data science platform enhancing CRM, product research, and marketing insights while safeguarding consumer privacy</t>
  </si>
  <si>
    <t>3485034</t>
  </si>
  <si>
    <t>Orus</t>
  </si>
  <si>
    <t>https://app.dealroom.co/companies/orus</t>
  </si>
  <si>
    <t>http://orus.eu</t>
  </si>
  <si>
    <t>Simple, affordable, and tailored insurance coverage that allows business owners to focus on what matters</t>
  </si>
  <si>
    <t>28315</t>
  </si>
  <si>
    <t>Tradeshift</t>
  </si>
  <si>
    <t>https://app.dealroom.co/companies/tradeshift</t>
  </si>
  <si>
    <t>http://tradeshift.com/</t>
  </si>
  <si>
    <t>Cloud-based business network connecting buyers and suppliers</t>
  </si>
  <si>
    <t>4047035</t>
  </si>
  <si>
    <t>MarketLeap</t>
  </si>
  <si>
    <t>https://app.dealroom.co/companies/gonuggets</t>
  </si>
  <si>
    <t>http://marketleap.ai</t>
  </si>
  <si>
    <t>The E-commerce Operating System for Brands</t>
  </si>
  <si>
    <t>3920727</t>
  </si>
  <si>
    <t>Quench</t>
  </si>
  <si>
    <t>https://app.dealroom.co/companies/quench_1_4</t>
  </si>
  <si>
    <t>http://quen.ch</t>
  </si>
  <si>
    <t>Curated video content to help people develop skills faster and more efficiently</t>
  </si>
  <si>
    <t>5142668</t>
  </si>
  <si>
    <t>Pathway</t>
  </si>
  <si>
    <t>https://app.dealroom.co/companies/pathway_5</t>
  </si>
  <si>
    <t>https://quantly-ai.com</t>
  </si>
  <si>
    <t>4728989</t>
  </si>
  <si>
    <t>Axoflow</t>
  </si>
  <si>
    <t>https://app.dealroom.co/companies/axoflow</t>
  </si>
  <si>
    <t>http://axoflow.com</t>
  </si>
  <si>
    <t>Turn your on-premises and cloud logs, metrics, and traces into a cloud native observability infrastructure to improve Compliance, Security and Observability</t>
  </si>
  <si>
    <t>4754447</t>
  </si>
  <si>
    <t>Quench.AI</t>
  </si>
  <si>
    <t>https://app.dealroom.co/companies/quench_2</t>
  </si>
  <si>
    <t>http://quench.ai</t>
  </si>
  <si>
    <t>Learn more and search less with the world’s first AI learning assistant for learning and development made for enterprises</t>
  </si>
  <si>
    <t>4310545</t>
  </si>
  <si>
    <t>Cello</t>
  </si>
  <si>
    <t>https://app.dealroom.co/companies/cello_2</t>
  </si>
  <si>
    <t>http://cello.so</t>
  </si>
  <si>
    <t>The world’s first user-led growth platform that helps businesses to harness their most passionate users to drive word-of-mouth growth at scale</t>
  </si>
  <si>
    <t>881754</t>
  </si>
  <si>
    <t>Realforce</t>
  </si>
  <si>
    <t>https://app.dealroom.co/companies/adfenix</t>
  </si>
  <si>
    <t>http://AdFenix.com</t>
  </si>
  <si>
    <t>AdFenix is world's leading marketing automation platform for the property industry</t>
  </si>
  <si>
    <t>4164170</t>
  </si>
  <si>
    <t>Outverse</t>
  </si>
  <si>
    <t>https://app.dealroom.co/companies/outverse</t>
  </si>
  <si>
    <t>https://outverse.com</t>
  </si>
  <si>
    <t>Built for the next generation of online communities</t>
  </si>
  <si>
    <t>5010261</t>
  </si>
  <si>
    <t>FINDIQ</t>
  </si>
  <si>
    <t>https://app.dealroom.co/companies/findiq_1</t>
  </si>
  <si>
    <t>http://findiq.de</t>
  </si>
  <si>
    <t>2073700</t>
  </si>
  <si>
    <t>Fertifa</t>
  </si>
  <si>
    <t>https://app.dealroom.co/companies/fertifa</t>
  </si>
  <si>
    <t>https://www.fertifa.com/</t>
  </si>
  <si>
    <t>Reproductive healthcare made accessible for everyone</t>
  </si>
  <si>
    <t>4730851</t>
  </si>
  <si>
    <t>https://app.dealroom.co/companies/findiq</t>
  </si>
  <si>
    <t>https://findiq.de</t>
  </si>
  <si>
    <t>Whether for mechanical engineers, operators or service providers, FINDIQ develops its service solution alongside the industry</t>
  </si>
  <si>
    <t>1825099</t>
  </si>
  <si>
    <t>Resistant AI</t>
  </si>
  <si>
    <t>https://app.dealroom.co/companies/resistant_ai</t>
  </si>
  <si>
    <t>https://resistant.ai</t>
  </si>
  <si>
    <t>Protects machine learning systems from adversarial manipulation and advanced fraud</t>
  </si>
  <si>
    <t>20575</t>
  </si>
  <si>
    <t>Vizolution</t>
  </si>
  <si>
    <t>https://app.dealroom.co/companies/vizolution</t>
  </si>
  <si>
    <t>http://www.vizolution.co.uk</t>
  </si>
  <si>
    <t>Remote Face2Face solutions</t>
  </si>
  <si>
    <t>3342850</t>
  </si>
  <si>
    <t>Xonai</t>
  </si>
  <si>
    <t>https://app.dealroom.co/companies/xonai</t>
  </si>
  <si>
    <t>https://www.xonai.io</t>
  </si>
  <si>
    <t>Dissolving boundaries in accelerated computing</t>
  </si>
  <si>
    <t>3279669</t>
  </si>
  <si>
    <t>DataOps.live</t>
  </si>
  <si>
    <t>https://app.dealroom.co/companies/dataops_live</t>
  </si>
  <si>
    <t>http://dataops.live</t>
  </si>
  <si>
    <t>Purpose-built environment for small data teams and dbt Core developers</t>
  </si>
  <si>
    <t>3220763</t>
  </si>
  <si>
    <t>Trunk</t>
  </si>
  <si>
    <t>https://app.dealroom.co/companies/trunk_1_4</t>
  </si>
  <si>
    <t>http://trunk.works</t>
  </si>
  <si>
    <t>3334370</t>
  </si>
  <si>
    <t>M3ter</t>
  </si>
  <si>
    <t>https://app.dealroom.co/companies/m3ter</t>
  </si>
  <si>
    <t>http://m3ter.com</t>
  </si>
  <si>
    <t>Automating usage-based pricing for software companies with a low code platform, enabling easy billing and revenue recognition, and integrations with leading finance systems</t>
  </si>
  <si>
    <t>4660742</t>
  </si>
  <si>
    <t>Rita Health</t>
  </si>
  <si>
    <t>https://app.dealroom.co/companies/rita_health</t>
  </si>
  <si>
    <t>http://wearerita.com/</t>
  </si>
  <si>
    <t>Comprehensive fertility insights platform empowering women with personalized reproductive health data and early education</t>
  </si>
  <si>
    <t>934273</t>
  </si>
  <si>
    <t>Hazy</t>
  </si>
  <si>
    <t>https://app.dealroom.co/companies/hazy</t>
  </si>
  <si>
    <t>https://hazy.com/</t>
  </si>
  <si>
    <t>Synthetic data company that helps businesses unlock data for innovation without compromising customers privacy</t>
  </si>
  <si>
    <t>1856462</t>
  </si>
  <si>
    <t>LandVault (Formerly Admix)</t>
  </si>
  <si>
    <t>https://app.dealroom.co/companies/admixplay</t>
  </si>
  <si>
    <t>https://www.admixplay.com/</t>
  </si>
  <si>
    <t>Empowers game developers to monetize their content through interactive, programmatic brand placements</t>
  </si>
  <si>
    <t>4551583</t>
  </si>
  <si>
    <t>Vev</t>
  </si>
  <si>
    <t>https://app.dealroom.co/companies/vev_2</t>
  </si>
  <si>
    <t>https://vev.co/</t>
  </si>
  <si>
    <t>Allows businesses to accept orders, reservations, and payments from a single page</t>
  </si>
  <si>
    <t>3963906</t>
  </si>
  <si>
    <t>Superlayer</t>
  </si>
  <si>
    <t>https://app.dealroom.co/companies/superlayer_1</t>
  </si>
  <si>
    <t>http://superlayer.co</t>
  </si>
  <si>
    <t>Superlayer is a revenue operations analytics platform, to turn your existing CRM and sales data into insights and opportunities</t>
  </si>
  <si>
    <t>2054</t>
  </si>
  <si>
    <t>https://app.dealroom.co/companies/fullcircl</t>
  </si>
  <si>
    <t>https://fullcircl.com/</t>
  </si>
  <si>
    <t>Information platform that enables businesses to find opportunities and mitigate risks</t>
  </si>
  <si>
    <t>32540</t>
  </si>
  <si>
    <t>Avrios</t>
  </si>
  <si>
    <t>https://app.dealroom.co/companies/avrios</t>
  </si>
  <si>
    <t>http://www.avrios.com/</t>
  </si>
  <si>
    <t>Manage your fleet - costs, damages, fuel, tires and more -  all in one online dashboard.</t>
  </si>
  <si>
    <t>1994071</t>
  </si>
  <si>
    <t>Acin</t>
  </si>
  <si>
    <t>https://app.dealroom.co/companies/acin_limited</t>
  </si>
  <si>
    <t>https://acin.com/</t>
  </si>
  <si>
    <t>Non-Financial Risk Intelligence Data Network</t>
  </si>
  <si>
    <t>4240583</t>
  </si>
  <si>
    <t>Munch</t>
  </si>
  <si>
    <t>https://app.dealroom.co/companies/munch_so</t>
  </si>
  <si>
    <t>https://munch.so/</t>
  </si>
  <si>
    <t>Allows to create anything from a captivating link page to a full-blown online store in minutes, with no subscription fees and no rules</t>
  </si>
  <si>
    <t>1511420</t>
  </si>
  <si>
    <t>Cledara</t>
  </si>
  <si>
    <t>https://app.dealroom.co/companies/cledara</t>
  </si>
  <si>
    <t>http://www.cledara.com</t>
  </si>
  <si>
    <t>All-in-One SaaS purchasing, management, and compliance platform</t>
  </si>
  <si>
    <t>3105814</t>
  </si>
  <si>
    <t>Protex AI</t>
  </si>
  <si>
    <t>https://app.dealroom.co/companies/protex_ai</t>
  </si>
  <si>
    <t>http://protex.ai</t>
  </si>
  <si>
    <t>We're helping enterprise EHS teams to revolutionise how they make proactive safety decisions</t>
  </si>
  <si>
    <t>2274</t>
  </si>
  <si>
    <t>GoCardless</t>
  </si>
  <si>
    <t>https://app.dealroom.co/companies/gocardless</t>
  </si>
  <si>
    <t>https://www.gocardless.com</t>
  </si>
  <si>
    <t>Simple and cheap way to take payments online: no merchant account, no credit card fees, no hassle</t>
  </si>
  <si>
    <t>4255851</t>
  </si>
  <si>
    <t>Dream Business System</t>
  </si>
  <si>
    <t>https://app.dealroom.co/companies/dream_business_system</t>
  </si>
  <si>
    <t>http://dreambusinesssystem.com</t>
  </si>
  <si>
    <t>Training in the field of digital marketing and e-learning</t>
  </si>
  <si>
    <t>2439457</t>
  </si>
  <si>
    <t>TestGorilla</t>
  </si>
  <si>
    <t>https://app.dealroom.co/companies/testgorilla</t>
  </si>
  <si>
    <t>https://www.testgorilla.com</t>
  </si>
  <si>
    <t>Makes hiring the best people easy and unbiased, offering screening tests at an affordable price</t>
  </si>
  <si>
    <t>3206188</t>
  </si>
  <si>
    <t>Incard</t>
  </si>
  <si>
    <t>https://app.dealroom.co/companies/incard_1_1</t>
  </si>
  <si>
    <t>http://incard.co</t>
  </si>
  <si>
    <t>Neobank for e-commerce store owners</t>
  </si>
  <si>
    <t>238112</t>
  </si>
  <si>
    <t>TripleMint</t>
  </si>
  <si>
    <t>https://app.dealroom.co/companies/triplemint</t>
  </si>
  <si>
    <t>http://triplemint.com</t>
  </si>
  <si>
    <t>The refreshingly simple way to find your home, from online search and discovery to working with a TripleMint agent</t>
  </si>
  <si>
    <t>1761795</t>
  </si>
  <si>
    <t>Stable</t>
  </si>
  <si>
    <t>https://app.dealroom.co/companies/stable</t>
  </si>
  <si>
    <t>https://stableclub.com</t>
  </si>
  <si>
    <t>A Price insurance platform that helps businesses around the world manage their exposure to volatile commodity prices</t>
  </si>
  <si>
    <t>3986865</t>
  </si>
  <si>
    <t>FUEL</t>
  </si>
  <si>
    <t>https://app.dealroom.co/companies/fuel_</t>
  </si>
  <si>
    <t>https://www.onfuel.io/</t>
  </si>
  <si>
    <t>A platform providing full control over the NFT</t>
  </si>
  <si>
    <t>1758227</t>
  </si>
  <si>
    <t>Cyscale</t>
  </si>
  <si>
    <t>https://app.dealroom.co/companies/syscale</t>
  </si>
  <si>
    <t>https://www.cyscale.com/</t>
  </si>
  <si>
    <t>Next-generation security, compliance and governance tools to continuously identify vulnerabilities, avoid data loss and protect cloud environments with automatic remediation</t>
  </si>
  <si>
    <t>1458618</t>
  </si>
  <si>
    <t>Futrli</t>
  </si>
  <si>
    <t>https://app.dealroom.co/companies/futrli</t>
  </si>
  <si>
    <t>http://futrli.com/</t>
  </si>
  <si>
    <t>BI dashboards for cash flow forecasting and business planning</t>
  </si>
  <si>
    <t>892146</t>
  </si>
  <si>
    <t>Scortex</t>
  </si>
  <si>
    <t>https://app.dealroom.co/companies/scortex</t>
  </si>
  <si>
    <t>http://scortex.io</t>
  </si>
  <si>
    <t>Smart automation for the visual inspection of the production process</t>
  </si>
  <si>
    <t>4366</t>
  </si>
  <si>
    <t>Paddle</t>
  </si>
  <si>
    <t>https://app.dealroom.co/companies/paddle</t>
  </si>
  <si>
    <t>https://paddle.com/</t>
  </si>
  <si>
    <t>The only complete payments infrastructure provider for SaaS companies</t>
  </si>
  <si>
    <t>4286969</t>
  </si>
  <si>
    <t>WEBZELLA LTD</t>
  </si>
  <si>
    <t>https://app.dealroom.co/companies/webzella_ltd</t>
  </si>
  <si>
    <t>http://webzella.com</t>
  </si>
  <si>
    <t>E-Learning and Digital Marketing</t>
  </si>
  <si>
    <t>133796</t>
  </si>
  <si>
    <t>ProFinda</t>
  </si>
  <si>
    <t>https://app.dealroom.co/companies/profinda</t>
  </si>
  <si>
    <t>http://profinda.com</t>
  </si>
  <si>
    <t>ProFinda Workforce Optimisation Platform utilises AI to align the work priorities of the organisation with the capabilities &amp; desires of the workforce</t>
  </si>
  <si>
    <t>874899</t>
  </si>
  <si>
    <t>Five AI</t>
  </si>
  <si>
    <t>https://app.dealroom.co/companies/five_ai</t>
  </si>
  <si>
    <t>https://five.ai/</t>
  </si>
  <si>
    <t>Leverages artificial intelligence (AI) and machine learning to build navigation systems to power autonomous cars</t>
  </si>
  <si>
    <t>1824720</t>
  </si>
  <si>
    <t>Kubbo</t>
  </si>
  <si>
    <t>https://app.dealroom.co/companies/kubbo</t>
  </si>
  <si>
    <t>https://kubbo.io/</t>
  </si>
  <si>
    <t>Multi-channel E-commerce fulfillment company helping E-commerce and D2C brands easily scale their logistics</t>
  </si>
  <si>
    <t>895397</t>
  </si>
  <si>
    <t>HeyJobs</t>
  </si>
  <si>
    <t>https://app.dealroom.co/companies/heyjobs</t>
  </si>
  <si>
    <t>https://heyjobs.co</t>
  </si>
  <si>
    <t>Career platform matching the world's essential talent to opportunities</t>
  </si>
  <si>
    <t>4255547</t>
  </si>
  <si>
    <t>Connect Plus10 LTD</t>
  </si>
  <si>
    <t>https://app.dealroom.co/companies/connect_plus10_ltd</t>
  </si>
  <si>
    <t>http://connectplus10.uk</t>
  </si>
  <si>
    <t>Provides digital marketing and business services</t>
  </si>
  <si>
    <t>2947960</t>
  </si>
  <si>
    <t>Flip</t>
  </si>
  <si>
    <t>https://app.dealroom.co/companies/flip_1_8</t>
  </si>
  <si>
    <t>http://flipapp.de</t>
  </si>
  <si>
    <t>Your Messenger-Based Employee App</t>
  </si>
  <si>
    <t>4264390</t>
  </si>
  <si>
    <t>Seven Magnum</t>
  </si>
  <si>
    <t>https://app.dealroom.co/companies/seven_magnum</t>
  </si>
  <si>
    <t>http://7sevenmagnum.com</t>
  </si>
  <si>
    <t>Building business models using artificial intelligence</t>
  </si>
  <si>
    <t>3345434</t>
  </si>
  <si>
    <t>Dose</t>
  </si>
  <si>
    <t>https://app.dealroom.co/companies/dose_1_2</t>
  </si>
  <si>
    <t>http://dose.work</t>
  </si>
  <si>
    <t>Mental fitness club offering personal development and a community for those seeking more out of life</t>
  </si>
  <si>
    <t>2913688</t>
  </si>
  <si>
    <t>Digger</t>
  </si>
  <si>
    <t>https://app.dealroom.co/companies/digger</t>
  </si>
  <si>
    <t>https://digger.dev/</t>
  </si>
  <si>
    <t>Platform offering developer tools and solutions for cloud infrastructure</t>
  </si>
  <si>
    <t>3985</t>
  </si>
  <si>
    <t>Brightpearl</t>
  </si>
  <si>
    <t>https://app.dealroom.co/companies/brightpearl</t>
  </si>
  <si>
    <t>http://www.brightpearl.com</t>
  </si>
  <si>
    <t>Designed to support operational agility for retailers and wholesalers striving to boost sales, exceed consumer expectations, and respond quickly to changing markets</t>
  </si>
  <si>
    <t>3491377</t>
  </si>
  <si>
    <t>Bound</t>
  </si>
  <si>
    <t>https://app.dealroom.co/companies/bound_1_6</t>
  </si>
  <si>
    <t>https://bound.co</t>
  </si>
  <si>
    <t>The platform setting out to make currency hedging simple for SMEs</t>
  </si>
  <si>
    <t>3240565</t>
  </si>
  <si>
    <t>Pixie</t>
  </si>
  <si>
    <t>https://app.dealroom.co/companies/pixie_1_4</t>
  </si>
  <si>
    <t>http://usepixie.com</t>
  </si>
  <si>
    <t>Pixie is a simpler approach to practice management and workflow automation</t>
  </si>
  <si>
    <t>1788859</t>
  </si>
  <si>
    <t>Aventus platform</t>
  </si>
  <si>
    <t>https://app.dealroom.co/companies/aventus_platform</t>
  </si>
  <si>
    <t>https://weareaventus.com</t>
  </si>
  <si>
    <t>The Aventus Platform enables insurance providers to create a seamless customer experience for any insurance line</t>
  </si>
  <si>
    <t>3406984</t>
  </si>
  <si>
    <t>Nook</t>
  </si>
  <si>
    <t>https://app.dealroom.co/companies/nook1</t>
  </si>
  <si>
    <t>https://nook.io</t>
  </si>
  <si>
    <t>Hiring front and backend developers (React and FastAPI)</t>
  </si>
  <si>
    <t>3028341</t>
  </si>
  <si>
    <t>Fiberplane</t>
  </si>
  <si>
    <t>https://app.dealroom.co/companies/fiberplane</t>
  </si>
  <si>
    <t>http://fiberplane.dev</t>
  </si>
  <si>
    <t>Real-time collaboration notebook specifically designed for DevOps teams to debug their infrastructure</t>
  </si>
  <si>
    <t>894619</t>
  </si>
  <si>
    <t>Dixa</t>
  </si>
  <si>
    <t>https://app.dealroom.co/companies/dixa</t>
  </si>
  <si>
    <t>http://dixa.com/</t>
  </si>
  <si>
    <t>Dixa is the customer service platform that has everything you need for connected experiences</t>
  </si>
  <si>
    <t>1749946</t>
  </si>
  <si>
    <t>Element</t>
  </si>
  <si>
    <t>https://app.dealroom.co/companies/new_vector</t>
  </si>
  <si>
    <t>https://vector.im/</t>
  </si>
  <si>
    <t>All-in-one secure chat app for teams, friends and organisations</t>
  </si>
  <si>
    <t>20234</t>
  </si>
  <si>
    <t>Currencycloud</t>
  </si>
  <si>
    <t>https://app.dealroom.co/companies/currencycloud</t>
  </si>
  <si>
    <t>https://www.currencycloud.com</t>
  </si>
  <si>
    <t>Cross border payments as a service</t>
  </si>
  <si>
    <t>3850744</t>
  </si>
  <si>
    <t>Cerebra</t>
  </si>
  <si>
    <t>https://app.dealroom.co/companies/cerebra_</t>
  </si>
  <si>
    <t>https://www.cerebra.ai/</t>
  </si>
  <si>
    <t>Giving retailers the power of AI to boost their businesses with no-code decision intelligence</t>
  </si>
  <si>
    <t>901321</t>
  </si>
  <si>
    <t>Interactio</t>
  </si>
  <si>
    <t>https://app.dealroom.co/companies/interactio</t>
  </si>
  <si>
    <t>https://interactio.io</t>
  </si>
  <si>
    <t>We build bridges to limitless knowledge. Audio translation on event attendees'​ phones</t>
  </si>
  <si>
    <t>1843720</t>
  </si>
  <si>
    <t>Mya Systems Germany</t>
  </si>
  <si>
    <t>https://app.dealroom.co/companies/mya_systems_germany</t>
  </si>
  <si>
    <t>http://www.mya.com</t>
  </si>
  <si>
    <t>Meet Your AI in Recruiting Assistant, Mya | Conversational AI Platform</t>
  </si>
  <si>
    <t>146486</t>
  </si>
  <si>
    <t>Panaseer</t>
  </si>
  <si>
    <t>https://app.dealroom.co/companies/panaseer</t>
  </si>
  <si>
    <t>http://panaseer.com</t>
  </si>
  <si>
    <t>Big data insights on cyber security issues</t>
  </si>
  <si>
    <t>1635102</t>
  </si>
  <si>
    <t>Bryter</t>
  </si>
  <si>
    <t>https://app.dealroom.co/companies/bryter</t>
  </si>
  <si>
    <t>https://bryter.com/</t>
  </si>
  <si>
    <t>A no-code service automation platform that enables business experts to build digital applications</t>
  </si>
  <si>
    <t>923424</t>
  </si>
  <si>
    <t>Localz</t>
  </si>
  <si>
    <t>https://app.dealroom.co/companies/localz</t>
  </si>
  <si>
    <t>https://localz.com/</t>
  </si>
  <si>
    <t>Localz takes the communication complexity out of the day of service, providing businesses with mobile workforce</t>
  </si>
  <si>
    <t>1682504</t>
  </si>
  <si>
    <t>Claimsforce</t>
  </si>
  <si>
    <t>https://app.dealroom.co/companies/claimsforce</t>
  </si>
  <si>
    <t>https://www.claimsforce.com/</t>
  </si>
  <si>
    <t>B2B InsurTech in the field of claims management</t>
  </si>
  <si>
    <t>883912</t>
  </si>
  <si>
    <t>Scoota</t>
  </si>
  <si>
    <t>https://app.dealroom.co/companies/scoota</t>
  </si>
  <si>
    <t>http://scoota.com</t>
  </si>
  <si>
    <t>A single programmatic platform for advertisers to create, activate, measure and optimise brand campaigns at scale</t>
  </si>
  <si>
    <t>908257</t>
  </si>
  <si>
    <t>Mya Systems</t>
  </si>
  <si>
    <t>https://app.dealroom.co/companies/mya_systems</t>
  </si>
  <si>
    <t>https://hiremya.com/</t>
  </si>
  <si>
    <t>The leading conversational AI platform for hiring teams</t>
  </si>
  <si>
    <t>864614</t>
  </si>
  <si>
    <t>Forest Admin</t>
  </si>
  <si>
    <t>https://app.dealroom.co/companies/forest</t>
  </si>
  <si>
    <t>https://www.forestadmin.com/</t>
  </si>
  <si>
    <t>Publisher of a universal administration interface</t>
  </si>
  <si>
    <t>74517</t>
  </si>
  <si>
    <t>idio</t>
  </si>
  <si>
    <t>https://app.dealroom.co/companies/idio</t>
  </si>
  <si>
    <t>http://www.idioplatform.com/</t>
  </si>
  <si>
    <t>Creates software for companies to analyze customers behavior, aggregates relevant contents, and delivers personalize message to customers</t>
  </si>
  <si>
    <t>11340</t>
  </si>
  <si>
    <t>DemystData</t>
  </si>
  <si>
    <t>https://app.dealroom.co/companies/demystdata</t>
  </si>
  <si>
    <t>http://demystdata.com</t>
  </si>
  <si>
    <t>Mobilizing the world's data to unlock financial services</t>
  </si>
  <si>
    <t>29520</t>
  </si>
  <si>
    <t>SmartUp</t>
  </si>
  <si>
    <t>https://app.dealroom.co/companies/smartup_io</t>
  </si>
  <si>
    <t>http://www.smartup.io/</t>
  </si>
  <si>
    <t>Co-learning platform that allows training associations, consultancies, and corporates to efficiently scale their learning content both internally and externally</t>
  </si>
  <si>
    <t>20668</t>
  </si>
  <si>
    <t>Workable</t>
  </si>
  <si>
    <t>https://app.dealroom.co/companies/workable</t>
  </si>
  <si>
    <t>http://www.workable.com</t>
  </si>
  <si>
    <t>Workable’s online recruitment software goes beyond applicant tracking and posting jobs</t>
  </si>
  <si>
    <t>1459174</t>
  </si>
  <si>
    <t>Adglow</t>
  </si>
  <si>
    <t>https://app.dealroom.co/companies/adglow</t>
  </si>
  <si>
    <t>http://www.adglow.com/</t>
  </si>
  <si>
    <t>Adglow | Digital advertising and social media software and services</t>
  </si>
  <si>
    <t>3986</t>
  </si>
  <si>
    <t>NewVoiceMedia</t>
  </si>
  <si>
    <t>https://app.dealroom.co/companies/newvoicemedia</t>
  </si>
  <si>
    <t>http://www.newvoicemedia.com</t>
  </si>
  <si>
    <t>Cloud contact centre and inside sales platform designed specifically for Salesforce</t>
  </si>
  <si>
    <t>94621</t>
  </si>
  <si>
    <t>GitBook</t>
  </si>
  <si>
    <t>https://app.dealroom.co/companies/gitbook</t>
  </si>
  <si>
    <t>http://gitbook.com</t>
  </si>
  <si>
    <t>Modern documentation platform</t>
  </si>
  <si>
    <t>25850</t>
  </si>
  <si>
    <t>Triptease</t>
  </si>
  <si>
    <t>https://app.dealroom.co/companies/triptease</t>
  </si>
  <si>
    <t>http://triptease.com</t>
  </si>
  <si>
    <t>Driving high value bookings direct to hotels</t>
  </si>
  <si>
    <t>901793</t>
  </si>
  <si>
    <t>DealFlo</t>
  </si>
  <si>
    <t>https://app.dealroom.co/companies/dealflo</t>
  </si>
  <si>
    <t>https://www.dealflo.com/</t>
  </si>
  <si>
    <t>Financial agreement automation service</t>
  </si>
  <si>
    <t>9060</t>
  </si>
  <si>
    <t>Concentra</t>
  </si>
  <si>
    <t>https://app.dealroom.co/companies/concentra</t>
  </si>
  <si>
    <t>https://www.concentra.co.uk</t>
  </si>
  <si>
    <t>SaaS platform for business data visualisation</t>
  </si>
  <si>
    <t>133807</t>
  </si>
  <si>
    <t>Heckyl</t>
  </si>
  <si>
    <t>https://app.dealroom.co/companies/heckyl</t>
  </si>
  <si>
    <t>http://heckyl.com</t>
  </si>
  <si>
    <t>Big data analytics platform for investors, traders and researchers</t>
  </si>
  <si>
    <t>12874</t>
  </si>
  <si>
    <t>Volo Commerce</t>
  </si>
  <si>
    <t>https://app.dealroom.co/companies/esellerpro</t>
  </si>
  <si>
    <t>https://www.volocommerce.com/</t>
  </si>
  <si>
    <t>Grow Sales, automate processes, reduce costs</t>
  </si>
  <si>
    <t>27506</t>
  </si>
  <si>
    <t>Wercker</t>
  </si>
  <si>
    <t>https://app.dealroom.co/companies/wercker</t>
  </si>
  <si>
    <t>http://wercker.com/</t>
  </si>
  <si>
    <t>Platform and tool to develop, build, and deploy containerized applications and microservices for the modern cloud</t>
  </si>
  <si>
    <t>219799</t>
  </si>
  <si>
    <t>Smartpipe Solutions</t>
  </si>
  <si>
    <t>https://app.dealroom.co/companies/smartpipe_solutions</t>
  </si>
  <si>
    <t>http://smartpipesolutions.com</t>
  </si>
  <si>
    <t>194290</t>
  </si>
  <si>
    <t>GameChanger Media</t>
  </si>
  <si>
    <t>https://app.dealroom.co/companies/gamechanger_media</t>
  </si>
  <si>
    <t>http://gamechanger.io</t>
  </si>
  <si>
    <t>Mobile app and website providing scorekeeping, stats, live gamestream plays, and recap stories for amateur sports teams</t>
  </si>
  <si>
    <t>4523</t>
  </si>
  <si>
    <t>Glow Digital Media</t>
  </si>
  <si>
    <t>https://app.dealroom.co/companies/glow_digital_media</t>
  </si>
  <si>
    <t>http://www.thisisglow.com</t>
  </si>
  <si>
    <t>Helps direct response advertisers run more effective campaigns on Facebook</t>
  </si>
  <si>
    <t>864859</t>
  </si>
  <si>
    <t>Fello</t>
  </si>
  <si>
    <t>https://app.dealroom.co/companies/fello</t>
  </si>
  <si>
    <t>https://www.fello.se</t>
  </si>
  <si>
    <t>Fello is a mobile virtual network operator (using Telias network in Sweden)</t>
  </si>
  <si>
    <t>20572</t>
  </si>
  <si>
    <t>Mojn</t>
  </si>
  <si>
    <t>https://app.dealroom.co/companies/mojn</t>
  </si>
  <si>
    <t>http://mojn.com</t>
  </si>
  <si>
    <t>Assisting companies to collaborate on data without the need to transfer, upload or otherwise reveal CRM or business data to each other</t>
  </si>
  <si>
    <t>16706</t>
  </si>
  <si>
    <t>Trustev</t>
  </si>
  <si>
    <t>https://app.dealroom.co/companies/trustev</t>
  </si>
  <si>
    <t>http://www.trustev.com</t>
  </si>
  <si>
    <t>A real time online identity verification platform that verifies the true identity of online shoppers eliminating fraud</t>
  </si>
  <si>
    <t>922994</t>
  </si>
  <si>
    <t>Elevaate</t>
  </si>
  <si>
    <t>https://app.dealroom.co/companies/elevaate_com</t>
  </si>
  <si>
    <t>http://elevaate.com</t>
  </si>
  <si>
    <t>Enables to execute trade funded activity online</t>
  </si>
  <si>
    <t>249732</t>
  </si>
  <si>
    <t>https://app.dealroom.co/companies/elevaate</t>
  </si>
  <si>
    <t>http://elevaate.co</t>
  </si>
  <si>
    <t>3022</t>
  </si>
  <si>
    <t>Shutl</t>
  </si>
  <si>
    <t>https://app.dealroom.co/companies/shutl</t>
  </si>
  <si>
    <t>http://www.shutl.co.uk</t>
  </si>
  <si>
    <t>Delivers your online shopping within minutes or a time window of your choice.</t>
  </si>
  <si>
    <t>3942</t>
  </si>
  <si>
    <t>Rockabox</t>
  </si>
  <si>
    <t>https://app.dealroom.co/companies/rockabox</t>
  </si>
  <si>
    <t>http://www.rockabox.com</t>
  </si>
  <si>
    <t>Leader in targeted video distribution and engagement</t>
  </si>
  <si>
    <t>4790915</t>
  </si>
  <si>
    <t>Complyance</t>
  </si>
  <si>
    <t>https://app.dealroom.co/companies/complyance</t>
  </si>
  <si>
    <t>http://complyance.com</t>
  </si>
  <si>
    <t>Complyance is an enterprise GRC automation platform that delivers responsible AI and automation solutions, empowering clients to enhance their Controls Management, Risk Management, and Vendor Management programs</t>
  </si>
  <si>
    <t>20570</t>
  </si>
  <si>
    <t>BCSocial</t>
  </si>
  <si>
    <t>https://app.dealroom.co/companies/bc_social</t>
  </si>
  <si>
    <t>http://www.bcsocial.com</t>
  </si>
  <si>
    <t>Collaboration platform that allows to manage business better.</t>
  </si>
  <si>
    <t>Gilching</t>
  </si>
  <si>
    <t>Hamburg</t>
  </si>
  <si>
    <t>Greece</t>
  </si>
  <si>
    <t>Chalandri</t>
  </si>
  <si>
    <t>Valencia</t>
  </si>
  <si>
    <t>Bonn</t>
  </si>
  <si>
    <t>Schindellegi</t>
  </si>
  <si>
    <t>St Albans</t>
  </si>
  <si>
    <t>Hungary</t>
  </si>
  <si>
    <t>Budapest</t>
  </si>
  <si>
    <t>Vlotho</t>
  </si>
  <si>
    <t>Czech Republic</t>
  </si>
  <si>
    <t>Prague</t>
  </si>
  <si>
    <t>Skewen</t>
  </si>
  <si>
    <t>Rhenen</t>
  </si>
  <si>
    <t>Torrance</t>
  </si>
  <si>
    <t>Romania</t>
  </si>
  <si>
    <t>Cluj-Napoca</t>
  </si>
  <si>
    <t>Brighton</t>
  </si>
  <si>
    <t>Cairo</t>
  </si>
  <si>
    <t>Stuttgart</t>
  </si>
  <si>
    <t>Melbourne</t>
  </si>
  <si>
    <t>Basingstoke</t>
  </si>
  <si>
    <t>Aabenraa</t>
  </si>
  <si>
    <t>Stamford</t>
  </si>
  <si>
    <t>Hempstead</t>
  </si>
  <si>
    <t>Chaïm Wijnberg</t>
  </si>
  <si>
    <t>Fabio Kuhn (CEO,Co-Founder);Etienne Amic (Co-Founder,Chairman);Patrick Norris (Director,Investor);Emilio Umeoka (Board Member);Neal Goldman;Neal Goldman</t>
  </si>
  <si>
    <t>Notion Capital;Mosaic Ventures;Monashees;FJ Labs;Communitas Capital;MetaPlanet;Morgan Stanley Expansion Capital;Toby Coppel;Michael Roland Sven Halbherr;Toby Coppel;Patrick Norris;CIBC Innovation Banking</t>
  </si>
  <si>
    <t>venture_capital;venture_capital;venture_capital;venture_capital;venture_capital;venture_capital;corporate_venture_fund,private_equity;angel;angel;angel;angel;investment fund</t>
  </si>
  <si>
    <t>55.28</t>
  </si>
  <si>
    <t>60.81</t>
  </si>
  <si>
    <t>freight;analytics;space tech;alternative data;energy tech;industrial technology;trading;space tech for energy;hard tech;space tech for finance;space downstream;ai applications;core ai</t>
  </si>
  <si>
    <t>oil &amp; gas;wealth management</t>
  </si>
  <si>
    <t>George Self;Axel</t>
  </si>
  <si>
    <t>Matthijs Welle (CEO,Co-Founder);Richard Valtr (Founder);Ory Weihs (Non Executive Director);Jos White (Board Member,Investor);Charles Wells;Jasmine Bar-Gad;Gregory Naidoo;Leah Anathan (Chief Marketing Officer);Sasa Sarunic (Director);Charles Wells;Jose Castano (Director);Christina Dago;Barbora Netušilová;Kawtar Naim (Partner);Ria De Temmerman (Director);Érica Menin</t>
  </si>
  <si>
    <t>henQ;Notion;Thayer Ventures;Axivate Capital;Battery Ventures;Salesforce Ventures;Kinnevik;Notion Capital;Goldman Sachs Asset Management;ORBIT Capital;Revaia;Derive Ventures;Columbia Lake Partners;LGVP;GS Growth Equity;UNC Kenan-Flagler Private Equity Fund;Vista Credit Partners;Jos White</t>
  </si>
  <si>
    <t>venture_capital;corporate;venture_capital;private_equity,venture_capital;private_equity,venture_capital;corporate_venture_fund;venture_capital;venture_capital;private_equity,venture_capital;venture_capital;venture_capital;venture_capital;venture_capital;venture_capital;private_equity,venture_capital;private_equity;corporate;angel</t>
  </si>
  <si>
    <t>310.68</t>
  </si>
  <si>
    <t>341.75</t>
  </si>
  <si>
    <t>travel;property management;point of sale;revenue management;verified unicorns and $1b exits</t>
  </si>
  <si>
    <t>travel;fintech</t>
  </si>
  <si>
    <t>financial management solutions;payments;travel analytics &amp; software</t>
  </si>
  <si>
    <t>Florian Seibel (CEO,Co-Founder);Dave Sharpin (CEO);Thomas Preuss (Board Member);Sven Kruck (Managing Director,Chief Revenue Officer)</t>
  </si>
  <si>
    <t>10x;European Investment Bank;ESA BIC Bavaria;Bayern Kapital;Project A;Peter Thiel;The 10X Group;Sanno Capital;US Department of Defense;HV Capital;DTCP;Parsec Investment;Notion Capital;Porsche SE;Fabian Gruner;Airbus Ventures;Thiel Capital;Omnes Capital</t>
  </si>
  <si>
    <t>angel_fund;government &amp; non-profit;accelerator,incubator;venture_capital;venture_capital;angel;venture_capital;venture_capital;government;venture_capital;private_equity,venture_capital;venture_capital;venture_capital;corporate;angel;corporate_venture_fund;venture_capital;private_equity,venture_capital</t>
  </si>
  <si>
    <t>112.69</t>
  </si>
  <si>
    <t>123.96</t>
  </si>
  <si>
    <t>drones;vertical takeoff and landing;aerial mapping;space tech;aerial drones, uav, unmanned aerial vehicles;esa bass;space tech for aviation;hard tech;satellites;esa bic;space downstream;esa;dual-use tech;ai applications;core ai;defence</t>
  </si>
  <si>
    <t>Max Noble</t>
  </si>
  <si>
    <t>Mitchel Fowler (Founder);Daniel Gibney (Founder)</t>
  </si>
  <si>
    <t>BCI Finance;Helix Collective;Shapers VC;Semapa Next;Notion Capital</t>
  </si>
  <si>
    <t>corporate;corporate;venture_capital;corporate_venture_fund,venture_capital;venture_capital</t>
  </si>
  <si>
    <t>27.76</t>
  </si>
  <si>
    <t>30.54</t>
  </si>
  <si>
    <t>Raffi Salama (Co-Founder)</t>
  </si>
  <si>
    <t>Henrik Wetter Sanchez (Board Member);Catherine Lenson;Raffi Salama (Co-Founder);Issah Abdul-Moomin (Co-Founder);Adrian Valeriano (Board Member);Andrei Bujor Blanaru (Product Manager)</t>
  </si>
  <si>
    <t>Playfair Capital;First Minute Capital;FJ Labs;Portfolio Ventures;Atomico;Mandeep Singh;Xav Collins;Notion Capital;Cornerstone VC;Accel;Seaya;Will Martin;Will Brooks</t>
  </si>
  <si>
    <t>venture_capital;venture_capital;venture_capital;investment fund;venture_capital;angel;angel;venture_capital;venture_capital;private_equity,venture_capital;venture_capital;angel;angel</t>
  </si>
  <si>
    <t>17.6</t>
  </si>
  <si>
    <t>Ruben Miessen (CEO,Co-Founder)</t>
  </si>
  <si>
    <t>Kasper Verbeeck De Wael (CTO,Co-Founder)</t>
  </si>
  <si>
    <t>Redalpine;Fortino Capital Partners;Notion Capital;Mehdi Ghissassi</t>
  </si>
  <si>
    <t>17</t>
  </si>
  <si>
    <t>ai applications;core ai;legal automation software;legal tech;legal b2b</t>
  </si>
  <si>
    <t>2023, July</t>
  </si>
  <si>
    <t>regtech &amp; compliance;legal documents management</t>
  </si>
  <si>
    <t>Andreas De Neve (CEO,Co-Founder);Mikaël Wornoo (CPO);Jeroen Van Hautte (Co-Founder);Lieven De Jonge (Board Observer);Cleo Sham (Board Member)</t>
  </si>
  <si>
    <t>Showpad;Stride;Fortino Capital Partners;Acadian Ventures;Green Park Investment Partners;Syndicate One;The Twenty Minute VC;Notion Capital;Workday Ventures;ServiceNow;SAP;SemperVirens VC;Felix Capital;Wim Vanhaelemeesch;Anna Brandt;Conny Vandendriessche;PMV;Syndicate Protocol;Gentrepreneur</t>
  </si>
  <si>
    <t>corporate;corporate;private_equity,venture_capital;venture_capital;private_equity,venture_capital;venture_capital;venture_capital;venture_capital;corporate_venture_fund;corporate;corporate;private_equity,venture_capital;venture_capital;angel;angel;angel;venture_capital;corporate;accelerator</t>
  </si>
  <si>
    <t>50.88</t>
  </si>
  <si>
    <t>55.97</t>
  </si>
  <si>
    <t>upskilling and reskilling;human resources;people analytics;api;ai applications;core ai</t>
  </si>
  <si>
    <t>Henrik Seest</t>
  </si>
  <si>
    <t>Marius Krüger (Co-Founder,COO);Henrik Seest</t>
  </si>
  <si>
    <t>Nucleus Capital;HCVC;Robin Capital;Rivus Capital;SquareOne;VOYAGERS;Notion Capital</t>
  </si>
  <si>
    <t>venture_capital;venture_capital;venture_capital;private_equity;corporate;venture_capital;venture_capital</t>
  </si>
  <si>
    <t>7.04</t>
  </si>
  <si>
    <t>sustainable development goals;climate tech;methane;leak detection</t>
  </si>
  <si>
    <t>Ed Bradley (Director);Andrew Mills (CEO);Will Winder (Chief Revenue Officer);Anthony Bourne (Board Member);Louie Clark</t>
  </si>
  <si>
    <t>Notion Capital;Primorus Investments;Stephen Chandler</t>
  </si>
  <si>
    <t>10.13</t>
  </si>
  <si>
    <t>11.14</t>
  </si>
  <si>
    <t>supply chain management;hard tech</t>
  </si>
  <si>
    <t>2004, April</t>
  </si>
  <si>
    <t>Heiko Alexander Bartels (Managing Director,Co-Founder);Ben Schlemmermeier (Managing Director);Maximilian Eichler</t>
  </si>
  <si>
    <t>LBD-Beratungsgesellschaft;Wilfried Gillrath;TWIP - Travel With Interesting People;High-Tech Gründerfonds;Twip Impact Ventures;Notion Capital;Santander Alternative Investments</t>
  </si>
  <si>
    <t>corporate;angel;corporate;venture_capital;venture_capital;venture_capital;venture_capital</t>
  </si>
  <si>
    <t>11.91</t>
  </si>
  <si>
    <t>sustainable development goals;climate tech;wind energy;hard tech;renewable energy;berlin climatetech 2024</t>
  </si>
  <si>
    <t>energy;marketing</t>
  </si>
  <si>
    <t>Antonis Malaxianakis (CEO,Founder)</t>
  </si>
  <si>
    <t>Endeavor Greece;Innoport;VentureFriends;Motion Ventures;theDOCK;Speedinvest;Charge Ventures;TecPier;Signal Ocean;TMV;Atomico;Notion Capital;Endeavor Catalyst;Signal Ventures;Alexandros Chatzieleftheriou;Signal Group Ventures;T-Life Capital;Technomark Medical Ventures</t>
  </si>
  <si>
    <t>accelerator;corporate_venture_fund,venture_capital;venture_capital;venture_capital;venture_capital;venture_capital;venture_capital;venture_capital;corporate;venture_capital;venture_capital;venture_capital;venture_capital;corporate_venture_fund,venture_capital;angel;corporate_venture_fund,venture_capital;venture_capital;investment fund</t>
  </si>
  <si>
    <t>22.88</t>
  </si>
  <si>
    <t>bluetech;maritime;shipping and ports</t>
  </si>
  <si>
    <t>Andrew Higashi (CEO,Investor,Chief Customer Officer);Adrian Russo;Rick Tank (CEO,CTO,Co-Founder,Investor,Chief Customer Officer);Gaurav Saini (Investor,Chief Customer Officer);Kes Thygesen 🇺🇦 (Co-Founder,Founder)</t>
  </si>
  <si>
    <t>Acequia Capital;Forward Partners;Struck Capital;Bonfire Ventures;Builders VC;Alumni Ventures;Threshold Ventures;Basecamp Fund;Notion Capital;Gaingels;Adam B. Struck;️‍️ Adnan Ebrahim;Natalie Levy;Natalie Levy;Rick Tank;Gaurav Saini;Andrew Higashi</t>
  </si>
  <si>
    <t>venture_capital;venture_capital;venture_capital;venture_capital;venture_capital;venture_capital;venture_capital;venture_capital;venture_capital;angel_fund,venture_capital;angel;angel;angel;angel;angel;angel;angel</t>
  </si>
  <si>
    <t>18.5</t>
  </si>
  <si>
    <t>Michael Forster (CEO);Ed Francis (CTO,Founder);Kit Muir-Rogers (Co-Founder)</t>
  </si>
  <si>
    <t>Notion Capital;Haatch</t>
  </si>
  <si>
    <t>2.47</t>
  </si>
  <si>
    <t>2.72</t>
  </si>
  <si>
    <t>Rami Elsawy (CTO,Co-Founder);Benjamin Lambert (Co-Founder);Oyvind Henriksen (CPO,Co-Founder)</t>
  </si>
  <si>
    <t>Notion Capital;Olisipo Way;Hiero VC;Golden Egg Check Capital</t>
  </si>
  <si>
    <t>venture_capital;family_office,angel_fund,venture_capital;venture_capital;corporate_venture_fund</t>
  </si>
  <si>
    <t>core ai;generative ai;genai applications;inspection;governance, risk and compliance</t>
  </si>
  <si>
    <t>Fran Villalba Segarra (CEO,Founder)</t>
  </si>
  <si>
    <t>TheVentureCity;Angels Capital;Telefónica Innovation Ventures;Wayra;Balaji Srinivasan;Extension Fund;Crowdcube;Telefonica;Kevlar Investments;Banco Santander;Notion Capital;CDTI</t>
  </si>
  <si>
    <t>venture_capital;angel_fund,venture_capital;corporate_venture_fund;corporate_venture_fund;angel;venture_capital;crowdfunding;corporate;venture_capital;corporate;venture_capital;government</t>
  </si>
  <si>
    <t>6.16</t>
  </si>
  <si>
    <t>6.78</t>
  </si>
  <si>
    <t>cloud infrastructure;open source;web 3.0;hard tech;cloud computing;crypto and web3;cybersecurity</t>
  </si>
  <si>
    <t>Northzone;Connect Ventures;Chris Adelsbach;Chris Mairs;Charlie Songhurst;Tiny Supercomputer Investment Company;Entrepreneur First;Notion Capital;Freddy Kelly;Triple Point Ventures</t>
  </si>
  <si>
    <t>venture_capital;venture_capital;angel;angel;angel;venture_capital;venture_capital;venture_capital;angel;venture_capital</t>
  </si>
  <si>
    <t>7.26</t>
  </si>
  <si>
    <t>Belgium;Ghent</t>
  </si>
  <si>
    <t>Felix Garriau (Co-Founder,Chief Marketing Officer,CMO);Kasper Vancoppenolle;Roeland Delrue (Co-Founder)</t>
  </si>
  <si>
    <t>Willem Delbare;Amber Rucker (CPO,Co-Founder,Founder)</t>
  </si>
  <si>
    <t>Syndicate One;Pieterjan Bouten;Louis Jonckheere;Matthias Geeroms;Jeroen De Wit;Christophe Morbee;Connect Ventures;Inovia Capital;Notion Capital;Christina Cacioppo;Singular;Entourage</t>
  </si>
  <si>
    <t>venture_capital;angel;angel;angel;angel;angel;venture_capital;venture_capital;venture_capital;angel;venture_capital;venture_capital</t>
  </si>
  <si>
    <t>devops;online security;web security;mobile application security;cybersecurity;developer tools;woman founder</t>
  </si>
  <si>
    <t>Thomas Laurbjerg (CCO,Founder);Xavier Wilders (CTO,Co-Founder);Martin Blinder (CEO)</t>
  </si>
  <si>
    <t>Concept Ventures;Concept Ventures;Notion Capital;Pact VC;Nodes Ventures;Fedor C.;Richard Hadler</t>
  </si>
  <si>
    <t>venture_capital;venture_capital;venture_capital;venture_capital;venture_capital;angel;angel</t>
  </si>
  <si>
    <t>1.54</t>
  </si>
  <si>
    <t>Finland;Helsinki</t>
  </si>
  <si>
    <t>Ben Saren (CMO)</t>
  </si>
  <si>
    <t>Notion Capital;Lifeline Ventures</t>
  </si>
  <si>
    <t>core ai;ai applications;business management</t>
  </si>
  <si>
    <t>Alexandros Voulgaris;Ollie Lerway;Grace Corby;Kisho Kumar;Richard Thornton</t>
  </si>
  <si>
    <t>Louis Carbonnier (Co-Founder);Sami Ben Hatit (CTO,Co-Founder);Richard Thornton (Co-Founder);Ruth Foxe Blader (Non Executive Director);Patrick Norris (Director,Investor)</t>
  </si>
  <si>
    <t>Anthemis Group;European Innovation Council;Renaud Visage;Mosaic Ventures;Notion Capital;Taavet Hinrikus;Thijn Lamers;Maximilian Bittner;Rich Laxer;Female Innovators Lab;Korelya Capital;Mundi Ventures;Opera Tech Ventures;Citi;Viola Credit;European Commission;Toby Coppel;Eduardo Ronzano;Franco Danesi;Toby Coppel;Patrick Norris;Kamil Mieczakowski</t>
  </si>
  <si>
    <t>venture_capital;government;angel;venture_capital;venture_capital;angel;angel;angel;angel;venture_capital;venture_capital;venture_capital;corporate_venture_fund;corporate;investment fund;corporate;angel;angel;angel;angel;angel;angel</t>
  </si>
  <si>
    <t>54.22</t>
  </si>
  <si>
    <t>59.64</t>
  </si>
  <si>
    <t>100</t>
  </si>
  <si>
    <t>risk management;invoicing;accounting;embedded insurance;insurtech underwriting;insurtech distribution and brokerage;bnpl;embedded lending;embedded finance;b2b payments;horizon europe</t>
  </si>
  <si>
    <t>payments;financial management solutions</t>
  </si>
  <si>
    <t>Oliver Habisch (CEO)</t>
  </si>
  <si>
    <t>Notion Capital;High-Tech Gründerfonds;Robin Capital;Vitalisstraße 67, 50827 Cologne, Germany;Neoteq ventures</t>
  </si>
  <si>
    <t>venture_capital;venture_capital;venture_capital;workspace location;venture_capital</t>
  </si>
  <si>
    <t>David Jarvis (CEO,Founder);Stephen Chandler (Board Member)</t>
  </si>
  <si>
    <t>Allen Rohner (CTO,Co-Founder);Adam Moulson (Chief Commercial Officer)</t>
  </si>
  <si>
    <t>Chris Adelsbach;Charles Delingpole;Charlie Songhurst;Paul Forster;Paul Townsend;Phil McGriskin;Rony Kahan;Seedcamp;Tribe Capital;EQT Ventures;Carlos Gonzalez- Cadenas;Tech Nation;Notion Capital;William Hockey;Mango Capital;The Fintech Fund;MassMutual Ventures;NordicNinja VC;Breega;Matt Robinson;Shane Happach;Paul Anthony;Robin Vasan.;Gabriel Le Roux;Russell Gould</t>
  </si>
  <si>
    <t>angel;angel;angel;angel;angel;angel;angel;venture_capital;venture_capital;venture_capital;angel;accelerator;venture_capital;angel;venture_capital;venture_capital;corporate_venture_fund,venture_capital;venture_capital;venture_capital;angel;angel;angel;angel;angel;angel</t>
  </si>
  <si>
    <t>61.21</t>
  </si>
  <si>
    <t>67.33</t>
  </si>
  <si>
    <t>21.94</t>
  </si>
  <si>
    <t>insurtech related;baas;woman founder;api</t>
  </si>
  <si>
    <t>Ben Simpson (CEO,Founder);Lisa Simpson (Co-Founder,CCO,Founder);Chris Lowder (Founder);Angus Davis (Director,Investor);Navid Tafreshi;Kyle Byrne;Greg Ramey</t>
  </si>
  <si>
    <t>Notion Capital;Y Combinator;Foundation Capital;Slow Ventures;Michael Zeisser;Tiger Global;FMZ Ventures;AvanTech Ventures;TechNexus;Cathexis ventures;Defence and Security Accelerator;Kamil Mieczakowski;João Graça;Jonathan Ehrlich;Angus Davis</t>
  </si>
  <si>
    <t>venture_capital;accelerator;venture_capital;venture_capital;angel;private_equity,venture_capital;venture_capital;venture_capital;venture_capital;investment fund;accelerator;angel;angel;angel;angel</t>
  </si>
  <si>
    <t>54.26</t>
  </si>
  <si>
    <t>59.69</t>
  </si>
  <si>
    <t>woman founder;yc s18</t>
  </si>
  <si>
    <t>Andrey Surkov (Co-Founder);Mihai Mărcuță (Co-Founder)</t>
  </si>
  <si>
    <t>Intel Ignite;Kestrel0x1;Inovo VC;10x Founders;Notion Capital;Oxford Seed Fund</t>
  </si>
  <si>
    <t>accelerator;venture_capital;venture_capital;venture_capital;venture_capital;corporate_venture_fund,angel_fund,venture_capital</t>
  </si>
  <si>
    <t>core ai;ai computing infrastructure;cloud infrastructure;cloud storage;cloud services;cloud computing</t>
  </si>
  <si>
    <t>Andreas Brenner (CEO,Founder);John Alireza;Benjamin Guett</t>
  </si>
  <si>
    <t>Andreas Schlueter;Raakesh Savji Parmar</t>
  </si>
  <si>
    <t>Session;Siraj Khaliq;Mehdi Ghissassi;Promus Ventures;468 Capital;Green Generation Fund;KADMOS Capital;Virtus Resources Partners;Notion Capital;Innosuisse;Jeremy Teboul</t>
  </si>
  <si>
    <t>venture_capital;angel;angel;venture_capital;venture_capital;venture_capital;corporate;corporate;venture_capital;government &amp; non-profit;angel</t>
  </si>
  <si>
    <t>satellite imagery;space tech;sustainable development goals;weather forecasting;climate risk;climate tech;hard tech;space tech for environment;space downstream;space dt;ai applications;core ai;climate adaptation</t>
  </si>
  <si>
    <t>Concept Ventures;Frontline Ventures;Notion Capital;Blissgrowth;Portfolio Ventures</t>
  </si>
  <si>
    <t>venture_capital;venture_capital;venture_capital;venture_capital;investment fund</t>
  </si>
  <si>
    <t>Gregory Grzegorz Janik (CTO,Founder);Saket Kumar (CEO,Founder)</t>
  </si>
  <si>
    <t>Speedinvest;Better Tomorrow Ventures;Village Global;Entrepreneur First;Zayn Capital;Aidan Corbett;Charles Delingpole;Phil Chambers;Daniel Khachab;Maximilian Tayenthal;Phillip Chambers;Riverside Ventures;Ventures Together;Zayn Venture Capital;Notion Capital</t>
  </si>
  <si>
    <t>venture_capital;venture_capital;venture_capital;venture_capital;venture_capital;angel;angel;angel;angel;angel;angel;venture_capital;venture_capital;venture_capital;venture_capital</t>
  </si>
  <si>
    <t>business lending;revenue based financing</t>
  </si>
  <si>
    <t>Peter Almasi (Lead Engineer);Steve Black (COO);Brynne K. Herbert;Sten Tamkivi (Chief Product Officer);Jos White (Board Member,Investor);Jazmin Medina (Board Member);Peter Almasi;Anupam Singhal</t>
  </si>
  <si>
    <t>Notion Capital;New Enterprise Associates;Sherry Coutu;Sean Park;Tom Hulme;Beacon Capital;Dale Murray;Alex Viall;Kevin Eyres;David Windley;Future Fund;NewView Capital;Workday Ventures;Notion;Horizon Technology Finance Corporation;Jos White</t>
  </si>
  <si>
    <t>venture_capital;venture_capital;angel;angel;angel;venture_capital;angel;angel;angel;angel;sovereign_wealth_fund;venture_capital;corporate_venture_fund;corporate;venture_capital;angel</t>
  </si>
  <si>
    <t>115.18</t>
  </si>
  <si>
    <t>126.7</t>
  </si>
  <si>
    <t>mobility;human resources;supply chain management;startup estonia</t>
  </si>
  <si>
    <t>Carl Ehrnrooth;Jonathan Sowler;Maria Ana Henriques</t>
  </si>
  <si>
    <t>João Graça (CTO,Co-Founder);Vasco Calais Pedro (Entrepreneur);Bruno Prezado Silva (Designer);Hugo Silva (Fullstack Developer,Founder);Vasco Pedro (CEO,Co-Founder);Wolfgang Allisat (Chief Customer Officer);Hugo Macedo (VP Marketing);Matthew Carrozo (Communication,Director of Brand and Communication,Director of Brand);Edmund Ovington (VP,Partnerships);Bruno Prezado (Creative Director,Lead Designer,Founder);Ricardo Ribeiro;Joao Graca (CTO,Founder);Rui Carvalho;Jose Correia;Rachel Grewcock;Joao Ramos;Dennis Sprute;Emily Mabin Sutton;Miguel Ribeiro</t>
  </si>
  <si>
    <t>Matrix Partners;Caixa Capital;Kevin Rose;Elad Gil;Rob Emrich;Ryan Petersen;Notion Capital;Y Combinator;FundersClub;Adeyemi Ajao;Digital Garage;Roger Dickey;Shilling VC;Wefunder;Workday Ventures;Investo;Amino Capital;European Innovation Council;Scale Venture Partners;M12;Salesforce Ventures;Samsung Next;Point72 Ventures;Greycroft Partners;Structure Capital;Indico Capital Partners;Unit-E Ventures;GV;7GC;Thomas Cuvelier;Faber;Errol Damelin;Iberis Capital;GED Ventures Portugal;Thomas Cuvelier;Itxaso del Palacio;Lior Litwak</t>
  </si>
  <si>
    <t>private_equity,venture_capital;corporate_venture_fund;angel;angel;angel;angel;venture_capital;accelerator;venture_capital;angel;corporate;angel;venture_capital;crowdfunding;corporate_venture_fund;venture_capital;venture_capital;government;venture_capital;corporate_venture_fund;corporate_venture_fund;corporate_venture_fund;venture_capital;venture_capital;venture_capital;venture_capital;venture_capital;corporate_venture_fund;venture_capital;angel;venture_capital;angel;private_equity;investment fund;angel;angel;angel</t>
  </si>
  <si>
    <t>101.52</t>
  </si>
  <si>
    <t>111.67</t>
  </si>
  <si>
    <t>publisher tools;ticketing;language;techscale200;api;retail;hard tech;testing;crowdsourcing;generative ai;genai applications;horizon europe;core ai;yc w14;ai translation</t>
  </si>
  <si>
    <t>David Buxton (Co-Founder)</t>
  </si>
  <si>
    <t>Frontline Ventures;Portfolio Ventures;Concept Ventures;Notion Capital</t>
  </si>
  <si>
    <t>venture_capital;investment fund;venture_capital;venture_capital</t>
  </si>
  <si>
    <t>Steven Nelemans (CEO,Co-Founder);Jean-Paul Klerks (Co-Founder,Chief Growth);Robin Salimans (CTO,Co-Founder)</t>
  </si>
  <si>
    <t>CapitalT;Notion Capital;Pitchdrive</t>
  </si>
  <si>
    <t>chatbot;speech recognition;ai applications;core ai</t>
  </si>
  <si>
    <t>Upvest;Alexander Reichhardt;Tobias Auferoth (CFO);Pietro Arvati;Jonathan Bosse;Juha Ristolainen (CTO,Co-Founder);Fabio Maroto Lopez;Jan Miczaika (Board Member);Nina Rinke (Board Observer);Christopher Barth;Elias Rapp;Maximilian Eichler</t>
  </si>
  <si>
    <t>Martin Kassing (CEO,Co-Founder);Tim Vierboom (Product Manager);Tim Rehder (Board Member,Investor);Vladyslav Melnyk;Patrick Norris (Director,Investor);Til Rochow (Managing Director,CPO,Co-Founder);Michael Kissler</t>
  </si>
  <si>
    <t>HV Capital;10X Venture Partners;Speedinvest;Notion Capital;Partech;European Regional Development Fund;ABN AMRO Ventures;Earlybird Venture Capital;Maximilian Tayenthal;Purple Orange Ventures;Bessemer Venture Partners;10x;IBB;BlackRock;10X Capital;Finn Weise;Tim Rehder;Patrick Norris;Otto Birnbaum;Markus Lang;Ariel Sterman</t>
  </si>
  <si>
    <t>venture_capital;venture_capital;venture_capital;venture_capital;venture_capital;government;corporate_venture_fund;venture_capital;angel;venture_capital;venture_capital;angel_fund;venture_capital;private_equity,venture_capital;investment fund;angel;angel;angel;angel;angel;angel</t>
  </si>
  <si>
    <t>83.42</t>
  </si>
  <si>
    <t>91.76</t>
  </si>
  <si>
    <t>28.87</t>
  </si>
  <si>
    <t>infrastructure services;crypto custodian;embedded finance;fintech related;hard tech;cefi;api;crypto and web3</t>
  </si>
  <si>
    <t>banking;wealth management</t>
  </si>
  <si>
    <t>Lucy Lyons (CEO,Co-Founder)</t>
  </si>
  <si>
    <t>Lucy Lyons (CEO,Co-Founder);Valerie Gomes</t>
  </si>
  <si>
    <t>Carbon13;Innovate UK;Notion Capital;Phil Chambers;Charlie Delingpole;Luke Appleby;Cameron Hepburn;Luke Appleby</t>
  </si>
  <si>
    <t>accelerator;government;venture_capital;angel;angel;angel;angel;angel</t>
  </si>
  <si>
    <t>0.29</t>
  </si>
  <si>
    <t>woman founder;building energy efficiency;ai applications;green buildings;building energy retrofit;core ai;sustainable development goals;data analytics;urban tech;climate tech;hard tech</t>
  </si>
  <si>
    <t>energy;service provider</t>
  </si>
  <si>
    <t>Fabio Manola (COO,Founder);William Nespoli;Fabrizio Bellomo (Founder)</t>
  </si>
  <si>
    <t>Connect Ventures;Notion Capital;Founders Factory;Connect Ventures;Gaingels;B Heroes;Fastweb;IAG Capital Partners;Filippo Privitera</t>
  </si>
  <si>
    <t>venture_capital;venture_capital;accelerator;venture_capital;angel_fund,venture_capital;venture_capital;corporate;venture_capital;angel</t>
  </si>
  <si>
    <t>Diane Penin</t>
  </si>
  <si>
    <t>Samuel Rossille (CTO,Founder);Tom Le Bras (COO,Founder);Côme Dartiguenave (CEO,Founder)</t>
  </si>
  <si>
    <t>Partech;Frst Capital;Portage Ventures;Pierre-Olivier Desaulle;Raphaël Vullierme;Christophe Triquet;Arthur Waller;Notion Capital;Grégoire Rastoul;VR Ventures;Albert Malagarriga;Thierry Daucourt;Redstone;Foreword;Ilias Hicham;Guillaume Montard;Scott Gordon;Emmanuel Martin-Chave</t>
  </si>
  <si>
    <t>venture_capital;venture_capital;venture_capital;angel;angel;angel;angel;venture_capital;angel;corporate_venture_fund;angel;angel;venture_capital;venture_capital;angel;angel;angel;angel</t>
  </si>
  <si>
    <t>pandc insurance;landh insurance;sme;commercial insurance;mga;tech for business;radar de l'innovation</t>
  </si>
  <si>
    <t>Denmark;Copenhagen</t>
  </si>
  <si>
    <t>Stephen Chandler (Investor,Board Observer);Ali Rajaaliqadar</t>
  </si>
  <si>
    <t>John Eng (CMO,SVP Global Marketing);Andy Huang (VP of Global Strategy);Gert Sylvest (Co-Founder,SVP,General Manager);Peter Pruissen (CFO);Sarika Garg (SVP,GM Marketplace,SVP &amp; GM Marketplace);David Ahrens (Chief Marketing Officer);Mark Freeman (VP of Customer Success);Anja Eriksen (Director of Strategic Projects,Analysis,Director of Strategic Projects &amp; Analysis);Adam Cleveland (Director of Demand Generation,Growth Marketing,Director of Demand Generation &amp; Growth Marketing);Andrew Jesse (Sr. Director of Market Development);Lynn Feldman (People Operations,VP of Global HR &amp; People Operations,VP of Global HR);Rolf Njor Jensen (SVP Engineering);Ricardo Parro (Engineering Manager);Mikkel Hippe Brun (Senior Vice President);Morten Sondergaard Pedersen (Advisor);Bharat Welingkar;José Miguel Zevallos;Niccolo Perra (Senior Software Engineer);Ritu Jain (Director);Manuel Silva Martinez (Board Observer);Serafima Paluika-Jensen;Henrik Hofmeister (Senior Software Engineer);Mathieu Pasture (VP of Engineering);Lars Rolf Jacobsen (President);Girish Yendamoori (Product Manager);Meri Harli (Seo);Rowan Lemley (Director);Jens Bo Friis;Christian Pryds (Product Manager);Charan Kattumenu;Marshall Mathias (Director)</t>
  </si>
  <si>
    <t>Scentan Ventures;Notion Capital;Kite Ventures;DCVC;HSBC;American Express Ventures;CreditEase;Pavillion Capital;PayPal;Mouro Capital;Rouven Dresselhaus;Goldman Sachs;PSP Capital;H14;GP Bullhound;Klaus Lovgreen;The 10X Group;RTP Global;10x;ATW Partners;IDC ventures;LUN Partners Group;The Private Shares Fund;Fuel Capital;Wipro Technologies;Fuel Venture Capital;Fin Capital;CrossWork;PSP Investments;Stephen Chandler;Mårten Mickos;Jeff Ransdell</t>
  </si>
  <si>
    <t>venture_capital;venture_capital;venture_capital;venture_capital;corporate;corporate_venture_fund;corporate;venture_capital;corporate;corporate_venture_fund;angel;venture_capital;venture_capital;family_office,private_equity;advisor,private_equity,venture_capital;angel;venture_capital;venture_capital;angel_fund;private_equity,venture_capital;venture_capital;private_equity,venture_capital;private_equity,venture_capital;venture_capital;corporate;venture_capital;venture_capital;venture_capital;investment fund;angel;angel;angel</t>
  </si>
  <si>
    <t>856.55</t>
  </si>
  <si>
    <t>942.21</t>
  </si>
  <si>
    <t>invoicing;accounting;risk management;procurement;spend management;techscale200;data analytics;supply chain management;verified unicorns and $1b exits;trade and supply chain finance</t>
  </si>
  <si>
    <t>Mamoun (CEO,Co-Founder);Owen Reynolds (Director)</t>
  </si>
  <si>
    <t>Expon Capital;Romain Hoffmann;Motier Ventures;Kima Ventures;Notion Capital;Ministry of the Economy Luxembourg;Rodrigo Sepúlveda Schulz;Purple;Didier Valet;Alain Tingaud;Khalid Zitouni;Luxembourg Business Angel Network</t>
  </si>
  <si>
    <t>venture_capital;angel;family_office,venture_capital;private_equity,venture_capital;venture_capital;government;angel;private_equity,venture_capital;angel;angel;angel;non-profit</t>
  </si>
  <si>
    <t>2.86</t>
  </si>
  <si>
    <t>ecommerce sdk;startup luxembourg</t>
  </si>
  <si>
    <t>Mandeep Singh;Antler;Plug and Play;Notion Capital;First Minute Capital;B&amp;Y Venture Partners;Tuesday Capital;Ada Ventures;Pareto Holdings;IFG Asset Management;Emblem VC</t>
  </si>
  <si>
    <t>angel;venture_capital;venture_capital;venture_capital;venture_capital;venture_capital;venture_capital;venture_capital;venture_capital;investment fund;venture_capital</t>
  </si>
  <si>
    <t>5.38</t>
  </si>
  <si>
    <t>5.92</t>
  </si>
  <si>
    <t>Notion Capital;Entrepreneur First;IFG.VC;Joinbeyond</t>
  </si>
  <si>
    <t>venture_capital;venture_capital;venture_capital;angel_fund,venture_capital</t>
  </si>
  <si>
    <t>Balázs Scheidler (CEO);Sándor Guba (CTO,Founder)</t>
  </si>
  <si>
    <t>Notion Capital;Credo Ventures;Csongor Biás;500 Global;Jared Schrieber</t>
  </si>
  <si>
    <t>venture_capital;venture_capital;angel;venture_capital;angel</t>
  </si>
  <si>
    <t>niÜ</t>
  </si>
  <si>
    <t>Husayn Kassai (CEO,Founder)</t>
  </si>
  <si>
    <t>Notion Capital;First Minute Capital;Antler;Ada Ventures;Ventures Together;Northzone;Plug and Play;B&amp;Y Venture Partners;Tuesday Capital;IFG;Mandeep Singh</t>
  </si>
  <si>
    <t>venture_capital;venture_capital;venture_capital;venture_capital;venture_capital;venture_capital;venture_capital;venture_capital;venture_capital;venture_capital;angel</t>
  </si>
  <si>
    <t>5.42</t>
  </si>
  <si>
    <t>5.96</t>
  </si>
  <si>
    <t>media;education</t>
  </si>
  <si>
    <t>learning tools and resources;content production;social media</t>
  </si>
  <si>
    <t>Charles</t>
  </si>
  <si>
    <t>Felix Jahn (Board Member,Angel investor);Robert Coletti (Co-Founder);Stefan Bader (CEO,Co-Founder);Christoph M;Charles (Hieu) Nguyen</t>
  </si>
  <si>
    <t>byFounders;First Momentum Ventures;HV Capital;Phillip Chambers;Felix Jahn;Tiny Supercomputer Investment Company;Possible Ventures;Notion Capital;Patrick Andrae;Phil Chambers;Allison Pickens;Julius Göllner</t>
  </si>
  <si>
    <t>venture_capital;venture_capital;venture_capital;angel;angel;venture_capital;venture_capital;venture_capital;angel;angel;angel;angel</t>
  </si>
  <si>
    <t>Kamil Mieczakowski (Board Member)</t>
  </si>
  <si>
    <t>Gabriel Kamienny (CEO,Co-Founder,Chief Commercial Officer);André Hegge (CEO,Co-Founder);Atif Waqar (Co-Founder,Head of Development);Andre Hegge (CEO,Co-Founder);Kevin McGovern;Adam Horner (CTO);Hans Borjesson (Board Member);Joe Manning</t>
  </si>
  <si>
    <t>Notion Capital;Industrifonden;Starbright Invest;Triple Point Ventures;Spiltan</t>
  </si>
  <si>
    <t>venture_capital;venture_capital;venture_capital;venture_capital;private_equity</t>
  </si>
  <si>
    <t>11.08</t>
  </si>
  <si>
    <t>12.19</t>
  </si>
  <si>
    <t>real estate;marketing</t>
  </si>
  <si>
    <t>Kyran Schmidt (Co-Founder);Kyran Schmidt</t>
  </si>
  <si>
    <t>Tom Luddington</t>
  </si>
  <si>
    <t>Seedcamp;Everywhere Ventures;Connect Ventures;Nicolas Julia;Marc McCabe;Will Neale;Foreword;Ian Hogarth;Broadhaven Ventures;Tiny Supercomputer Investment Company;Notion Capital;Wing Venture Capital;Paul Forster;Carmen Alfonso Rico</t>
  </si>
  <si>
    <t>venture_capital;venture_capital;venture_capital;angel;angel;angel;venture_capital;angel;venture_capital;venture_capital;venture_capital;venture_capital;angel;angel</t>
  </si>
  <si>
    <t>6.65</t>
  </si>
  <si>
    <t>Sina Volkmann (Kämmerling) (CEO,Co-Founder);Tommy Giesbrecht (CPO,Co-Founder,Founder);Patrick Deutschmann (CTO,Co-Founder);Tommy Giesbrecht (CPO,Co-Founder,Founder);Patrick Deutschmann (CTO,Co-Founder)</t>
  </si>
  <si>
    <t>Notion Capital;Auxxo Female Catalyst Fund;High-Tech Gründerfonds</t>
  </si>
  <si>
    <t>Giuliano Sison;Ines de Lestapis</t>
  </si>
  <si>
    <t>Tony Xiang Chen (CEO);Eileen Burbidge (Executive Director)</t>
  </si>
  <si>
    <t>Passion Capital;Speedinvest;Notion Capital;Tiny Supercomputer Investment Company;Mike Hudack;Eamon Jubbawy;Calm/Storm Ventures;Conviction VC;Catherine Lenson;Dorothy Chou;Jonathan Lenson;EQT Foundation;Lemonade Stand;Adam Knight;Tom Blomfield;Triple Point Ventures</t>
  </si>
  <si>
    <t>venture_capital;venture_capital;venture_capital;venture_capital;angel;angel;venture_capital;venture_capital;angel;angel;angel;venture_capital;venture_capital;angel;angel;venture_capital</t>
  </si>
  <si>
    <t>menopause;hard tech;sustainable development goals;femtech;reproductive health;fertility;employee benefits</t>
  </si>
  <si>
    <t>Tommy Giesbrecht (CPO,Co-Founder);Patrick Deutschmann (CTO,Co-Founder);Sina Kämmerling (CEO,Co-Founder)</t>
  </si>
  <si>
    <t>High-Tech Gründerfonds;Notion Capital;Stefan Tietze;Auxxo Female Catalyst Fund;Bettina Volkens;Annjana Julika Engler-Sass</t>
  </si>
  <si>
    <t>venture_capital;venture_capital;angel;venture_capital;angel;angel</t>
  </si>
  <si>
    <t>František Hůla;Tereza Peterova;Kamil Mieczakowski (Board Member,Investor)</t>
  </si>
  <si>
    <t>Martin Rehak (CEO,Founder);Jan Jusko (Co-Founder,Researcher);Jan Stiborek (Co-Founder);Martin Grill (Co-Founder,Researcher);Josef Stach (Co-Founder);Jan De Waard (Head of Business Development,Head of Sales);Roger Walton (Chief Revenue Officer);Karel Bartos (Co-Founder);Kulpreet Singh (Advisor);Erin Price-Wright (Board Observer)</t>
  </si>
  <si>
    <t>Index Ventures;Credo Ventures;Seedcamp;Daniel Dines;Michal Pechoucek;GV;Notion Capital;Martin Navratil;Kamil Mieczakowski</t>
  </si>
  <si>
    <t>venture_capital;venture_capital;venture_capital;angel;angel;corporate_venture_fund;venture_capital;angel;angel</t>
  </si>
  <si>
    <t>38.98</t>
  </si>
  <si>
    <t>42.88</t>
  </si>
  <si>
    <t>cybersecurity;network security;anti-fraud;fraud detection;ai applications;core ai</t>
  </si>
  <si>
    <t>regtech;cloud &amp; infrastructure</t>
  </si>
  <si>
    <t>Jonny Laughton (sales director);Bill Safran (CEO);Huw Rees</t>
  </si>
  <si>
    <t>Notion Capital;Peter Birch;HSBC;BOOST&amp;Co;Finance Wales;Banco Santander;Royal Bank of Scotland (RBS);Perscitus;Tech Nation;Lightico;Plug and Play;Development Bank of Wales</t>
  </si>
  <si>
    <t>venture_capital;angel;corporate;investment fund;venture_capital;corporate;corporate;venture_capital;accelerator;corporate;venture_capital;venture_capital</t>
  </si>
  <si>
    <t>20.16</t>
  </si>
  <si>
    <t>22.18</t>
  </si>
  <si>
    <t>crm;remote;retirement;wealth management;document management</t>
  </si>
  <si>
    <t>Brock Doiron (CEO,Founder);Leandro Vaz (CTO,Founder);Brock Doiron (CEO,Founder);Fabio Anderegg</t>
  </si>
  <si>
    <t>KADMOS Capital;Adara Ventures;Notion Capital;Deep Science Ventures;Nauta Capital</t>
  </si>
  <si>
    <t>enterprise software;service provider</t>
  </si>
  <si>
    <t>Justin Mullen (CEO,Co-Founder);Drew Kreiger;Nick Halsey (COO,CMO)</t>
  </si>
  <si>
    <t>Snowflake;Anthos Capital;Notion Capital;Snowflake Ventures</t>
  </si>
  <si>
    <t>corporate;venture_capital;venture_capital;corporate_venture_fund</t>
  </si>
  <si>
    <t>25.27</t>
  </si>
  <si>
    <t>27.8</t>
  </si>
  <si>
    <t>mlops;ai data preparation and generation;core ai</t>
  </si>
  <si>
    <t>Chris Ward (Founder);Tom Darlow (Co-Founder)</t>
  </si>
  <si>
    <t>Fuel Ventures;Boost Fund;Notion Capital;Concrete Ventures;Blackhorn Ventures;Pi Labs;Luke Appleby;Nick Katz</t>
  </si>
  <si>
    <t>venture_capital;venture_capital;venture_capital;venture_capital;venture_capital;venture_capital;angel;angel</t>
  </si>
  <si>
    <t>1.42</t>
  </si>
  <si>
    <t>Marek Rubasinski</t>
  </si>
  <si>
    <t>Griffin Parry (CEO,Founder);John Griffin (CRO,Founder);John Griffin (Founder);Jos White (Board Member,Investor);Todd Gardner (Senior Advisor)</t>
  </si>
  <si>
    <t>BoxGroup;Insight Partners;Union Square Ventures;Kindred Capital;Notion Capital;Jos White;Julian Levy</t>
  </si>
  <si>
    <t>venture_capital;private_equity,venture_capital;venture_capital;venture_capital;venture_capital;angel;angel</t>
  </si>
  <si>
    <t>28.64</t>
  </si>
  <si>
    <t>31.5</t>
  </si>
  <si>
    <t>Jarek Oleszczuk;Alessia Morichi (Co-Founder,Member of the Board of Directors,Founder);Kamila Staryga (CEO,Co-Founder)</t>
  </si>
  <si>
    <t>Notion Capital;Raymond Kurzweil;Tiny Supercomputer Investment Company;Obi Felten;Formic Ventures;SALT Fund;Marvin Chow;Right Side Capital Management</t>
  </si>
  <si>
    <t>venture_capital;angel;venture_capital;angel;venture_capital;corporate_venture_fund;angel;venture_capital</t>
  </si>
  <si>
    <t>Lauren Arthur (Director)</t>
  </si>
  <si>
    <t>Harry Keen (CEO,Co-Founder);Luke Robinson (Co-Founder,Chief Scientist)</t>
  </si>
  <si>
    <t>Ascension;UCL Technology Fund;London Co-Investment Fund;AI Seed;CyLon;M12;Notion Capital;Pentland Brands;Amadeus Capital Partners;Nationwide;AlbionVC;AI Seed Fund;University College London;NBS Ventures;Wells Fargo Startup Accelerator;Kintsugi;Conviction VC;Sarus Select Capital;CyLon Ventures;ACT Venture Partners;Sarus Capital;Evenlode Investment;Intesa Sanpaolo Innovation Center;Logo Ventures;ACT Venture Partners;Terra VC;Wells Fargo and Company;NEVA SGR</t>
  </si>
  <si>
    <t>venture_capital;venture_capital;venture_capital;venture_capital;accelerator;corporate_venture_fund;venture_capital;corporate;venture_capital;corporate;venture_capital;venture_capital;university;corporate_venture_fund;venture_capital;venture_capital;venture_capital;investment fund;venture_capital;venture_capital;investment fund;venture_capital;accelerator;corporate_venture_fund;venture_capital;venture_capital;corporate;venture_capital</t>
  </si>
  <si>
    <t>16.8</t>
  </si>
  <si>
    <t>spinout;developer tools;novel ai;generative ai;privacy protection;analytics;data analytics;cybersecurity;web development;hard tech;genai applications;synthetic data;mlops;ai data preparation and generation;core ai</t>
  </si>
  <si>
    <t>Isabelle O'Keeffe, CIMA (Board Observer)</t>
  </si>
  <si>
    <t>Samuel Huber. (CEO,Founder);Joe Bachle-Morris (Co-Founder,COO);David Laurier (Private Investor);Raul Puente (Director);Damon Francis;Mark Manginelli (Strategic Advisor);Diego Borgo</t>
  </si>
  <si>
    <t>Force Over Mass Capital;Speedinvest;Nigel Morris;Marcus Segal;Axel,Boris™;Maximus Richardson;Founders Factory;Mercuri;Elefund;Kuvi Capital;DIP Capital;Notion Capital;Rocket Capital;Side Door Ventures;LandVault;Platina Partners;Kingsway Capital;The Sandbox;Gemini Frontier Fund;HodlCo;Sure Valley Ventures;Colopl Next;Barry Downes;Brian K.</t>
  </si>
  <si>
    <t>venture_capital;venture_capital;angel;angel;angel;angel;accelerator;venture_capital;venture_capital;venture_capital;venture_capital;venture_capital;venture_capital;venture_capital;corporate;family_office,private_equity;venture_capital;corporate;investment fund;corporate;venture_capital;corporate_venture_fund;angel;angel</t>
  </si>
  <si>
    <t>35.6</t>
  </si>
  <si>
    <t>nft;marketing and advertising;immersive technologies;monetization;hard tech;metaverse</t>
  </si>
  <si>
    <t>gaming;marketing</t>
  </si>
  <si>
    <t>Jeroen Janssen. (Co-Founder,COO);Michel Elings (CEO,Co-Founder);Thijs Zoon (CTO,Co-Founder)</t>
  </si>
  <si>
    <t>Point Nine;Notion Capital</t>
  </si>
  <si>
    <t>Federico Samuelly (CEO,Founder);Marco Risi</t>
  </si>
  <si>
    <t>David Harver Pollak (CTO);Mario Moscatiello. (Advisor)</t>
  </si>
  <si>
    <t>Triple Point Ventures;Concept Ventures;Vento Ventures;14Peaks Capital;Will Neale;Seb Wallace;Luca Ascani;Exor Ventures;Accel Starters;Notion Capital</t>
  </si>
  <si>
    <t>venture_capital;venture_capital;corporate_venture_fund,venture_capital;venture_capital;angel;angel;angel;corporate_venture_fund;venture_capital;venture_capital</t>
  </si>
  <si>
    <t>revenue management;cfo tech</t>
  </si>
  <si>
    <t>Cédric Lendais (Product Manager);Frances MacPherson</t>
  </si>
  <si>
    <t>Tom Arnfeld;Daniele Befera;Jaspar Casey (Operations);Ross Deane (Developer);Louise Deason;Justin Fitzpatrick (Co-Founder,COO);Suzie Grange (Web Developer);Joe Green (Developer);Tom Hennigan (Developer);Brian Hoadley (Designer);Damian Kimmelman (Entrepreneur);Nick Levine (Sales);Alex Nguyen (Entrepreneur);Igor Popov;Aaron Rice;Paul Scott (Developer);Paul A. Scott (CTO);Chris Simpson (Developer);JC Slassi;Owen Smith (Developer);Naaman Tammuz;Federico Pirzio-Biroli (VP Marketing);Victoria Domalik (Content Strategist);Ahmed Medhat (Chief Data Scientist);Janno Teelem (VP Engineering);Pedro Figueiredo (Data Engineer);Kevin McGovern;Naaman Tammuz;Andrew Yates (CEO,Co-Founder);Mike Blackadder (Co-Founder,Chief Customer Officer);Andrew Yates (Co-Founder,Chief Customer Officer,Founder);Jean-Paul Klerks (Founder)</t>
  </si>
  <si>
    <t>Passion Capital;Sherry Coutu;Oak Investment Partners;Notion Capital;European Innovation Council;Augmentum Fintech;Venture Founders;Shakil Khan;Jonty Hurwitz;Playfair Capital;Concentric;Shawbrook;ERMAK Group;FullCircl;Volution Ventures;EIT Climate-KIC;Small Business Innovation Research (SBIR);Connect Initiative By NTDP;National Technology Development Program;EIT Digital Accelerator;Kjartan Rist;Patrick Norris</t>
  </si>
  <si>
    <t>venture_capital;angel;private_equity,venture_capital;venture_capital;government;venture_capital;crowdfunding;angel;angel;venture_capital;venture_capital;corporate;venture_capital;corporate;venture_capital;accelerator;government;accelerator;government;accelerator;angel;angel</t>
  </si>
  <si>
    <t>40.57</t>
  </si>
  <si>
    <t>44.63</t>
  </si>
  <si>
    <t>kyc;analytics;core ai;horizon europe;data analytics;business intelligence;risk management;yc ik12;yc s16;cif dd slovenia;ai applications;eit ecosystem</t>
  </si>
  <si>
    <t>Andreas Brenner (CEO)</t>
  </si>
  <si>
    <t>Robin Guldener (Co-Founder &amp; CPO);Roger Jäggi (CTO);Rico Wyder (Head of Business Development);Max M. Diez (Head of Business Development);Jos White (Board Member,Investor);Florin Dinga;Philip Stehlik (Advisor);Jonathan Gale (Board Member);Muhammad Salman.;Francine V Gervazio (CEO)</t>
  </si>
  <si>
    <t>Lakestar;Notion Capital;Siraj Khaliq;Verve Ventures;Swisscom Ventures;Columbia Lake Partners;Edenred Capital;7GC;Venture Kick;Battery Ventures;VentureLab;Yves Latour;Marie Geneste;Jos White</t>
  </si>
  <si>
    <t>private_equity,venture_capital;venture_capital;angel;venture_capital;corporate_venture_fund;venture_capital;corporate_venture_fund;venture_capital;venture_capital;private_equity,venture_capital;venture_capital;angel;angel;angel</t>
  </si>
  <si>
    <t>27.74</t>
  </si>
  <si>
    <t>30.51</t>
  </si>
  <si>
    <t>business intelligence;analytics;fleet management;automotive</t>
  </si>
  <si>
    <t>logistics &amp; delivery;navigation &amp; mapping</t>
  </si>
  <si>
    <t>Paul Ford (CEO,Founder);James Mackonochie (Head of Product);Kieron Sambrook-Smith;Tom Williams (Board Observer);Cristobal Conde (Director);Rocky Asante</t>
  </si>
  <si>
    <t>Notion Capital;Fitch Ventures;Talis Capital;Barclays;Citi;JP Morgan;Lloyds Banking Group;BNP Paribas;Atempo Growth;Mandeep Singh;Stephen Chandler</t>
  </si>
  <si>
    <t>venture_capital;corporate_venture_fund;venture_capital;corporate;corporate;corporate;corporate;investment fund;venture_capital;angel;angel</t>
  </si>
  <si>
    <t>31.42</t>
  </si>
  <si>
    <t>34.56</t>
  </si>
  <si>
    <t>risk management;ai applications;core ai</t>
  </si>
  <si>
    <t>Kamil Mieczakowski (Board Member,Investor)</t>
  </si>
  <si>
    <t>olek bondarev (Founder)</t>
  </si>
  <si>
    <t>Notion Capital;Credo Ventures;Kamil Mieczakowski</t>
  </si>
  <si>
    <t>Cristina Vila;Brad van Leeuwen (Co-Founder,COO);Valentina Matas;Sive Ring;Razvan;Oliver;Brad van Leeuwen (COO,Founder);Paul Morgenthaler (Board Member)</t>
  </si>
  <si>
    <t>Cristina Vila Vives (CEO,Founder);Joel Barenco;Farhan Lalji</t>
  </si>
  <si>
    <t>Techstars;Anthemis Group;Chris Adelsbach;Nauta Capital;Female Innovators Lab;CommerzVentures;Notion Capital;Carbide ventures;Massive;Massive Capital Partners;Itxaso del Palacio;Christhi Theiss</t>
  </si>
  <si>
    <t>accelerator;venture_capital;angel;venture_capital;venture_capital;venture_capital;venture_capital;venture_capital;corporate;venture_capital;angel;angel</t>
  </si>
  <si>
    <t>22.12</t>
  </si>
  <si>
    <t>24.33</t>
  </si>
  <si>
    <t>spend management;cfo tech</t>
  </si>
  <si>
    <t>Dan Hobbs (CEO,Co-Founder);Henrik Wetter Sanchez (Board Member);Ciarán O'Mara (CTO,Founder);Paul Cabrera</t>
  </si>
  <si>
    <t>Y Combinator;Black Nova VC;Playfair Capital;First Minute Capital;Elkstone Capital Partners;Notion Capital;Flexport;SCOR;Alan Metcalfe;Sam Endacott;Kamil Mieczakowski</t>
  </si>
  <si>
    <t>accelerator;venture_capital;venture_capital;venture_capital;family_office,venture_capital;venture_capital;corporate;corporate;angel;angel;angel</t>
  </si>
  <si>
    <t>16.48</t>
  </si>
  <si>
    <t>18.13</t>
  </si>
  <si>
    <t>security;security management;ai applications;core ai;yc s21;logistics;security and safety;safetytech related</t>
  </si>
  <si>
    <t>Ross Pert (Head of New Business Development);Anna Garbar;Rhys Pedrick;Colman O'Murchu;Glib D'Inverno;Stephen Chandler (Board Member,Investor);Jack Prior;Sandra Janulyte;Ms;Louise Callens</t>
  </si>
  <si>
    <t>Kit Brennan;Pete Hamilton;Nabeel Qureshi;Isaac Seymour (Developer);Hiroki Takeuchi (CEO,Co-Founder,Founder);Ahmed Badr (Head of Legal);Nanna Saito Nielsen (Director of Banking Operations);Nicola Anderson (VP Marketing);David Stobs-Stobart (Product Manager);Duncan Barrigan (Head Of Product Management);Matt Robinson (Board Member,Founder);Carlos Gonzales (COO);Coral Kratenstein (Marketing,Senior Product Manager);Erez Mathan (CRO);Alex Mason (Director);Carlos Gonzalez- Cadenas (Member of the Board of Directors);Carlos Gonzalez-Cadenas (Member of the Board of Directors);Alfonso Sainz de Baranda;Robel Tesfu;Emily-Jane Shurey;Amir Chaudhry;Dan Bartletta;Ernesto Jiménez (Director);Vasily Sinikov (Product Manager);Charlotte Roach;Cheryl Chung;Paul Stoddart (Board Member);Carlos Gonzales-Cadenaz (Member of the Board of Directors)</t>
  </si>
  <si>
    <t>Passion Capital;Accel;Balderton Capital;SV Angel;Notion Capital;Tom Hulme;Y Combinator;Start Fund;Adams Street Partners;GV;Salesforce Ventures;Tech Nation;Bain Capital Ventures;Permira;Future Fifty;Black Pearls VC;Salesforce;BlackRock;Ergo Partners;Nyca Partners;Stephen Chandler;Ivan Ong;Mark Zaleski</t>
  </si>
  <si>
    <t>venture_capital;private_equity,venture_capital;venture_capital;venture_capital;venture_capital;angel;accelerator;venture_capital;private_equity,venture_capital;corporate_venture_fund;corporate_venture_fund;accelerator;venture_capital;private_equity;accelerator;venture_capital;corporate;private_equity,venture_capital;venture_capital;venture_capital;angel;angel;angel</t>
  </si>
  <si>
    <t>576.75</t>
  </si>
  <si>
    <t>634.43</t>
  </si>
  <si>
    <t>vivatech2019;invoicing;accounting;techscale200;verified unicorns and $1b exits;payment processing;yc s11</t>
  </si>
  <si>
    <t>Zendesk;Auth0;Stripe;Notion Capital;Mixpanel;Segment;Twilio</t>
  </si>
  <si>
    <t>corporate;corporate;corporate;venture_capital;corporate;corporate;corporate</t>
  </si>
  <si>
    <t>education;marketing</t>
  </si>
  <si>
    <t>Otto Verhage;Bruce;Magdalena Gawarzynska;Eva de Mol (Board Observer)</t>
  </si>
  <si>
    <t>Wouter Durville (CEO,Co-Founder);Otto Verhage (Co-Founder,COO);Wouter Durville (CEO,Co-Founder);Jos White (Board Member,Investor);Boris Golden (Board Observer);Eva De Mol (Board Observer);Michel op 't Landt (Head of Product);Adetuwo Israel;Ensar Ziga;Dario Carrasquinho;Sjeel K.</t>
  </si>
  <si>
    <t>CapitalT;Notion Capital;Partech;Next Play Ventures;Atomico;Balderton Capital;Christopher Priebe;Gerald Schoenbucher;Gerald Schönbucher;Jos White</t>
  </si>
  <si>
    <t>venture_capital;venture_capital;venture_capital;corporate;venture_capital;venture_capital;angel;angel;angel;angel</t>
  </si>
  <si>
    <t>73.82</t>
  </si>
  <si>
    <t>81.2</t>
  </si>
  <si>
    <t>Theo Cesarini (CEO,Founder);Matteo Martino (COO,Founder);Theo Cesarini (CEO,Founder)</t>
  </si>
  <si>
    <t>Notion Capital;Syndicate Room</t>
  </si>
  <si>
    <t>challenger bank;sme</t>
  </si>
  <si>
    <t>Alicia Billings (Sales);Evan Peelle (Marketing);David Walker (CEO,Co-Founder);Philip Lang (Co-Founder)</t>
  </si>
  <si>
    <t>Kima Ventures;DN Capital;Summit Action;Notion Capital;b2venture;Entrepreneurs Roundtable Accelerator;Archangel;Fabrice Grinda;Jae Heller;Valley Oak Investments;Impulse VC;Richmond View Ventures;Winklevoss Capital;Dominion Capital;VentureFriends;FJ Labs;Remarkable Ventures;Essential Capital (New York);Swing Ventures;Jos White;Harald Braunstein;Sasha Elenski</t>
  </si>
  <si>
    <t>private_equity,venture_capital;venture_capital;venture_capital;venture_capital;venture_capital;accelerator;venture_capital;angel;angel;venture_capital;venture_capital;venture_capital;family_office,venture_capital;venture_capital;venture_capital;venture_capital;venture_capital;investment fund;venture_capital;angel;angel;angel</t>
  </si>
  <si>
    <t>brokerage;predictive analytics;immersive technologies;classifieds;relocation;hard tech</t>
  </si>
  <si>
    <t>Richard Counsell (CEO,Founder);Ruth Foxe Blader (Non Executive Director)</t>
  </si>
  <si>
    <t>Anthemis Group;Ascot Underwriting;Syngenta Ventures;INOVISA;Greycroft Partners;Notion Capital;Continental Grain;Cambridge Agritech;ACrew Capital;Female Innovators Lab;Syngenta Group Ventures;Alumni Ventures;Baloise Group;CPP Investments;Nuffield Farming Scholarships Trust;Ascot Group;Baloise Asset Management;Towerview Ventures</t>
  </si>
  <si>
    <t>venture_capital;corporate;corporate_venture_fund;accelerator;venture_capital;venture_capital;private_equity,venture_capital;investment fund;venture_capital;venture_capital;corporate_venture_fund;venture_capital;corporate;sovereign_wealth_fund;corporate;corporate;venture_capital;venture_capital</t>
  </si>
  <si>
    <t>151.56</t>
  </si>
  <si>
    <t>166.72</t>
  </si>
  <si>
    <t>risk management;farming;insurtech distribution and brokerage;insurtech claim;climate risk;pandc insurance;parametric insurance;climate adaptation</t>
  </si>
  <si>
    <t>Csongor Barabasi (Co-Founder);Bruno Mazzini</t>
  </si>
  <si>
    <t>Thanh Binh Tran (Co-Founder)</t>
  </si>
  <si>
    <t>Fintech Collective;Seedcamp;Notion Capital;Michael Pennington;Paul Forster;David Osojnik;Bausa;Carlo Waibel (CRO);Will Neale;Stefan Tietze;Patrice Deckert</t>
  </si>
  <si>
    <t>venture_capital;venture_capital;venture_capital;angel;angel;angel;angel;angel;angel;angel;angel</t>
  </si>
  <si>
    <t>decentralised applications;nft;hard tech;crypto and web 3.0 infrastructure;crypto and web3</t>
  </si>
  <si>
    <t>Ovidiu Cical;Manuela Ticudean (Co-Founder);Andrei Milas (CTO,Co-Founder)</t>
  </si>
  <si>
    <t>Techcelerator.ro;Techcelerator;SeedBlink;GapMinder Venture Partners;Notion Capital;Seedcamp;Micha Hernandez van Leuffen;David Mytton;Innovx - BCR;Cristian Dascalu;Kamil Mieczakowski</t>
  </si>
  <si>
    <t>accelerator;corporate;crowdfunding;venture_capital;venture_capital;venture_capital;angel;angel;accelerator;angel;angel</t>
  </si>
  <si>
    <t>cybersecurity;woman founder</t>
  </si>
  <si>
    <t>Nick Miller</t>
  </si>
  <si>
    <t>Hannah Dawson (CEO,Founder);Helen Cockle (Chief Operating Officer);Hanna Smith (Chief People Officer);Giles Palmer (Non Executive Director);Alan Watkins (Board Member)</t>
  </si>
  <si>
    <t>Notion Capital;First Minute Capital;Tech Nation;Sage Group</t>
  </si>
  <si>
    <t>venture_capital;venture_capital;accelerator;corporate</t>
  </si>
  <si>
    <t>woman founder;business development</t>
  </si>
  <si>
    <t>Pierre Gutierrez</t>
  </si>
  <si>
    <t>Aymeric De Pontbriand (CEO,Co-Founder);Christophe Raix (Shareholder);Nathanael Hania (Co-founder &amp; Lead Hardware);Serge Zloto (CTO,Co-Founder)</t>
  </si>
  <si>
    <t>Agoranov;Notion Capital;Alven;Sap.io;Plug and Play;TriGo</t>
  </si>
  <si>
    <t>accelerator;venture_capital;venture_capital;corporate_venture_fund,incubator;venture_capital;corporate</t>
  </si>
  <si>
    <t>industrial iot;manufacturing tech;manufacturing;digital: ai and quantum computer;vivatech2019;observatoire deeptech;industry 4.0;industrial technology;industrial analytics;hard tech;visualization;ai applications;core ai;tech in fab;radar de l'innovation</t>
  </si>
  <si>
    <t>Nathan Tully;Bianca Dragan;Stephen Chandler (Board Member,Investor);Noah Green;Aaliyah Howard;katie;Ben Smith;Jonathon Thorpe</t>
  </si>
  <si>
    <t>Ed Lea;Christian Owens (CEO,Executive Chairman,Founder);Harrison Rose (Entrepreneur);Joanna Tong (Head of Business Development);Harrison Rose (Co-Founder,CCO);Lamorna Short (Consultant);Andre Vella (CTO);Hugo Grimston (CFO);David Rich (Chief Marketing Officer,CMO);Laurel Bowden (Director);Rob Hudson;Tripp Brockway;Lucas Lovell (Director);Andrew Davies (Chief Marketing Officer);Jordi Pallares Roset (Senior Software Engineer);Noah Green;Hanna Smith (Director);Ruben Juarez;Dave Marsland;Kelly Stark;Peter Zotto (Director);Patrick Campbell;Stephen Millard (Advisor);Matthew Jones;Fabio Virgi (Director)</t>
  </si>
  <si>
    <t>EC1 Capital;Mark Evans;Notion Capital;MacPaw;Kindred Capital;Mark Pearson;Business Growth Fund;Fuel Ventures;FTV Capital;83North;Tech Nation;KKR;HSBC Innovation Banking;Thiel Fellowship;Stephen Chandler;Mark Pearson;Harry Briggs</t>
  </si>
  <si>
    <t>venture_capital;angel;venture_capital;corporate;venture_capital;angel;private_equity,venture_capital;venture_capital;private_equity,venture_capital;venture_capital;accelerator;private_equity;venture_capital;non-profit;angel;angel;angel</t>
  </si>
  <si>
    <t>264.87</t>
  </si>
  <si>
    <t>291.36</t>
  </si>
  <si>
    <t>developer tools;customer service;verified unicorns and $1b exits;analytics;techscale200;android;other payment infrastructure</t>
  </si>
  <si>
    <t>Stripe;Mixpanel;Notion Capital;Segment;Twilio</t>
  </si>
  <si>
    <t>corporate;corporate;venture_capital;corporate;corporate</t>
  </si>
  <si>
    <t>Nick Burt (Marketing Director)</t>
  </si>
  <si>
    <t>Roger Gorman (CEO,Founder);Sebastian Haire (Collaboration Director);Steve Smith (Intelligence,CTO/Head of Engineering,CTO/Head of Engineering and Intelligence);Katie Leith (Head of Operations);Barry Flack (Head of New Product Innovation);Antony Cousins;Colin Day (Board Member)</t>
  </si>
  <si>
    <t>Notion Capital;NextLaw Labs;Nesta Impact Investments;Nextlaw Ventures;Sap.io;Catalyst Investments</t>
  </si>
  <si>
    <t>venture_capital;corporate_venture_fund;venture_capital;venture_capital;corporate_venture_fund,incubator;corporate</t>
  </si>
  <si>
    <t>human resources;resource management;hard tech;knowledge management;cloud computing;ai applications;core ai</t>
  </si>
  <si>
    <t>2011, July</t>
  </si>
  <si>
    <t>Michelle Coventry;Stephen Nundy (Board Member)</t>
  </si>
  <si>
    <t>Ben Peters (Co-Founder,VP Product);John Redford (Co-Founder,Chief Architect);Simon Walker;Stan Boland (CEO,Founder);Philip Torr;Nader Khosrovani (Director);Simon Walker (Founder)</t>
  </si>
  <si>
    <t>Amadeus Capital Partners;Notion Capital;Lakestar;Kindred Capital;Trustbridge Partners;Direct Line Group;Sistema Venture Capital;7GC;Bosch;Government of the United Kingdom;Amadeus Partners Limited;Jos White;Pierre Socha;Dharmash Mistry</t>
  </si>
  <si>
    <t>venture_capital;venture_capital;private_equity,venture_capital;venture_capital;private_equity,venture_capital;corporate;venture_capital;venture_capital;corporate;government;corporate;angel;angel;angel</t>
  </si>
  <si>
    <t>71.89</t>
  </si>
  <si>
    <t>79.08</t>
  </si>
  <si>
    <t>novel ai;av software;automotive;autonomous mobility;sustainable development goals;techscale200;hard tech;ai applications;core ai</t>
  </si>
  <si>
    <t>Victor García;Corina Inés;Oender Boyman (Board Observer)</t>
  </si>
  <si>
    <t>Victor García Pujol (Co-Founder,COO);Eric Daniel Fernandez (CEO,Co-Founder);JAVIER LLORDEN (CEO,Advisor,Founder);Marco Lomuscio</t>
  </si>
  <si>
    <t>Aurorial;Telegraph Hill Capital;Bynd Venture Capital;Àlex Rodríguez Bacardit;Swiss Post Ventures;Notion Capital;Wayra;TOKAVI ACTIVOS;Nick Waller;Francisco Cerezuela;itnig;SUCCESSFUL VENTURES;Lanzame Capital;Bynd</t>
  </si>
  <si>
    <t>venture_capital;venture_capital;venture_capital;angel;corporate_venture_fund,venture_capital;venture_capital;corporate_venture_fund;corporate;angel;angel;corporate;corporate;venture_capital;corporate</t>
  </si>
  <si>
    <t>ecommerce shipping;logistics tech;ecommerce logistics;industrial technology;supply chain management</t>
  </si>
  <si>
    <t>Marius Luther (CEO,MD,Founder);Marius;Simon Müller</t>
  </si>
  <si>
    <t>Marius Jeuck (Co-Founder,Founder);Charles Songhurst (Founder);Lili Rivas;Marlo Kockerols;Tobias Eppler;Lena Sonnen;Vanessa Pinter (Board Observer);Stephanie Mayer (President);Sebastian Blanke</t>
  </si>
  <si>
    <t>Global Founders Capital;Notion Capital;Creathor Ventures;Heartcore Capital;Cherry Ventures;SB21 - Saarbruecker21;FMZ Ventures;Yttrium</t>
  </si>
  <si>
    <t>venture_capital;venture_capital;venture_capital;venture_capital;venture_capital;venture_capital;venture_capital;private_equity,venture_capital</t>
  </si>
  <si>
    <t>47.69</t>
  </si>
  <si>
    <t>52.46</t>
  </si>
  <si>
    <t>Mixpanel;Notion Capital;Segment</t>
  </si>
  <si>
    <t>corporate;venture_capital;corporate</t>
  </si>
  <si>
    <t>James Kenner (Co-Founder,Head of Product);Giacomo Kenner (CPO,Co-Founder);Benedict (CEO,CPO,Co-Founder);Florian Buzin;Jos White (Board Member,Investor)</t>
  </si>
  <si>
    <t>LEA Partners;Plug and Play;Cavalry Ventures;Notion Capital;HV Capital;Matthias Müller;Roland Berger;Jürgen Hambrecht;Fritz Österle;Daniel Krauss;Jochen Engert;Startup Autobahn;Fabian Gruner;Martin Janicki;Jos White</t>
  </si>
  <si>
    <t>private_equity,venture_capital;venture_capital;venture_capital;venture_capital;venture_capital;angel;angel;angel;angel;angel;angel;accelerator;angel;angel;angel</t>
  </si>
  <si>
    <t>30.91</t>
  </si>
  <si>
    <t>34</t>
  </si>
  <si>
    <t>Mixpanel;Notion Capital;Segment;Awsevents</t>
  </si>
  <si>
    <t>corporate;venture_capital;corporate;corporate</t>
  </si>
  <si>
    <t>James Whittle (Co-Founder)</t>
  </si>
  <si>
    <t>Notion Capital;Haatch;TechStart Ventures;Scott Weavers-Wright Obe;Fred Soneya</t>
  </si>
  <si>
    <t>0.67</t>
  </si>
  <si>
    <t>Mohamed Habib (CTO,Founder);Igor Zalutski (CEO,Founder);Utpal Nadiger</t>
  </si>
  <si>
    <t>DST Global;Data Community Fund;First Minute Capital;Notion Capital;Entrepreneur First</t>
  </si>
  <si>
    <t>private_equity,venture_capital;venture_capital;venture_capital;venture_capital;venture_capital</t>
  </si>
  <si>
    <t>Tom Glason (VP,Sales);James Scott (SVP);Chris Tanner (Co-Founder);Derek O'Carroll (CEO);Andrew Porter (CIO);Anthony Payne (VP Marketing);Sara Arthrell (Chief Marketing Officer);Jacqui Fernandez (Chief of Staff);Nicholas Shaw (Chief Revenue Officer);Oliver Holmes (Finance Director);Charles Grimsdale (Director)</t>
  </si>
  <si>
    <t>Eden Ventures;Notion Capital;MMC Ventures;Columbia Lake Partners;Cipio Partners;Venture Founders;Verdane Capital;Sage Group;Roland Dennert;VentureFounders;Western Technology Investment;HSBC Innovation Banking;Volution Ventures;Innovate UK;Ben Tompkins</t>
  </si>
  <si>
    <t>venture_capital;venture_capital;venture_capital;venture_capital;private_equity,venture_capital;crowdfunding;private_equity,venture_capital;corporate;angel;crowdfunding;venture_capital;venture_capital;venture_capital;government;angel</t>
  </si>
  <si>
    <t>271.82</t>
  </si>
  <si>
    <t>cloud data services;analytics;accounting;commerce;retail;point of sale;crm;omnichannel;inventory management;multi-channel;productivity tools</t>
  </si>
  <si>
    <t>Lukes;Jordan Worthington;Caleb Robertson;Saania Ahmed;William Page</t>
  </si>
  <si>
    <t>Jordan Worthington (Marketing Director);Seth M Phillips (CEO,Founder);Dan K (CTO,Founder)</t>
  </si>
  <si>
    <t>Valar Ventures;Moonfire Ventures;Album VC;Western Technology Investment;Presight Capital;Notion Capital;Victor Jacobsson;Mato Peric;Ed Robinson</t>
  </si>
  <si>
    <t>venture_capital;venture_capital;venture_capital;venture_capital;venture_capital;venture_capital;angel;angel;angel</t>
  </si>
  <si>
    <t>sme;cfo tech</t>
  </si>
  <si>
    <t>Celso Pinto (CEO,Founder)</t>
  </si>
  <si>
    <t>Triple Point Ventures;Seb Wallace;Will Neale;Duane Jackson;Chris Adelsbach;Seedcamp;Will Neale;MMC Ventures;Notion Capital</t>
  </si>
  <si>
    <t>venture_capital;angel;angel;angel;angel;venture_capital;angel;venture_capital;venture_capital</t>
  </si>
  <si>
    <t>Sanchit Dhote (Board Observer)</t>
  </si>
  <si>
    <t>Peter Goodman (CEO,Co-Founder);Simon Dixon (Co-Founder,Chief Engineer);Peter Goodman (Founder)</t>
  </si>
  <si>
    <t>Outward VC;Notion Capital;Talis Capital;Haatch;Triple Point Ventures;Fred Soneya;Scott Weavers-Wright Obe</t>
  </si>
  <si>
    <t>Henry Arnold (Co-Founder);Joseph Lines (Co-Founder)</t>
  </si>
  <si>
    <t>Speedinvest;TriplePoint Capital;Ascension;Notion Capital;Michael Kent;Charlie Delingpole;Emre Baran;Triple Point Ventures;Emma Blackburn;Zone2boost;Shilling VC;Bynd Venture Capital;Charles Delingpole;Seb Wallace</t>
  </si>
  <si>
    <t>venture_capital;venture_capital;venture_capital;venture_capital;angel;angel;angel;venture_capital;angel;corporate_venture_fund;venture_capital;venture_capital;angel;angel</t>
  </si>
  <si>
    <t>Martina Stokes (Chief of Staff);Ahmed</t>
  </si>
  <si>
    <t>Micha Hernandez van Leuffen (CEO,Founder)</t>
  </si>
  <si>
    <t>Crane Venture Partners;Northzone;Notion Capital;System.One;Base Case Capital;Gloria Baeuerlein;New Forge;Sarah Nöckel;Kamil Mieczakowski;Scott Sage.</t>
  </si>
  <si>
    <t>venture_capital;venture_capital;venture_capital;venture_capital;venture_capital;angel;angel_fund;angel;angel;angel</t>
  </si>
  <si>
    <t>8.03</t>
  </si>
  <si>
    <t>developer tools;devops</t>
  </si>
  <si>
    <t>Smilena Spasova;Tom Hussey (Board Member);Sylvia Jensen (President);jeremy;Benoit Gagnon</t>
  </si>
  <si>
    <t>Lars Thinggaard (Board of Directors);Jakob Nederby Nielsen (Co-Founder,Lead Front-end Developer and Co-founder);Krisztian Tabori (Co-Founder,Lead Product Designer);Mads Fosselius (CEO,Co-Founder);Thomas Sønderbjerg Larsen (Marketing Manager);Tue Søttrup (VP of Product,Customer Succes,VP of Product &amp; Customer Succes);Julia Rask (Marketing,Operations,Marketing &amp; Operations);Mads Ritter Nørskov (Backend Developer);Bjarke Vad Anders (Systems Engineer);Anders Mayntzhusen (CCO);Jakob Benediktson (CEO,Co-Founder);Nina Elisabeth Carøe (VP);Matthew Lockwood (Senior Director);Jos White (Board Member,Investor);Lars Tringgaard (Member of the Board of Directors);Jacob Petersen (Co-Founder);Jürgen Vogel (Director);Daniele Alfarone (Director);Chris Duell (Senior Director,Product Management);Niall O’Callaghan (Senior Software Engineer);Lars Thinggaard (Member of the Board of Directors);Erik Pfannmöller;Jürgen Vogel (Director);Ricardo de Aldama (Director)</t>
  </si>
  <si>
    <t>Preben Damgaard;Seed Capital Denmark;Project A;Lars Tringgaard;Nikolaj Kornum;Notion Capital;JPKE;Phillip Eissing;General Atlantic;Preben Damgaard;Jos White</t>
  </si>
  <si>
    <t>angel;venture_capital;venture_capital;angel;angel;venture_capital;venture_capital;angel;private_equity;angel;angel</t>
  </si>
  <si>
    <t>143.31</t>
  </si>
  <si>
    <t>157.64</t>
  </si>
  <si>
    <t>customer service;cloud-based;analytics;nordic rising star 2022;top 50 nordic rising star 2022 denmark;ai applications;conversational ai;core ai</t>
  </si>
  <si>
    <t>Amandine Le Pape (Co-Founder,COO);Matthew Hodgson (CEO,CTO,Co-Founder)</t>
  </si>
  <si>
    <t>Dawn Capital;Automattic;Public.io;Protocol Labs;MetaPlanet;firstminute;Notion Capital;First Minute Capital</t>
  </si>
  <si>
    <t>venture_capital;corporate;venture_capital;corporate;venture_capital;angel;venture_capital;venture_capital</t>
  </si>
  <si>
    <t>44.16</t>
  </si>
  <si>
    <t>48.58</t>
  </si>
  <si>
    <t>decentralised applications;commerce;woman founder;team collaboration;sustainable development goals;communications infrastructure;cybersecurity;open source;web 3.0;hard tech;voip;crypto and web3;defence;dual-use tech</t>
  </si>
  <si>
    <t>Ahmed Khan;Yi Nah Yeo;Cara Hughes</t>
  </si>
  <si>
    <t>Xanthi Athanasiou;Eleanor Martin;Amy O'Connor;Gabriel Puliatti (Sales);Kenny Tsang (Product Manager);Michael Laven;Mike Laven (CEO);Todd Latham (CMO,Head of Product,CMO &amp; Head of Product);Fiona Tee (CFO);Aleks Stefanovski (VP);Jos White (Board Member,Investor);Francesco Boffa;Rohit Narang (Director);Avinash Agrawal;Daryl Blake;Saqib Mirza;Stuart Young;Richard Arundel (Co-Founder)</t>
  </si>
  <si>
    <t>XAnge;Notion Capital;Atlas Venture;Anthemis Group;Sapphire Ventures;GV;Rakuten;Kreos Capital;Accomplice;Notion;Anthem Venture Partners;BNP Paribas Investment Partners;International Finance Corporation;SBI Group;SCB Group;Visa;Tempocap;Tech Nation;SCB10X;Alloy Alchemist;HSBC Innovation Banking;Rakuten Capital;Jos White;Timothy McSweeney</t>
  </si>
  <si>
    <t>venture_capital;venture_capital;venture_capital;venture_capital;venture_capital;corporate_venture_fund;corporate;venture_capital;family_office,venture_capital;corporate;venture_capital;venture_capital;investment fund;corporate;venture_capital;corporate;venture_capital;accelerator;venture_capital;venture_capital;venture_capital;corporate_venture_fund,venture_capital;angel;angel</t>
  </si>
  <si>
    <t>170.58</t>
  </si>
  <si>
    <t>187.64</t>
  </si>
  <si>
    <t>840</t>
  </si>
  <si>
    <t>developer tools;api;peer-to-peer;foreign exchange;app development;verified unicorns and $1b exits;money transfer</t>
  </si>
  <si>
    <t>Vehbi Turan (CEO,Founder);Tanay Kothari</t>
  </si>
  <si>
    <t>Notion Capital;Quest Ventures;Rani Saad</t>
  </si>
  <si>
    <t>Donatas Keras (Board Member);Andris K. Berzins (Chairman of the Board);Noimie Tolentin</t>
  </si>
  <si>
    <t>Henrikas Urbonas (CEO,Co-Founder);Roger Lines;David Burton;Domas Labokas (CTO,Co-Founder)</t>
  </si>
  <si>
    <t>Practica Capital;Kima Ventures;Change Ventures;Coinvest capital;70Ventures;Lemonade Stand;Eight Roads Ventures;Storm Ventures;Lithuanian Business Angels Network;Contriber Ventures;MetaPlanet;Kamil Mieczakowski;Justas Janauskas;Lucile Cornet;Young Sohn;Lemonade Stand;Jaan Tallinn;Notion Capital</t>
  </si>
  <si>
    <t>venture_capital;private_equity,venture_capital;venture_capital;venture_capital;accelerator;venture_capital;venture_capital;venture_capital;angel_fund;angel_fund,venture_capital;venture_capital;angel;angel;angel;angel;corporate;angel;venture_capital</t>
  </si>
  <si>
    <t>21.71</t>
  </si>
  <si>
    <t>audio;startuplithuania;woman founder</t>
  </si>
  <si>
    <t>event tech;enterprise software</t>
  </si>
  <si>
    <t>Eyal Grayevsky;James Maddox t (CTO,Founder)</t>
  </si>
  <si>
    <t>StepStone;Notion Capital;Braydan Young;Itxaso del Palacio;Joanne Chen</t>
  </si>
  <si>
    <t>corporate;venture_capital;angel;angel;angel</t>
  </si>
  <si>
    <t>17.05</t>
  </si>
  <si>
    <t>chatbot;conversational ai;core ai;ai applications</t>
  </si>
  <si>
    <t>Stephen Chandler (Board Member,Investor);Gareth Stacey</t>
  </si>
  <si>
    <t>Nik Whitfield (CEO,Founder);Charaka Goonatilake (CTO,Co-Founder);Mike MacIntyre (Co-Founder,Chief Scientist,VP Product);Sophie Harrison (Co-Founder,Chief of Staff);Albert Plattner (Commercial Director);Lucy Caiger;Jonathan Gill (CEO);Robert Ackerman (Member of the Board of Directors);Andreas Wuchner</t>
  </si>
  <si>
    <t>Notion Capital;C5 Capital;Will Neale;Winton Ventures;Paladin Capital Group;Evolution Equity Partners;Elixirr;Cisco Investments;AlbionVC;AllegisCyber Capital;National Grid Partners (NGP);LORCA;Albion Capital;Plug and Play;Winton Capital Ltd;Tech Nation;Dcode Accelerator;Tempocap;Stephen Chandler;Paul Staples</t>
  </si>
  <si>
    <t>venture_capital;venture_capital;angel;venture_capital;venture_capital;venture_capital;corporate;corporate_venture_fund;venture_capital;venture_capital;corporate_venture_fund;accelerator;venture_capital;venture_capital;investment fund;accelerator;accelerator;venture_capital;angel;angel</t>
  </si>
  <si>
    <t>36.69</t>
  </si>
  <si>
    <t>40.36</t>
  </si>
  <si>
    <t>24.09</t>
  </si>
  <si>
    <t>cybersecurity;woman founder;hard tech;ai applications;core ai</t>
  </si>
  <si>
    <t>Carlo Giovanni Biggio (Board Observer)</t>
  </si>
  <si>
    <t>Micha-Manuel Bues (CCO,Managing Dirctor,Founder);Michael Grupp (CEO,Founder);David Ahmed (Head of Sales);Philipp Giese (Software Engineer);Evgenia Plotnikova (Board Member,Investor);Rouven Dresselhaus (Board Observer);Michael Hubl (Managing Director,Co-Founder,Chief Product Officer);Michael Hascher;Justin Hansky;Adam Ziegler (Director);Luca Bocchio (Board Member,Investor)</t>
  </si>
  <si>
    <t>Notion Capital;Cavalry Ventures;Accel;Dawn Capital;Chalfen Ventures;Tiger Global;Amit Agarwal;Lars Bjork;Ulf Zetterberg;New Forge;Luca Bocchio;Jos White;Mike Chalfen;Martin Janicki;Evgenia Plotnikova</t>
  </si>
  <si>
    <t>venture_capital;venture_capital;private_equity,venture_capital;venture_capital;venture_capital;private_equity,venture_capital;angel;angel;angel;angel_fund;angel;angel;angel;angel;angel</t>
  </si>
  <si>
    <t>80.82</t>
  </si>
  <si>
    <t>88.9</t>
  </si>
  <si>
    <t>no-code and low-code software;govtech and civictech</t>
  </si>
  <si>
    <t>legal documents management;regtech &amp; compliance</t>
  </si>
  <si>
    <t>Melvin Artemas (CTO,Co-Founder);Peter Williams (Co-Founder);Tim Andrew (CEO,Co-Founder);Davit Sokhikyan (Co-Founder);Pete Williams (Co-Founder);Ferdinand Arman (Software Engineer);Richard Lay (Software Engineer);Martijn Verbree (Director of Europe);Gennadi Ousmanki (Employee);Aleksey Chugaev (Employee,Emlpoyee);Daniel Sykes-Turner (Software Engineer,Intern);Monica Zen (Intern);Chris Wachowicz (Integration Architect);Paul Wong (Software Engineer);George Yamana (Employee);Nimmity Zappert (Employee);James Bailey (Advisor)</t>
  </si>
  <si>
    <t>Notion Capital;L Marks;Triple Point Ventures;Daniel Saunders;Geopost</t>
  </si>
  <si>
    <t>venture_capital;venture_capital;venture_capital;angel;corporate</t>
  </si>
  <si>
    <t>paas;location based;retail</t>
  </si>
  <si>
    <t>Nils M. (CEO);Bastian (Schäfer) Schweitzer (COO);Bastian Ebel (COO,Founder)</t>
  </si>
  <si>
    <t>Fly Ventures;Point Nine;Florian Huber;Stefan Rothlehner;La Famiglia;InsurLab Germany;Notion Capital;Kamil Mieczakowski;Patrick Norris</t>
  </si>
  <si>
    <t>venture_capital;venture_capital;angel;angel;venture_capital;accelerator;venture_capital;angel;angel</t>
  </si>
  <si>
    <t>9.02</t>
  </si>
  <si>
    <t>analytics;insurtech claim</t>
  </si>
  <si>
    <t>Torie Chilcott (Co-Founder,Board Director);James Booth (CEO,Co-Founder);Steve Filler (CEO,Tech,Distribution,Tech &amp; Distribution);Simon Booth (CTO);Michael Greenlees;Manuel Bender (CEO,Co-Founder);Iyad Omari (Board Member)</t>
  </si>
  <si>
    <t>Sir John Hegarty;Martin Boase;Michael Greenlees;Richard Reed;Adam Balon;Jon Wright;Notion Capital;Fourteen17;Venture Founders;VentureFounders;Tech Nation;Frog Capital;Jos White;ACF Investors</t>
  </si>
  <si>
    <t>angel;angel;angel;angel;angel;angel;venture_capital;venture_capital;crowdfunding;crowdfunding;accelerator;private_equity,venture_capital;angel;angel_fund,venture_capital</t>
  </si>
  <si>
    <t>analytics;programmatic  platform;woman founder</t>
  </si>
  <si>
    <t>Eyal Grayevsky (CEO,Co-Founder);James Maddox t (CTO,Co-Founder);Sanjana Ramprasad (Machine Learning Engineer);Amir Kargar</t>
  </si>
  <si>
    <t>Emergence Capital Partners;Foundation Capital;Notion Capital;Braydan Young;Joanne Chen;Itxaso del Palacio;Cisco Investments</t>
  </si>
  <si>
    <t>venture_capital;venture_capital;venture_capital;angel;angel;angel;corporate_venture_fund</t>
  </si>
  <si>
    <t>46.54</t>
  </si>
  <si>
    <t>51.19</t>
  </si>
  <si>
    <t>retail;warehousing;human resources;recruitment;ai applications;core ai</t>
  </si>
  <si>
    <t>telecom;jobs recruitment</t>
  </si>
  <si>
    <t>David Verbustel (CEO);Konstantin Vinogradov (Board Observer)</t>
  </si>
  <si>
    <t>Sandro Munda (CEO);Louis STEENBRINK (Customer Success);Arnaud Besnier (Software Engineer);Tancrede Le Merrer (Head of Sales);Arnaud Valensi (Software Engineer);Thomas Didier (Growth);Orry Barbosa (Product Designer Lead);Nicolas Amiel (Customer Success);Thibaud Elziere (Co-Founder);Quentin Nickmans (Co-Founder,Investor);Pietro Bezza;Jean de La Rochebrochard (Board Member);Arnaud Besnier (CTO);Oumar Ndiaye</t>
  </si>
  <si>
    <t>Xavier Niel;Connect Ventures;Hexa;Runa Capital;Taavet Hinrikus;Alexandre Huckert;Notion Capital;Quentin Nickmans;Ronan Denoual;Quentin Nickmans;Itxaso del Palacio;Eduardo Ronzano</t>
  </si>
  <si>
    <t>angel;venture_capital;venture_capital;venture_capital;angel;angel;venture_capital;angel;angel;angel;angel;angel</t>
  </si>
  <si>
    <t>9.82</t>
  </si>
  <si>
    <t>data analytics;tech for business;radar de l'innovation</t>
  </si>
  <si>
    <t>Edward Barrow (CEO,Co-Founder);Andrew Davies (Co-Founder);David Eldridge (Non Executive Chairman);Kevin Li (SVP,Product,Customer Success,Product and Customer Success)</t>
  </si>
  <si>
    <t>Juno Capital;Notion Capital;Quayle Munro;BOOST&amp;Co;Optimizely;VentureFounders;Venture Founders;Foresight Group</t>
  </si>
  <si>
    <t>venture_capital;venture_capital;advisor;investment fund;corporate;crowdfunding;crowdfunding;private_equity</t>
  </si>
  <si>
    <t>crm;asset management;wealth management;analytics;predictive analytics;process technologies;omnichannel;content management;hard tech;market intelligence;user behavior</t>
  </si>
  <si>
    <t>2006, August</t>
  </si>
  <si>
    <t>Kevin Denberg (Co-Founder,MD - Americas);Mark Hookey (CEO,Co-Founder);Oliver Meyrick (Co-Founder,MD - Asia &amp; Europe);Kevin McCarthy (Chief Customer Officer);Shawn Blevins (EVP Sales);Stefanie Schmidt (General Counsel,Chief of Staff,General Counsel &amp; Chief of Staff);Michael Heller (Board Member);Ryan S. (Director);Brenden Grace (Advisor);Edwin Ong (Director)</t>
  </si>
  <si>
    <t>Notion Capital;Singtel Innov8;Arbor Ventures;MissionOG;Notion;Errol Damelin;SOSV;Accion;Orbit Startups;Stephen Chandler</t>
  </si>
  <si>
    <t>venture_capital;corporate_venture_fund;venture_capital;private_equity,venture_capital;corporate;angel;venture_capital;venture_capital;venture_capital;angel</t>
  </si>
  <si>
    <t>fraud management;credit scoring;analytics;kyc;verification;data analytics;intellectual property;trading;hard tech;testing;risk management;user behavior</t>
  </si>
  <si>
    <t>regtech;banking</t>
  </si>
  <si>
    <t>Henry Lane Fox (Co-Founder);Frank Meehan (CEO,Co-Founder);Miranda Lerner (Head of Legal)</t>
  </si>
  <si>
    <t>Alexander Asseily;Notion Capital;Simon Patterson;Michael Birch;Ed Wray;Arab Angel Fund;Luke Johnson;Notion;Hong Leong Group;Hong Leong Bank;Hong Leong Financial;Anton Derlyatka</t>
  </si>
  <si>
    <t>angel;venture_capital;angel;angel;angel;venture_capital;angel;corporate;venture_capital;investment fund;advisor;angel</t>
  </si>
  <si>
    <t>5.8</t>
  </si>
  <si>
    <t>Greece;Athens</t>
  </si>
  <si>
    <t>Marianna Stavridi;Dimos Giannigiotis;Sofia Malatesta</t>
  </si>
  <si>
    <t>Zaharenia Atzitzikaki;Anna Harriman (Designer);Rob Long (Sales);Spyros Magiatis (CTO,Founder);Thanos Matzanas (Business Development);Nikos Moraitakis (CEO,Co-Founder);Eric Semon (Sales);Sokratis Vidros (Web Developer);Stratos Voukelatos (Developer);David Hartig (COO);Panagiotis Korros (VP Engineering);Thanos Markousis (VP Operations);Daniel Howden (VP Marketing);George Tziralis (Non-Executive Director);Giannis Sotiropoulos (Finance Director);Yuka Nagai (Sales Manager);Georgios Gatos (Sales Development Manager);Modestos Kaffes (UI Engineer);Laurel Bowden (Director);Daniel Waterhouse (Board Member);Konstantinos Hatoupis</t>
  </si>
  <si>
    <t>Chrysanthos Chrysanthou;Openfund;83North;Balderton Capital;Notion Capital;Zouk Capital;Endeavor Catalyst;TriplePoint Capital;European Innovation Council;Lars Fjeldsoe-Nielsen;Marco Veremis;Marco Veremis;Patrick Norris</t>
  </si>
  <si>
    <t>angel;accelerator;venture_capital;venture_capital;venture_capital;advisor,private_equity;venture_capital;venture_capital;government;angel;angel;angel;angel</t>
  </si>
  <si>
    <t>76.78</t>
  </si>
  <si>
    <t>84.46</t>
  </si>
  <si>
    <t>sme;applicant tracking system;techscale200;human resources;horizon europe</t>
  </si>
  <si>
    <t>Juan Dominguez;Jorge Rincan;Lucia Vioque;Luis Gosalbez;Gonzalo Ortiz (Director,Investor);André Zimmermann;Ricardo Reis (CEO)</t>
  </si>
  <si>
    <t>Project A;Daytona Ventures GmbH;White Star Capital;Notion Capital;Gonzalo Ortiz</t>
  </si>
  <si>
    <t>6.69</t>
  </si>
  <si>
    <t>7.36</t>
  </si>
  <si>
    <t>Guy Dubois (Board Member);Tim Perks (CFO &amp; Board Member);Ben White (Non - Executive Director);Richard Pickering (Co-Founder);Scott Gluck (Regional Vice President Sales Engineering);Tim Pickard (CMO);Mark Farnell (RVP Marketing Operations);Paul Turner (VP of Customer Adoption)</t>
  </si>
  <si>
    <t>Eden Ventures;Notion Capital;Technology Crossover Ventures;MMC Ventures;Bessemer Venture Partners;Salesforce Ventures;Highland Europe;Highland Capital Partners;Business Growth Fund;Vonage;Hercules Capital;Tech Nation;Western Technology Investment;Salesforce;Ben Tompkins</t>
  </si>
  <si>
    <t>venture_capital;venture_capital;private_equity;venture_capital;venture_capital;corporate_venture_fund;venture_capital;venture_capital;private_equity,venture_capital;corporate;venture_capital;accelerator;venture_capital;corporate;angel</t>
  </si>
  <si>
    <t>130.53</t>
  </si>
  <si>
    <t>143.58</t>
  </si>
  <si>
    <t>cloud infrastructure;customer service;call center;speech analytics;gamification;omnichannel;cloud computing;crm;speech recognition;human resources;telecommunications</t>
  </si>
  <si>
    <t>Samy Pessé (Co-Founder);Sara Tandowsky (COO);Steven Hall;Mario Moscatiello. (Head of growth);Stefan Borsje;Hervé Labas (Head of Product)</t>
  </si>
  <si>
    <t>Fly Ventures;Point Nine;Notion Capital;Kima Ventures;Alexandre Flamant</t>
  </si>
  <si>
    <t>venture_capital;venture_capital;venture_capital;private_equity,venture_capital;angel</t>
  </si>
  <si>
    <t>1.94</t>
  </si>
  <si>
    <t>2.13</t>
  </si>
  <si>
    <t>publishing;no-code and low-code software;document management;tech for business;radar de l'innovation</t>
  </si>
  <si>
    <t>Will Ross;Charlie Osmond;Damien Lane (Non Executive Director)</t>
  </si>
  <si>
    <t>Alasdair Snow (CPO,Co-Founder);Charlie Osmond (CEO);Sarah Miller (Co-Founder);Matthew Trott (CTO);Matt Stopp (CFO);Alasdair S (Founder);Thomas Jameson (Board Member);Chris De Koos;Mark Bugas</t>
  </si>
  <si>
    <t>Notion Capital;Episode 1 Ventures;BOOST&amp;Co;Business Growth Fund;Seligman Private Equity Select</t>
  </si>
  <si>
    <t>venture_capital;venture_capital;investment fund;private_equity,venture_capital;private_equity,venture_capital</t>
  </si>
  <si>
    <t>22.55</t>
  </si>
  <si>
    <t>woman founder;travel;accommodation;performance management;travel &amp; tourism</t>
  </si>
  <si>
    <t>Julian Howison (Co-Founder);Alexei Savchenko (CTO);Mike Feely (CFO);Mike Elliott (Director of Corporoate Development)</t>
  </si>
  <si>
    <t>HV Capital;Notion Capital;Frog Capital;OneSpan;BOOST&amp;Co;Stephen Chandler;Patrick Norris</t>
  </si>
  <si>
    <t>venture_capital;venture_capital;private_equity,venture_capital;corporate;investment fund;angel;angel</t>
  </si>
  <si>
    <t>13.6</t>
  </si>
  <si>
    <t>14.96</t>
  </si>
  <si>
    <t>46.7</t>
  </si>
  <si>
    <t>Rupert Morrison (Managing Director);Ben Scott Knight (Director);Joseph Schull;Jamie Pullar (Senior Developer);Rupert Morrison (CEO)</t>
  </si>
  <si>
    <t>Notion Capital;Solon Ventures;One Peak Partners;Morgan Stanley;Connected Capital;Joseph Schull</t>
  </si>
  <si>
    <t>venture_capital;venture_capital;private_equity,venture_capital;corporate;private_equity,venture_capital;angel</t>
  </si>
  <si>
    <t>49.2</t>
  </si>
  <si>
    <t>54.12</t>
  </si>
  <si>
    <t>dec/2009</t>
  </si>
  <si>
    <t>analytics;data analytics</t>
  </si>
  <si>
    <t>Abhijit Vedak (Co-Founder);Jaison Mathews (Co-Founder);Mukund Mudras (CEO,Co-Founder);Som Sagar (Co-Founder,COO);Jaison Mathews (Founder);Mukund Mudras (Co-Founder);Abhijit Vedak (Co-Founder)</t>
  </si>
  <si>
    <t>Notion Capital;IDG Ventures;Microsoft for Startups;Chiratae Ventures;Seedfund;Patrick Norris</t>
  </si>
  <si>
    <t>venture_capital;venture_capital;accelerator;venture_capital;venture_capital;angel</t>
  </si>
  <si>
    <t>6.59</t>
  </si>
  <si>
    <t>7.25</t>
  </si>
  <si>
    <t>dna;analytics;predictive analytics;alternative data;genome engineering;tea;trading;streaming;genetics;hard tech;testing;speech recognition;risk management</t>
  </si>
  <si>
    <t>Tarn Birha (Company Secretary &amp; Financial Controller);Darren Edels (Business Development Manager,Sales,Technical Account Manager);Chris Farrelly (CTO);Ben White (Non - Executive Chairman);Paul Watson (CEO);Darren E.</t>
  </si>
  <si>
    <t>Notion Capital;Juno Capital;NVM private equity</t>
  </si>
  <si>
    <t>17.42</t>
  </si>
  <si>
    <t>7.44</t>
  </si>
  <si>
    <t>crm;search engine optimization;analytics;retail;hard tech</t>
  </si>
  <si>
    <t>Arpad Gerecsey;Wayne Gibbins (Chief Commercial Officer)</t>
  </si>
  <si>
    <t>Lindsey Bateman;Benno van den;Jacco Flenter;Micha Hernandez van Leuffen (CEO);Wouter Mooij (Entrepreneur);Micha Hernandez van (Entrepreneur);Micha Hernandez van Leuffen (CEO,Founder)</t>
  </si>
  <si>
    <t>Rockstart;Notion Capital;Greylock Partners;CE-Tech Invest;Vitulum Ventures;EVO Venture Partners;Inkef;Floris Rost van Tonningen;Oracle;Shamrock Ventures;Tola Capital;Dennis Bruin</t>
  </si>
  <si>
    <t>investment fund;venture_capital;venture_capital;venture_capital;venture_capital;venture_capital;venture_capital;angel;corporate;venture_capital;venture_capital;angel</t>
  </si>
  <si>
    <t>7.19</t>
  </si>
  <si>
    <t>7.91</t>
  </si>
  <si>
    <t>developer tools;paas;open source;content management;productivity tools;hard tech;startupamsterdam</t>
  </si>
  <si>
    <t>Tanya Field (Co-Founder,Chief Platform Officer)</t>
  </si>
  <si>
    <t>Notion Capital;Delta Partners Capital Limited</t>
  </si>
  <si>
    <t>17.09</t>
  </si>
  <si>
    <t>18.8</t>
  </si>
  <si>
    <t>identity management;woman founder;hard tech</t>
  </si>
  <si>
    <t>Kiril Savino (CPO,Co-founded &amp; CTO);Ted Sullivan (CEO,Co-Founder);Patricia Wintermuth (VP of Marketing);Brooke Hausman (VP of Design);Ron Feldman (VP of Product);Sameer Ahuja (VP of Finance);Rob Hunter;Jason Harper (VP of Engineering);Jerry Hsu</t>
  </si>
  <si>
    <t>Zelkova Ventures;Notion Capital;Upstage Ventures;BoxGroup;Trilogy Equity Partners;Costanoa Ventures;eonCapital</t>
  </si>
  <si>
    <t>private_equity,venture_capital;venture_capital;venture_capital;venture_capital;venture_capital;venture_capital;venture_capital</t>
  </si>
  <si>
    <t>9.49</t>
  </si>
  <si>
    <t>John Helstrip (COO);Kevin Ho (Designer);Jon Lawford (Head of Sales EMEA);Max Levchin (Angel);Harel Malka (CTO);Chris Martinez (Co-Founder);Doug McIlwraith (Head of Data Science);Mona Parmar (Head of Operations);Damian Routley (CEO);Ryan Ye (Co-Founder);Michael Bullion (Chief Product Officer);Sirous Wadia (SVP US);Peter Gan (VP,APAC);Adam McGrath (Chief Technology Officer)</t>
  </si>
  <si>
    <t>Project A;Notion Capital;White Star Capital;ADGLOW (ADTZ);Avonmore Developments;Notion</t>
  </si>
  <si>
    <t>8.31</t>
  </si>
  <si>
    <t>pr</t>
  </si>
  <si>
    <t>Jonathan Kassan;Sasha Heitzmann (Co-Founder and Marketing Manager)</t>
  </si>
  <si>
    <t>Notion Capital;Aggregate Media</t>
  </si>
  <si>
    <t>MEDIA FOR EQUITY</t>
  </si>
  <si>
    <t>Carsten Hyldahl (CTO);Thomas Dahl Jensen (CEO);Irfan Sohail (SVP Operations);Matt Topham (CFO)</t>
  </si>
  <si>
    <t>Notion Capital;LiveIntent;Charlotte Street Capital;Northzone;Notion</t>
  </si>
  <si>
    <t>venture_capital;corporate;venture_capital;venture_capital;corporate</t>
  </si>
  <si>
    <t>Jonathan Bowers;DC Cahalane (Entrepreneur);Donal Cahalane (CMO);Niall Chandler (Business Development);Stephen Fanning;Alexia Golez (Developer);Chris Kennedy (Entrepreneur);Jason Ryan (Developer);Diarmuid Thoma;Kieran Sexton (VP Global Sales);Anthony Carroll (Project Manager);Rurik Bradbury (CMO);Clinton Sweetnam (Integration Specialist)</t>
  </si>
  <si>
    <t>Enterprise Ireland;Act Venture Capital;Notion Capital;Greycroft Partners;Mangrove Capital Partners;Wayra;TransUnion;Kevin Abosch;David Coallier;Wallace Corporate Counsel;Jos White;Patrick Norris</t>
  </si>
  <si>
    <t>government;venture_capital;venture_capital;venture_capital;venture_capital;corporate_venture_fund;corporate;angel;angel;corporate;angel;angel</t>
  </si>
  <si>
    <t>7.33</t>
  </si>
  <si>
    <t>identity management;verification;behavior analytics;cybersecurity;threat intelligence;hard tech;fraud detection;fraud management</t>
  </si>
  <si>
    <t>Simon Harrow (Co-Founder);Scott Weavers-Wright (CEO);Ken Platt (COO);Oliver James (Digital Lead);Mark Briggs (Technical Client Services Lead);Karl Lieser (Front End Developer);Fred Soneya (Board Director);Martin Cooke (CTO);Lesley Mace (Head of Engagement Marketing);Mark Baldwin (Lead Developer)</t>
  </si>
  <si>
    <t>Haatch;Notion Capital;Fred Soneya;Patrick Norris;Scott Weavers-Wright Obe</t>
  </si>
  <si>
    <t>1.09</t>
  </si>
  <si>
    <t>trading;merchant tools;retail</t>
  </si>
  <si>
    <t>2014, May</t>
  </si>
  <si>
    <t>Tom Allason (CEO,Entrepreneur);David Batey (Entrepreneur);Kevin Helton (VP Finance);Steven Kemp;Sam Phillips (Advisor);Stephen Romney;Alison Smith;Crawford Wynnes;Steve Romney (CTO,Co-Founder);Liam Chennells (Head of Commercial);Volker Pacher (Senior Developer)</t>
  </si>
  <si>
    <t>Hummingbird Ventures;Notion Capital;eBay;Chris Ohlund;Guy Westlake;Kevin Helton;Simon Murdoch;Steve Romney;Tom Allason;Paul Birch;Robert Dighero;Headline;Episode 1 Ventures</t>
  </si>
  <si>
    <t>venture_capital;venture_capital;corporate;angel;angel;angel;angel;angel;angel;angel;angel;venture_capital;venture_capital</t>
  </si>
  <si>
    <t>150</t>
  </si>
  <si>
    <t>retail;geopositioning</t>
  </si>
  <si>
    <t>Francesca Burton (PR &amp; Marketing Manager)</t>
  </si>
  <si>
    <t>Torie Chilcott</t>
  </si>
  <si>
    <t>Notion Capital;Frog Capital</t>
  </si>
  <si>
    <t>testing;trading;immersive technologies;hard tech</t>
  </si>
  <si>
    <t>Everywhere Ventures;Speedinvest;HV Capital;Notion Capital;Creandum</t>
  </si>
  <si>
    <t>Tom Dodds (Market Development Director)</t>
  </si>
  <si>
    <t>document management;intranet;hard tech;cloud storage</t>
  </si>
  <si>
    <t>fintech;energy;freight;analytics;space tech;alternative data;energy tech;industrial technology;trading;space tech for energy;hard tech;space tech for finance;space downstream;ai applications;core ai;business;saas</t>
  </si>
  <si>
    <t>travel;fintech;property management;point of sale;revenue management;verified unicorns and $1b exits;business;saas</t>
  </si>
  <si>
    <t>robotics;drones;vertical takeoff and landing;aerial mapping;space tech;aerial drones, uav, unmanned aerial vehicles;esa bass;space tech for aviation;hard tech;satellites;esa bic;space downstream;esa;dual-use tech;ai applications;core ai;defence;business;manufacturing</t>
  </si>
  <si>
    <t>legal;ai applications;core ai;legal automation software;legal tech;legal b2b;business;saas</t>
  </si>
  <si>
    <t>jobs recruitment;enterprise software;upskilling and reskilling;human resources;people analytics;api;ai applications;core ai;business;saas</t>
  </si>
  <si>
    <t>energy;enterprise software;sustainable development goals;climate tech;methane;leak detection;business;saas</t>
  </si>
  <si>
    <t>enterprise software;supply chain management;hard tech;business;saas</t>
  </si>
  <si>
    <t>energy;marketing;sustainable development goals;climate tech;wind energy;hard tech;renewable energy;berlin climatetech 2024;business;marketplace &amp; ecommerce;saas</t>
  </si>
  <si>
    <t>transportation;enterprise software;bluetech;maritime;shipping and ports;business;saas</t>
  </si>
  <si>
    <t>music;business;saas</t>
  </si>
  <si>
    <t>legal;core ai;generative ai;genai applications;inspection;governance, risk and compliance;business;saas</t>
  </si>
  <si>
    <t>security;cloud infrastructure;open source;web 3.0;hard tech;cloud computing;crypto and web3;cybersecurity;business;saas</t>
  </si>
  <si>
    <t>security;enterprise software;devops;online security;web security;mobile application security;cybersecurity;developer tools;woman founder;business;saas</t>
  </si>
  <si>
    <t>enterprise software;core ai;ai applications;business;saas</t>
  </si>
  <si>
    <t>enterprise software;core ai;ai applications;business management;business;saas</t>
  </si>
  <si>
    <t>fintech;risk management;invoicing;accounting;embedded insurance;insurtech underwriting;insurtech distribution and brokerage;bnpl;embedded lending;embedded finance;b2b payments;horizon europe;business;saas;marketplace &amp; ecommerce</t>
  </si>
  <si>
    <t>fintech;insurtech related;baas;woman founder;api;business;saas</t>
  </si>
  <si>
    <t>travel;marketing;woman founder;yc s18;business;saas</t>
  </si>
  <si>
    <t>hosting;enterprise software;core ai;ai computing infrastructure;cloud infrastructure;cloud storage;cloud services;cloud computing;business;saas</t>
  </si>
  <si>
    <t>enterprise software;satellite imagery;space tech;sustainable development goals;weather forecasting;climate risk;climate tech;hard tech;space tech for environment;space downstream;space dt;ai applications;core ai;climate adaptation;business;saas</t>
  </si>
  <si>
    <t>kids;consumer</t>
  </si>
  <si>
    <t>fintech;business lending;revenue based financing;business;saas</t>
  </si>
  <si>
    <t>jobs recruitment;mobility;human resources;supply chain management;startup estonia;business;consumer</t>
  </si>
  <si>
    <t>media;marketing;publisher tools;ticketing;language;techscale200;api;retail;hard tech;testing;crowdsourcing;generative ai;genai applications;horizon europe;core ai;yc w14;ai translation;business;saas</t>
  </si>
  <si>
    <t>jobs recruitment;core ai;ai applications;business;saas</t>
  </si>
  <si>
    <t>marketing;chatbot;speech recognition;ai applications;core ai;business;saas</t>
  </si>
  <si>
    <t>fintech;infrastructure services;crypto custodian;embedded finance;fintech related;hard tech;cefi;api;crypto and web3;business;marketplace &amp; ecommerce</t>
  </si>
  <si>
    <t>energy;service provider;woman founder;building energy efficiency;ai applications;green buildings;building energy retrofit;core ai;sustainable development goals;data analytics;urban tech;climate tech;hard tech;business;manufacturing</t>
  </si>
  <si>
    <t>fintech;pandc insurance;landh insurance;sme;commercial insurance;mga;tech for business;radar de l'innovation;business;marketplace &amp; ecommerce</t>
  </si>
  <si>
    <t>fintech;enterprise software;invoicing;accounting;risk management;procurement;spend management;techscale200;data analytics;supply chain management;verified unicorns and $1b exits;trade and supply chain finance;business;saas</t>
  </si>
  <si>
    <t>enterprise software;ecommerce sdk;startup luxembourg;business;marketplace &amp; ecommerce;saas</t>
  </si>
  <si>
    <t>education;business;consumer;saas</t>
  </si>
  <si>
    <t>media;niÜ;business;saas</t>
  </si>
  <si>
    <t>media;education;ai applications;core ai;business;consumer;saas</t>
  </si>
  <si>
    <t>real estate;marketing;business</t>
  </si>
  <si>
    <t>media;business;saas</t>
  </si>
  <si>
    <t>health;menopause;hard tech;sustainable development goals;femtech;reproductive health;fertility;employee benefits;business;consumer;marketplace &amp; ecommerce</t>
  </si>
  <si>
    <t>engineering and manufacturing equipment;woman founder;business;saas</t>
  </si>
  <si>
    <t>security;fintech;cybersecurity;network security;anti-fraud;fraud detection;ai applications;core ai;business;consumer;saas</t>
  </si>
  <si>
    <t>marketing;enterprise software;crm;remote;retirement;wealth management;document management;business;saas</t>
  </si>
  <si>
    <t>enterprise software;service provider;business;saas</t>
  </si>
  <si>
    <t>enterprise software;mlops;ai data preparation and generation;core ai;business;saas</t>
  </si>
  <si>
    <t>health;hard tech;consumer</t>
  </si>
  <si>
    <t>security;enterprise software;spinout;developer tools;novel ai;generative ai;privacy protection;analytics;data analytics;cybersecurity;web development;hard tech;genai applications;synthetic data;mlops;ai data preparation and generation;core ai;business;saas</t>
  </si>
  <si>
    <t>gaming;marketing;nft;marketing and advertising;immersive technologies;monetization;hard tech;metaverse;business;saas</t>
  </si>
  <si>
    <t>travel;consumer</t>
  </si>
  <si>
    <t>fintech;marketing;revenue management;cfo tech;business;saas</t>
  </si>
  <si>
    <t>fintech;enterprise software;kyc;analytics;core ai;horizon europe;data analytics;business intelligence;risk management;yc ik12;yc s16;cif dd slovenia;ai applications;eit ecosystem;business;saas</t>
  </si>
  <si>
    <t>transportation;enterprise software;business intelligence;analytics;fleet management;automotive;business;saas</t>
  </si>
  <si>
    <t>fintech;enterprise software;risk management;ai applications;core ai;business;saas</t>
  </si>
  <si>
    <t>fintech;enterprise software;spend management;cfo tech;business;saas</t>
  </si>
  <si>
    <t>enterprise software;security;security management;ai applications;core ai;yc s21;logistics;security and safety;safetytech related;business;saas</t>
  </si>
  <si>
    <t>fintech;vivatech2019;invoicing;accounting;techscale200;verified unicorns and $1b exits;payment processing;yc s11;business;consumer;saas</t>
  </si>
  <si>
    <t>education;marketing;business;marketplace &amp; ecommerce</t>
  </si>
  <si>
    <t>jobs recruitment;business;saas</t>
  </si>
  <si>
    <t>fintech;challenger bank;sme;business</t>
  </si>
  <si>
    <t>real estate;brokerage;predictive analytics;immersive technologies;classifieds;relocation;hard tech;consumer;marketplace &amp; ecommerce</t>
  </si>
  <si>
    <t>fintech;risk management;farming;insurtech distribution and brokerage;insurtech claim;climate risk;pandc insurance;parametric insurance;climate adaptation;business;marketplace &amp; ecommerce</t>
  </si>
  <si>
    <t>fintech;decentralised applications;nft;hard tech;crypto and web 3.0 infrastructure;crypto and web3;business;saas</t>
  </si>
  <si>
    <t>security;enterprise software;cybersecurity;woman founder;business;saas</t>
  </si>
  <si>
    <t>enterprise software;woman founder;business development;business;saas</t>
  </si>
  <si>
    <t>enterprise software;industrial iot;manufacturing tech;manufacturing;digital: ai and quantum computer;vivatech2019;observatoire deeptech;industry 4.0;industrial technology;industrial analytics;hard tech;visualization;ai applications;core ai;tech in fab;radar de l'innovation;business;saas</t>
  </si>
  <si>
    <t>fintech;developer tools;customer service;verified unicorns and $1b exits;analytics;techscale200;android;other payment infrastructure;business;consumer;saas</t>
  </si>
  <si>
    <t>jobs recruitment;enterprise software;human resources;resource management;hard tech;knowledge management;cloud computing;ai applications;core ai;business;saas</t>
  </si>
  <si>
    <t>robotics;transportation;novel ai;av software;automotive;autonomous mobility;sustainable development goals;techscale200;hard tech;ai applications;core ai;business;manufacturing</t>
  </si>
  <si>
    <t>transportation;ecommerce shipping;logistics tech;ecommerce logistics;industrial technology;supply chain management;business;marketplace &amp; ecommerce</t>
  </si>
  <si>
    <t>jobs recruitment;human resources;business;consumer;marketplace &amp; ecommerce</t>
  </si>
  <si>
    <t>marketing;business;marketplace &amp; ecommerce</t>
  </si>
  <si>
    <t>marketing;cloud data services;analytics;accounting;commerce;retail;point of sale;crm;omnichannel;inventory management;multi-channel;productivity tools;business;saas</t>
  </si>
  <si>
    <t>fintech;sme;cfo tech;business;saas</t>
  </si>
  <si>
    <t>fintech;business;consumer;saas</t>
  </si>
  <si>
    <t>enterprise software;developer tools;devops;business;saas</t>
  </si>
  <si>
    <t>marketing;enterprise software;customer service;cloud-based;analytics;nordic rising star 2022;top 50 nordic rising star 2022 denmark;ai applications;conversational ai;core ai;business;saas</t>
  </si>
  <si>
    <t>security;enterprise software;decentralised applications;commerce;woman founder;team collaboration;sustainable development goals;communications infrastructure;cybersecurity;open source;web 3.0;hard tech;voip;crypto and web3;defence;dual-use tech;business;consumer;saas</t>
  </si>
  <si>
    <t>fintech;enterprise software;developer tools;api;peer-to-peer;foreign exchange;app development;verified unicorns and $1b exits;money transfer;business;saas</t>
  </si>
  <si>
    <t>event tech;enterprise software;audio;startuplithuania;woman founder;business;saas</t>
  </si>
  <si>
    <t>enterprise software;chatbot;conversational ai;core ai;ai applications;consumer;saas</t>
  </si>
  <si>
    <t>security;enterprise software;cybersecurity;woman founder;hard tech;ai applications;core ai;business;saas</t>
  </si>
  <si>
    <t>legal;enterprise software;no-code and low-code software;govtech and civictech;business;saas</t>
  </si>
  <si>
    <t>transportation;paas;location based;retail;business;saas</t>
  </si>
  <si>
    <t>fintech;analytics;insurtech claim;business;saas</t>
  </si>
  <si>
    <t>marketing;enterprise software;analytics;programmatic  platform;woman founder;business;saas</t>
  </si>
  <si>
    <t>telecom;jobs recruitment;retail;warehousing;human resources;recruitment;ai applications;core ai;business</t>
  </si>
  <si>
    <t>enterprise software;data analytics;tech for business;radar de l'innovation;business;saas</t>
  </si>
  <si>
    <t>marketing;enterprise software;crm;asset management;wealth management;analytics;predictive analytics;process technologies;omnichannel;content management;hard tech;market intelligence;user behavior;business;saas</t>
  </si>
  <si>
    <t>fintech;fraud management;credit scoring;analytics;kyc;verification;data analytics;intellectual property;trading;hard tech;testing;risk management;user behavior;business</t>
  </si>
  <si>
    <t>education;business development;business;saas</t>
  </si>
  <si>
    <t>jobs recruitment;enterprise software;sme;applicant tracking system;techscale200;human resources;horizon europe;business;saas</t>
  </si>
  <si>
    <t>marketing;enterprise software;cloud infrastructure;customer service;call center;speech analytics;gamification;omnichannel;cloud computing;crm;speech recognition;human resources;telecommunications;business;saas</t>
  </si>
  <si>
    <t>enterprise software;publishing;no-code and low-code software;document management;tech for business;radar de l'innovation;business;saas</t>
  </si>
  <si>
    <t>travel;marketing;woman founder;accommodation;performance management;travel &amp; tourism;business;saas</t>
  </si>
  <si>
    <t>fintech;enterprise software;business;saas</t>
  </si>
  <si>
    <t>enterprise software;analytics;data analytics;business;saas</t>
  </si>
  <si>
    <t>fintech;enterprise software;dna;analytics;predictive analytics;alternative data;genome engineering;tea;trading;streaming;genetics;hard tech;testing;speech recognition;risk management;business;saas</t>
  </si>
  <si>
    <t>enterprise software;crm;search engine optimization;analytics;retail;hard tech;business;saas</t>
  </si>
  <si>
    <t>enterprise software;developer tools;paas;open source;content management;productivity tools;hard tech;startupamsterdam;business;saas</t>
  </si>
  <si>
    <t>marketing;identity management;woman founder;hard tech;consumer;manufacturing</t>
  </si>
  <si>
    <t>sports;business</t>
  </si>
  <si>
    <t>marketing;enterprise software;pr;business;saas</t>
  </si>
  <si>
    <t>telecom;telecommunications;consumer</t>
  </si>
  <si>
    <t>security;fintech;identity management;verification;behavior analytics;cybersecurity;threat intelligence;hard tech;fraud detection;fraud management;business;saas</t>
  </si>
  <si>
    <t>media;enterprise software;trading;merchant tools;retail;business;saas</t>
  </si>
  <si>
    <t>enterprise software;retail;business;saas</t>
  </si>
  <si>
    <t>transportation;enterprise software;retail;geopositioning;business;saas</t>
  </si>
  <si>
    <t>telecom;marketing;testing;trading;immersive technologies;hard tech;business</t>
  </si>
  <si>
    <t>legal;enterprise software;risk management;business;saas</t>
  </si>
  <si>
    <t>enterprise software;document management;intranet;hard tech;cloud storage;business;saas</t>
  </si>
  <si>
    <t>artificial intelligence;machine learning;deep learning</t>
  </si>
  <si>
    <t>deep learning;deep tech;artificial intelligence</t>
  </si>
  <si>
    <t>artificial intelligence;hardware;machine learning;recognition technology</t>
  </si>
  <si>
    <t>deep tech;machine learning;natural language processing;recognition technology;artificial intelligence</t>
  </si>
  <si>
    <t>artificial intelligence;machine learning;deep tech</t>
  </si>
  <si>
    <t>big data;virtual reality</t>
  </si>
  <si>
    <t>deep learning;deep tech;hardware;machine learning;artificial intelligence;computer vision</t>
  </si>
  <si>
    <t>artificial intelligence;deep tech;machine learning;deep learning;nanotech</t>
  </si>
  <si>
    <t>artificial intelligence;big data;deep tech;machine learning;deep learning;computer vision;autonomous &amp; sensor tech</t>
  </si>
  <si>
    <t>blockchain;mobile app</t>
  </si>
  <si>
    <t>machine learning;recognition technology;artificial intelligence</t>
  </si>
  <si>
    <t>big data;hardware</t>
  </si>
  <si>
    <t>big data;deep tech;machine learning;natural language processing;recognition technology;artificial intelligence</t>
  </si>
  <si>
    <t>10118</t>
  </si>
  <si>
    <t>Avantium</t>
  </si>
  <si>
    <t>https://app.dealroom.co/companies/avantium_technologies</t>
  </si>
  <si>
    <t>http://www.avantium.com</t>
  </si>
  <si>
    <t>Provides high-throughput RandD technologies for applications in the energy, chemicals and pharmaceutical industries</t>
  </si>
  <si>
    <t>1788</t>
  </si>
  <si>
    <t>Box</t>
  </si>
  <si>
    <t>https://app.dealroom.co/companies/box</t>
  </si>
  <si>
    <t>http://www.box.com/</t>
  </si>
  <si>
    <t>Provides secure cloud content management and collaboration platform</t>
  </si>
  <si>
    <t>918434</t>
  </si>
  <si>
    <t>Form3</t>
  </si>
  <si>
    <t>https://app.dealroom.co/companies/form3</t>
  </si>
  <si>
    <t>https://form3.tech/</t>
  </si>
  <si>
    <t>Cloud native payments-as-a-service platform that designs, builds, and runs the technology that powers the future of payments</t>
  </si>
  <si>
    <t>72552</t>
  </si>
  <si>
    <t>Revolut</t>
  </si>
  <si>
    <t>https://app.dealroom.co/companies/revolut</t>
  </si>
  <si>
    <t>https://revolut.com/</t>
  </si>
  <si>
    <t>A world beyond banking - a secure, mobile-based current account that allows you to hold, exchange and transfer without fees in 25 different currencies</t>
  </si>
  <si>
    <t>162835</t>
  </si>
  <si>
    <t>M-Files</t>
  </si>
  <si>
    <t>https://app.dealroom.co/companies/m_files</t>
  </si>
  <si>
    <t>http://m-files.com</t>
  </si>
  <si>
    <t>M-Files Enterprise Information Management (EIM) helps enterprises find, share, and secure documents and information. Ideal for regulatory compliance</t>
  </si>
  <si>
    <t>1659112</t>
  </si>
  <si>
    <t>One Data</t>
  </si>
  <si>
    <t>https://app.dealroom.co/companies/one_logic</t>
  </si>
  <si>
    <t>https://onedata.ai</t>
  </si>
  <si>
    <t>Agile data science provider offering the unique combination of data-driven application builder ONE DATA and an expert data analysis team</t>
  </si>
  <si>
    <t>933281</t>
  </si>
  <si>
    <t>Instamotion</t>
  </si>
  <si>
    <t>https://app.dealroom.co/companies/instamotion</t>
  </si>
  <si>
    <t>https://www.instamotion.com</t>
  </si>
  <si>
    <t>Made it possible to purchase used cars 100% online</t>
  </si>
  <si>
    <t>882323</t>
  </si>
  <si>
    <t>Graphcore</t>
  </si>
  <si>
    <t>https://app.dealroom.co/companies/graphcore</t>
  </si>
  <si>
    <t>http://www.graphcore.ai</t>
  </si>
  <si>
    <t>Develops a microprocessor designed for AI and machine learning applications</t>
  </si>
  <si>
    <t>133629</t>
  </si>
  <si>
    <t>RavenPack</t>
  </si>
  <si>
    <t>https://app.dealroom.co/companies/ravenpack</t>
  </si>
  <si>
    <t>http://ravenpack.com</t>
  </si>
  <si>
    <t>Provides software solutions offers web-based visualization tools for unstructured news turn into systematic trading and investment, risk management, and market surveillance</t>
  </si>
  <si>
    <t>1451686</t>
  </si>
  <si>
    <t>Isar Aerospace</t>
  </si>
  <si>
    <t>https://app.dealroom.co/companies/isar_aerospace</t>
  </si>
  <si>
    <t>https://www.isaraerospace.com/</t>
  </si>
  <si>
    <t>Develops next generation rockets for sustainable access to space for small and medium satellites</t>
  </si>
  <si>
    <t>1658085</t>
  </si>
  <si>
    <t>FintechOS</t>
  </si>
  <si>
    <t>https://app.dealroom.co/companies/fintechos</t>
  </si>
  <si>
    <t>https://fintechos.com/</t>
  </si>
  <si>
    <t>Fast, plug &amp; play, comprehensive digital transformation with highly competitive operating costs</t>
  </si>
  <si>
    <t>427365</t>
  </si>
  <si>
    <t>Endomag</t>
  </si>
  <si>
    <t>https://app.dealroom.co/companies/endomagnetics_ltd</t>
  </si>
  <si>
    <t>https://www.endomagnetics.com</t>
  </si>
  <si>
    <t>We're creating the next generation of instruments to help surgeons and radiologists tackle breast cancer. #Sentimag #Magseed #Sienna</t>
  </si>
  <si>
    <t>2959559</t>
  </si>
  <si>
    <t>Pliant</t>
  </si>
  <si>
    <t>https://app.dealroom.co/companies/pliant_1</t>
  </si>
  <si>
    <t>http://de.getpliant.com</t>
  </si>
  <si>
    <t>Fully digital card management and seamless accounting software integrations combined with high limits, premium card perks, and attractive cashbacks</t>
  </si>
  <si>
    <t>863568</t>
  </si>
  <si>
    <t>Lexoo</t>
  </si>
  <si>
    <t>https://app.dealroom.co/companies/lexoo</t>
  </si>
  <si>
    <t>https://info.lexoo.com/</t>
  </si>
  <si>
    <t>Online platform that lets businesses easily source and compare quotes and lets lawyers post offers</t>
  </si>
  <si>
    <t>2940546</t>
  </si>
  <si>
    <t>Anima</t>
  </si>
  <si>
    <t>https://app.dealroom.co/companies/anima_1_3</t>
  </si>
  <si>
    <t>http://animahealth.com</t>
  </si>
  <si>
    <t>The most advanced online triage for primary care</t>
  </si>
  <si>
    <t>1450654</t>
  </si>
  <si>
    <t>Aktiia</t>
  </si>
  <si>
    <t>https://app.dealroom.co/companies/aktiia</t>
  </si>
  <si>
    <t>http://www.aktiia.com</t>
  </si>
  <si>
    <t>The first ambulatory blood pressure monitoring solution that can help answer needed questions</t>
  </si>
  <si>
    <t>901206</t>
  </si>
  <si>
    <t>Zaptic</t>
  </si>
  <si>
    <t>https://app.dealroom.co/companies/zaptic</t>
  </si>
  <si>
    <t>https://www.zaptic.com/</t>
  </si>
  <si>
    <t>Collaborative solution for workers</t>
  </si>
  <si>
    <t>4344798</t>
  </si>
  <si>
    <t>IMU Biosciences</t>
  </si>
  <si>
    <t>https://app.dealroom.co/companies/imu_1</t>
  </si>
  <si>
    <t>https://www.imubiosciences.com/</t>
  </si>
  <si>
    <t>Mapping the immune system across health and disease to advance precision medicine</t>
  </si>
  <si>
    <t>964165</t>
  </si>
  <si>
    <t>Curio</t>
  </si>
  <si>
    <t>https://app.dealroom.co/companies/curio_io</t>
  </si>
  <si>
    <t>http://www.curio.io</t>
  </si>
  <si>
    <t>The best stories from The Wall Street Journal, FT, WIRED, The Economist, Bloomberg, Aeon, and many more</t>
  </si>
  <si>
    <t>928618</t>
  </si>
  <si>
    <t>Morressier</t>
  </si>
  <si>
    <t>https://app.dealroom.co/companies/morressier</t>
  </si>
  <si>
    <t>https://www.morressier.com/</t>
  </si>
  <si>
    <t>A platform for early-stage research that provides comprehensive virtual and hybrid conference solutions, powerful data, analytics and new revenue opportunities</t>
  </si>
  <si>
    <t>1454542</t>
  </si>
  <si>
    <t>Sweepr</t>
  </si>
  <si>
    <t>https://app.dealroom.co/companies/sweepr</t>
  </si>
  <si>
    <t>https://sweepr.com/</t>
  </si>
  <si>
    <t>Provides delightfully simple care solutions for the connected home</t>
  </si>
  <si>
    <t>892204</t>
  </si>
  <si>
    <t>Hadean</t>
  </si>
  <si>
    <t>https://app.dealroom.co/companies/hadean</t>
  </si>
  <si>
    <t>https://hadean.com/</t>
  </si>
  <si>
    <t>A venture backed startup, reimagining distributed, spatial and scalable computing for web 3.0 and the metaverse</t>
  </si>
  <si>
    <t>2964684</t>
  </si>
  <si>
    <t>Friday Finance</t>
  </si>
  <si>
    <t>https://app.dealroom.co/companies/airbank_1</t>
  </si>
  <si>
    <t>http://joinairbank.com</t>
  </si>
  <si>
    <t>Financial management platform that lets businesses access their bank accounts, manage and pay bills, monitor cash flow in real-time, and forecast finances</t>
  </si>
  <si>
    <t>3222598</t>
  </si>
  <si>
    <t>Vaultree</t>
  </si>
  <si>
    <t>https://app.dealroom.co/companies/vaultree</t>
  </si>
  <si>
    <t>http://vaultree.com</t>
  </si>
  <si>
    <t>Secure data enablement via Data-In-Use Encryption to unlock businesses' full data potential</t>
  </si>
  <si>
    <t>1659108</t>
  </si>
  <si>
    <t>Targomo</t>
  </si>
  <si>
    <t>https://app.dealroom.co/companies/targomo</t>
  </si>
  <si>
    <t>https://www.targomo.com/</t>
  </si>
  <si>
    <t>Combining location analysis and AI, helping organizations generate data-based insights and forecasts to boost performance</t>
  </si>
  <si>
    <t>1765623</t>
  </si>
  <si>
    <t>Binalyze</t>
  </si>
  <si>
    <t>https://app.dealroom.co/companies/binalyze</t>
  </si>
  <si>
    <t>https://binalyze.com/</t>
  </si>
  <si>
    <t>Specializes in Investigation and Response Automation for cybersecurity, offering tools like Timeline, Triage, and Drone to expedite incident response investigations and reduce dwell time</t>
  </si>
  <si>
    <t>1766307</t>
  </si>
  <si>
    <t>Schüttflix</t>
  </si>
  <si>
    <t>https://app.dealroom.co/companies/sch_ttflix</t>
  </si>
  <si>
    <t>https://schuettflix.com/</t>
  </si>
  <si>
    <t>Helps you manage your construction site</t>
  </si>
  <si>
    <t>884662</t>
  </si>
  <si>
    <t>Freetrade</t>
  </si>
  <si>
    <t>https://app.dealroom.co/companies/freetrade</t>
  </si>
  <si>
    <t>http://freetrade.io</t>
  </si>
  <si>
    <t>Challenger stockbroker that offers free share trading in mobile phones</t>
  </si>
  <si>
    <t>2947111</t>
  </si>
  <si>
    <t>Oliva Health</t>
  </si>
  <si>
    <t>https://app.dealroom.co/companies/oliva_health</t>
  </si>
  <si>
    <t>http://oliva.health</t>
  </si>
  <si>
    <t>Proper mental healthcare for employees and managers, makin company-wide impact</t>
  </si>
  <si>
    <t>906390</t>
  </si>
  <si>
    <t>Cervest</t>
  </si>
  <si>
    <t>https://app.dealroom.co/companies/cervest</t>
  </si>
  <si>
    <t>https://cervest.earth/</t>
  </si>
  <si>
    <t>Discover, analyze and act on your asset-level climate risks and opportunities with EarthScanTM. cervest.earth</t>
  </si>
  <si>
    <t>6571</t>
  </si>
  <si>
    <t>Clue App</t>
  </si>
  <si>
    <t>https://app.dealroom.co/companies/clue_app</t>
  </si>
  <si>
    <t>http://helloclue.com</t>
  </si>
  <si>
    <t>Cycle-tracking app that empowers women to track their fertility easily and accurately</t>
  </si>
  <si>
    <t>74767</t>
  </si>
  <si>
    <t>Movinga</t>
  </si>
  <si>
    <t>https://app.dealroom.co/companies/movinga</t>
  </si>
  <si>
    <t>http://www.movinga.com</t>
  </si>
  <si>
    <t>Online relocation and removals service</t>
  </si>
  <si>
    <t>30278</t>
  </si>
  <si>
    <t>Ledger</t>
  </si>
  <si>
    <t>https://app.dealroom.co/companies/ledger_wallet</t>
  </si>
  <si>
    <t>https://www.ledger.com/</t>
  </si>
  <si>
    <t>Providing security and infrastructure solutions for cryptocurrencies and blockchain applications</t>
  </si>
  <si>
    <t>1768004</t>
  </si>
  <si>
    <t>Manna Drone Delivery</t>
  </si>
  <si>
    <t>https://app.dealroom.co/companies/manna_drone</t>
  </si>
  <si>
    <t>https://manna.aero/</t>
  </si>
  <si>
    <t>Provides drone delivery as a service stack to restaurant chains, dark kitchens, and online food delivery platforms</t>
  </si>
  <si>
    <t>948791</t>
  </si>
  <si>
    <t>Evonetix</t>
  </si>
  <si>
    <t>https://app.dealroom.co/companies/evonetix</t>
  </si>
  <si>
    <t>https://www.evonetix.com/</t>
  </si>
  <si>
    <t>Ur desktop DNA synthesis platform will provide the ability to synthesise DNA at unprecedented accuracy, scale and speed, accelerating scientists'​ ability to use synthetic biology on a scale not currently possible</t>
  </si>
  <si>
    <t>3340351</t>
  </si>
  <si>
    <t>BeZero Carbon</t>
  </si>
  <si>
    <t>https://app.dealroom.co/companies/bezero_carbon</t>
  </si>
  <si>
    <t>http://bezerocarbon.com</t>
  </si>
  <si>
    <t>The carbon ratings agency</t>
  </si>
  <si>
    <t>103041</t>
  </si>
  <si>
    <t>Roomex</t>
  </si>
  <si>
    <t>https://app.dealroom.co/companies/roomex</t>
  </si>
  <si>
    <t>http://roomex.com</t>
  </si>
  <si>
    <t>A Global Hotel Booking Platform for Business Travel</t>
  </si>
  <si>
    <t>974680</t>
  </si>
  <si>
    <t>SettleMint</t>
  </si>
  <si>
    <t>https://app.dealroom.co/companies/settlemint_1</t>
  </si>
  <si>
    <t>https://settlemint.com</t>
  </si>
  <si>
    <t>The world's most complete high-performance, Web3, low-code development platform</t>
  </si>
  <si>
    <t>2637629</t>
  </si>
  <si>
    <t>AGORA</t>
  </si>
  <si>
    <t>https://app.dealroom.co/companies/agora_guybrush</t>
  </si>
  <si>
    <t>https://agora.buzz</t>
  </si>
  <si>
    <t>The first video-based mobile shopping app, focused on giving all users a safe place to share their beauty tips and reviews</t>
  </si>
  <si>
    <t>4241153</t>
  </si>
  <si>
    <t>Altruistiq</t>
  </si>
  <si>
    <t>https://app.dealroom.co/companies/altruistiq</t>
  </si>
  <si>
    <t>https://altruistiq.com</t>
  </si>
  <si>
    <t>Platform that enables large enterprises with complex supply chains to automate sustainability data measurement, management and exchange</t>
  </si>
  <si>
    <t>1635176</t>
  </si>
  <si>
    <t>CoachHub</t>
  </si>
  <si>
    <t>https://app.dealroom.co/companies/coachhub</t>
  </si>
  <si>
    <t>http://coachhub.com/</t>
  </si>
  <si>
    <t>The leading global talent development platform</t>
  </si>
  <si>
    <t>882671</t>
  </si>
  <si>
    <t>Finalcad</t>
  </si>
  <si>
    <t>https://app.dealroom.co/companies/finalcad</t>
  </si>
  <si>
    <t>http://www.finalcad.com/</t>
  </si>
  <si>
    <t>Collaborative platform for construction, energy &amp; infrastructure companies to work in groups, run field activity and deal with the unexpected</t>
  </si>
  <si>
    <t>886825</t>
  </si>
  <si>
    <t>Aiven</t>
  </si>
  <si>
    <t>https://app.dealroom.co/companies/aiven</t>
  </si>
  <si>
    <t>https://aiven.io</t>
  </si>
  <si>
    <t>An information technology company - fully-managed open source data infrastructure immediately deployable in public clouds</t>
  </si>
  <si>
    <t>1664368</t>
  </si>
  <si>
    <t>HiveMQ</t>
  </si>
  <si>
    <t>https://app.dealroom.co/companies/hivemq</t>
  </si>
  <si>
    <t>http://hivemq.com</t>
  </si>
  <si>
    <t>Helps companies connect devices to the Internet</t>
  </si>
  <si>
    <t>1757558</t>
  </si>
  <si>
    <t>Pollen</t>
  </si>
  <si>
    <t>https://app.dealroom.co/companies/pollen_co</t>
  </si>
  <si>
    <t>https://pollen.co/</t>
  </si>
  <si>
    <t>Builds, curates and delivers the best travel experiences</t>
  </si>
  <si>
    <t>25356</t>
  </si>
  <si>
    <t>Onefootball</t>
  </si>
  <si>
    <t>https://app.dealroom.co/companies/onefootball</t>
  </si>
  <si>
    <t>http://www.onefootball.com</t>
  </si>
  <si>
    <t>The ultimate football media platform - news, scores, stats and more</t>
  </si>
  <si>
    <t>1716502</t>
  </si>
  <si>
    <t>Material Exchange</t>
  </si>
  <si>
    <t>https://app.dealroom.co/companies/material_exchange</t>
  </si>
  <si>
    <t>http://material-exchange.com</t>
  </si>
  <si>
    <t>The Material Exchange allows designers, materials teams, product developers and material vendors to search, source and collaborate</t>
  </si>
  <si>
    <t>75063</t>
  </si>
  <si>
    <t>ShapeShift</t>
  </si>
  <si>
    <t>https://app.dealroom.co/companies/shapeshift</t>
  </si>
  <si>
    <t>https://shapeshift.io/</t>
  </si>
  <si>
    <t>Web &amp; API platform providing instant Bitcoin and other digital assets conversion</t>
  </si>
  <si>
    <t>220702</t>
  </si>
  <si>
    <t>Aircall</t>
  </si>
  <si>
    <t>https://app.dealroom.co/companies/aircall</t>
  </si>
  <si>
    <t>https://aircall.io</t>
  </si>
  <si>
    <t>A cloud-based call center and phone system of choice for modern businesses</t>
  </si>
  <si>
    <t>28935</t>
  </si>
  <si>
    <t>PrimaryBid</t>
  </si>
  <si>
    <t>https://app.dealroom.co/companies/darwin_online</t>
  </si>
  <si>
    <t>http://www.primarybid.com/</t>
  </si>
  <si>
    <t>An award-winning FCA regulated platform, across desktop and mobile, which automates the aggregation of retail demand, allowing the large and active pool of private investors to be connected with listed companies seeking to raise capital</t>
  </si>
  <si>
    <t>3355266</t>
  </si>
  <si>
    <t>IndyKite</t>
  </si>
  <si>
    <t>https://app.dealroom.co/companies/indykite</t>
  </si>
  <si>
    <t>http://indykite.com</t>
  </si>
  <si>
    <t>The Identity Graph for Web 3.0</t>
  </si>
  <si>
    <t>4551</t>
  </si>
  <si>
    <t>WAYN</t>
  </si>
  <si>
    <t>https://app.dealroom.co/companies/wayn</t>
  </si>
  <si>
    <t>http://www.wayn.com</t>
  </si>
  <si>
    <t>The largest travel and lifestyle focused platform</t>
  </si>
  <si>
    <t>101220</t>
  </si>
  <si>
    <t>CloudApp</t>
  </si>
  <si>
    <t>https://app.dealroom.co/companies/cloudapp</t>
  </si>
  <si>
    <t>http://getcloudapp.com</t>
  </si>
  <si>
    <t>Video collaboration for individual and enterprise through sharable videos, GIFs, and screenshots</t>
  </si>
  <si>
    <t>27571</t>
  </si>
  <si>
    <t>Bright Computing</t>
  </si>
  <si>
    <t>https://app.dealroom.co/companies/bright_computing</t>
  </si>
  <si>
    <t>http://www.brightcomputing.com/</t>
  </si>
  <si>
    <t>Offers software products and services for applications including high performance computing cluster management, server equipment management, data center operations, consulting</t>
  </si>
  <si>
    <t>1664398</t>
  </si>
  <si>
    <t>Mostly AI</t>
  </si>
  <si>
    <t>https://app.dealroom.co/companies/mostly_ai</t>
  </si>
  <si>
    <t>http://mostly.ai</t>
  </si>
  <si>
    <t>GPU-powered technology allows organizations to simulate highly realistic, yet 100% anonymous synthetic customer data at scale</t>
  </si>
  <si>
    <t>864940</t>
  </si>
  <si>
    <t>Push Doctor</t>
  </si>
  <si>
    <t>https://app.dealroom.co/companies/pushdoctor</t>
  </si>
  <si>
    <t>https://www.pushdoctor.co.uk</t>
  </si>
  <si>
    <t>Push Doctor is an online doctor's surgery, enabling you to talk to a professional GP via video link for expert medical advice in your own home</t>
  </si>
  <si>
    <t>2902719</t>
  </si>
  <si>
    <t>Gardin Agritech</t>
  </si>
  <si>
    <t>https://app.dealroom.co/companies/gardin</t>
  </si>
  <si>
    <t>https://www.gardin.co.uk/</t>
  </si>
  <si>
    <t>Gardin’s remote sensing technology aims to empower food producers by monitoring and delivering insights on plant health versus the growth environment to reduce waste and make growing food more sustainable</t>
  </si>
  <si>
    <t>19301</t>
  </si>
  <si>
    <t>Seedrs</t>
  </si>
  <si>
    <t>https://app.dealroom.co/companies/seedrs</t>
  </si>
  <si>
    <t>http://www.seedrs.com</t>
  </si>
  <si>
    <t>Seedrs operates an equity crowdfunding platform, offering seed capital to startups as well as advice and support from its cloud network</t>
  </si>
  <si>
    <t>30179</t>
  </si>
  <si>
    <t>Ieso Digital Health</t>
  </si>
  <si>
    <t>https://app.dealroom.co/companies/ieso_digital_health_psychologyonline</t>
  </si>
  <si>
    <t>http://www.iesohealth.com/</t>
  </si>
  <si>
    <t>Internet enabled evidence-based psychological therapies</t>
  </si>
  <si>
    <t>19262</t>
  </si>
  <si>
    <t>Crowdcube</t>
  </si>
  <si>
    <t>https://app.dealroom.co/companies/crowdcube</t>
  </si>
  <si>
    <t>http://www.crowdcube.com</t>
  </si>
  <si>
    <t>An online crowdfunding service that enables individuals to invest or loan small amounts in small companies in return for equity or an annual return</t>
  </si>
  <si>
    <t>121981</t>
  </si>
  <si>
    <t>SimScale</t>
  </si>
  <si>
    <t>https://app.dealroom.co/companies/simscale</t>
  </si>
  <si>
    <t>http://simscale.com</t>
  </si>
  <si>
    <t>The world’s first production-ready SaaS application for FEA and CFD simulation</t>
  </si>
  <si>
    <t>25050</t>
  </si>
  <si>
    <t>N26</t>
  </si>
  <si>
    <t>https://app.dealroom.co/companies/n26_group</t>
  </si>
  <si>
    <t>https://n26.com</t>
  </si>
  <si>
    <t>Bank account that can be managed entirely from a smartphone</t>
  </si>
  <si>
    <t>861845</t>
  </si>
  <si>
    <t>Getsafe</t>
  </si>
  <si>
    <t>https://app.dealroom.co/companies/getsafe</t>
  </si>
  <si>
    <t>https://www.hellogetsafe.com/en-de</t>
  </si>
  <si>
    <t>We empower people by changing the way insurance works</t>
  </si>
  <si>
    <t>925265</t>
  </si>
  <si>
    <t>Xayn</t>
  </si>
  <si>
    <t>https://app.dealroom.co/companies/xain_ag</t>
  </si>
  <si>
    <t>https://www.xayn.com</t>
  </si>
  <si>
    <t>Xayn is pioneering secure and sovereign next genAI for large organizations. Xayn develops Noxtua, Europe’s first sovereign Legal AI with its own Large Language Model and Legal Copilot. Trustworthy AI "Made In Germany"</t>
  </si>
  <si>
    <t>1606917</t>
  </si>
  <si>
    <t>Automation Hero</t>
  </si>
  <si>
    <t>https://app.dealroom.co/companies/automation_hero</t>
  </si>
  <si>
    <t>https://automationhero.ai/</t>
  </si>
  <si>
    <t xml:space="preserve">Robotic process automation </t>
  </si>
  <si>
    <t>20280</t>
  </si>
  <si>
    <t>SportPursuit</t>
  </si>
  <si>
    <t>https://app.dealroom.co/companies/sportpursuit</t>
  </si>
  <si>
    <t>http://www.sportpursuit.com</t>
  </si>
  <si>
    <t>SportPursuit is the leading sport flash sales site, selling the best sports &amp; outdoor brands at up to 70% off RRP, from household names to the best kept professional secrets</t>
  </si>
  <si>
    <t>3061</t>
  </si>
  <si>
    <t>Socialbakers</t>
  </si>
  <si>
    <t>https://app.dealroom.co/companies/socialbakers</t>
  </si>
  <si>
    <t>http://www.socialbakers.com</t>
  </si>
  <si>
    <t>A marketing platform that leverages the power of machine learning to help brands make smarter investments on social media</t>
  </si>
  <si>
    <t>2573</t>
  </si>
  <si>
    <t>Lyst</t>
  </si>
  <si>
    <t>https://app.dealroom.co/companies/lyst</t>
  </si>
  <si>
    <t>http://www.lyst.com</t>
  </si>
  <si>
    <t>Personalized fashion marketplace where users can create a customized shopping feed of products</t>
  </si>
  <si>
    <t>154065</t>
  </si>
  <si>
    <t>Kiadis Pharma</t>
  </si>
  <si>
    <t>https://app.dealroom.co/companies/kiadis_pharma</t>
  </si>
  <si>
    <t>http://kiadis.com</t>
  </si>
  <si>
    <t>Engaged in the clinical development and commercialization of cell-based immunotherapy products for treatment of blood cancer and blood disorders</t>
  </si>
  <si>
    <t>3252</t>
  </si>
  <si>
    <t>Trustpilot</t>
  </si>
  <si>
    <t>https://app.dealroom.co/companies/trustpilot</t>
  </si>
  <si>
    <t>http://www.trustpilot.com/</t>
  </si>
  <si>
    <t>Global, online review community that enables individuals to review and discover companies</t>
  </si>
  <si>
    <t>224009</t>
  </si>
  <si>
    <t>Oxford Immunotec</t>
  </si>
  <si>
    <t>https://app.dealroom.co/companies/oxford_immunotec</t>
  </si>
  <si>
    <t>http://www.oxfordimmunotec.com/</t>
  </si>
  <si>
    <t>A medical diagnostics company, develops tests for various diseases</t>
  </si>
  <si>
    <t>2401107</t>
  </si>
  <si>
    <t>Decibel Audio</t>
  </si>
  <si>
    <t>https://app.dealroom.co/companies/decibel_audio</t>
  </si>
  <si>
    <t>http://decibel.com</t>
  </si>
  <si>
    <t>Decibel | Customer &amp; Digital Experience Analytics Solution: DXS, Session Replay, Heatmaps and more</t>
  </si>
  <si>
    <t>24982</t>
  </si>
  <si>
    <t>CrateDB</t>
  </si>
  <si>
    <t>https://app.dealroom.co/companies/crate_data</t>
  </si>
  <si>
    <t>http://crate.io</t>
  </si>
  <si>
    <t>The Enterprise Database for Time Series, Documents, and Vectors</t>
  </si>
  <si>
    <t>2912</t>
  </si>
  <si>
    <t>Realeyes</t>
  </si>
  <si>
    <t>https://app.dealroom.co/companies/realeyes</t>
  </si>
  <si>
    <t>http://www.realeyesit.com</t>
  </si>
  <si>
    <t>AI solution for measuring people's attention and emotions through web cameras</t>
  </si>
  <si>
    <t>15696</t>
  </si>
  <si>
    <t>Miracor Medical Systems</t>
  </si>
  <si>
    <t>https://app.dealroom.co/companies/miracor_medical_systems</t>
  </si>
  <si>
    <t>http://www.miracormedical.com</t>
  </si>
  <si>
    <t>Develops a pressure-controlled intermittent coronary sinus occlusion technology for heart patients</t>
  </si>
  <si>
    <t>948796</t>
  </si>
  <si>
    <t>Kaptivo</t>
  </si>
  <si>
    <t>https://app.dealroom.co/companies/kaptivo</t>
  </si>
  <si>
    <t>http://kaptivo.com</t>
  </si>
  <si>
    <t>Visual collaboration solutions that enable remote road warriors and meeting attendees</t>
  </si>
  <si>
    <t>2026</t>
  </si>
  <si>
    <t>DisplayLink</t>
  </si>
  <si>
    <t>https://app.dealroom.co/companies/displaylink</t>
  </si>
  <si>
    <t>http://www.displaylink.com</t>
  </si>
  <si>
    <t>DisplayLink UK Ltd. develops hardware and software technology to enable virtual graphic connectivity. The Company offers technology used in computer accessories such as USB monitors, graphics adapters, and projectors and universal docking stations</t>
  </si>
  <si>
    <t>200837</t>
  </si>
  <si>
    <t>Ravelin</t>
  </si>
  <si>
    <t>https://app.dealroom.co/companies/ravelin</t>
  </si>
  <si>
    <t>http://ravelin.com</t>
  </si>
  <si>
    <t>Fraud-prevention platform for online payments, both at merchant and PSP levels. Protecting millions of transactions worldwide on a daily basis</t>
  </si>
  <si>
    <t>873442</t>
  </si>
  <si>
    <t>Everoad</t>
  </si>
  <si>
    <t>https://app.dealroom.co/companies/convargo</t>
  </si>
  <si>
    <t>https://www.everoad.com/</t>
  </si>
  <si>
    <t>Connecting shippers with truckers</t>
  </si>
  <si>
    <t>2818</t>
  </si>
  <si>
    <t>https://app.dealroom.co/companies/peak_3</t>
  </si>
  <si>
    <t>http://www.peak.com</t>
  </si>
  <si>
    <t>Social gaming company developer of famous puzzle games</t>
  </si>
  <si>
    <t>34961</t>
  </si>
  <si>
    <t>Decibel</t>
  </si>
  <si>
    <t>https://app.dealroom.co/companies/decibel_insight</t>
  </si>
  <si>
    <t>https://www.decibelinsight.com</t>
  </si>
  <si>
    <t>Visual analytics tool to improve website performance and conversions</t>
  </si>
  <si>
    <t>8128</t>
  </si>
  <si>
    <t>Aveillant</t>
  </si>
  <si>
    <t>https://app.dealroom.co/companies/aveillant</t>
  </si>
  <si>
    <t>http://www.aveillant.com</t>
  </si>
  <si>
    <t>Holographic Radar manufacturer</t>
  </si>
  <si>
    <t>146363</t>
  </si>
  <si>
    <t>POD Point</t>
  </si>
  <si>
    <t>https://app.dealroom.co/companies/pod_point_ltd</t>
  </si>
  <si>
    <t>http://pod-point.com</t>
  </si>
  <si>
    <t>POD Point supplies a range of wall mounted and stand-alone charging points for electric cars</t>
  </si>
  <si>
    <t>32960</t>
  </si>
  <si>
    <t>Crosslend</t>
  </si>
  <si>
    <t>https://app.dealroom.co/companies/crosslend_gmbh</t>
  </si>
  <si>
    <t>http://www.crosslend.com</t>
  </si>
  <si>
    <t>CrossLend is a FinTech company, licensed &amp; supervised by BaFin and CSSF, with a mission to transform private debt into a more efficient, transparent, and profitable space for both loan originators and investors by providing end-to-end digital solutions and standardisation for loan asset transactions</t>
  </si>
  <si>
    <t>18120</t>
  </si>
  <si>
    <t>XMOS</t>
  </si>
  <si>
    <t>https://app.dealroom.co/companies/xmos</t>
  </si>
  <si>
    <t>http://www.xmos.com</t>
  </si>
  <si>
    <t>Xmos Limited designs and produces semiconductors for consumer electronics</t>
  </si>
  <si>
    <t>3261</t>
  </si>
  <si>
    <t>Tumblr</t>
  </si>
  <si>
    <t>https://app.dealroom.co/companies/tumblr</t>
  </si>
  <si>
    <t>http://www.tumblr.com</t>
  </si>
  <si>
    <t>Follow the world's creators</t>
  </si>
  <si>
    <t>884516</t>
  </si>
  <si>
    <t>Perkbox</t>
  </si>
  <si>
    <t>https://app.dealroom.co/companies/perkbox</t>
  </si>
  <si>
    <t>https://www.perkbox.com/</t>
  </si>
  <si>
    <t>A global benefits and rewards platform that helps companies care for, connect with and celebrate their employees</t>
  </si>
  <si>
    <t>24987</t>
  </si>
  <si>
    <t>Lifesum</t>
  </si>
  <si>
    <t>https://app.dealroom.co/companies/lifesum</t>
  </si>
  <si>
    <t>http://lifesum.com</t>
  </si>
  <si>
    <t>Digital self-care app that helps you reach your health and weight goals through better eating</t>
  </si>
  <si>
    <t>869385</t>
  </si>
  <si>
    <t>Fraugster</t>
  </si>
  <si>
    <t>https://app.dealroom.co/companies/fraugster</t>
  </si>
  <si>
    <t>http://fraugster.com</t>
  </si>
  <si>
    <t>Helping eCommerce merchants to eliminate fraud and maximize revenues, using proprietary AI technology</t>
  </si>
  <si>
    <t>969882</t>
  </si>
  <si>
    <t>Green Park Content</t>
  </si>
  <si>
    <t>https://app.dealroom.co/companies/green_park_content</t>
  </si>
  <si>
    <t>http://greenparkcontent.com/</t>
  </si>
  <si>
    <t>Green Park Content is a global, technology driven content solutions provider. Their unique technology uses machine learning and data analytics to generate unique insights. These underpin high quality content creation, and content distribution. They h</t>
  </si>
  <si>
    <t>915302</t>
  </si>
  <si>
    <t>Allthings</t>
  </si>
  <si>
    <t>https://app.dealroom.co/companies/allthings_1</t>
  </si>
  <si>
    <t>https://www.allthings.me/de</t>
  </si>
  <si>
    <t>Provides modular applications for property tenants</t>
  </si>
  <si>
    <t>969878</t>
  </si>
  <si>
    <t>Metalysis</t>
  </si>
  <si>
    <t>https://app.dealroom.co/companies/metalysis</t>
  </si>
  <si>
    <t>http://www.metalysis.com/</t>
  </si>
  <si>
    <t>Metalysis Limited owns and operates technology for producing metal powders and alloys. The Company produces tantalum and titanium, as well as tests the suitability of powders for a range of applications. Metalysis operates in the United Kingdom</t>
  </si>
  <si>
    <t>30116</t>
  </si>
  <si>
    <t>B2X Care Solutions</t>
  </si>
  <si>
    <t>https://app.dealroom.co/companies/b2x_care_solutions</t>
  </si>
  <si>
    <t>https://www.b2x.com/</t>
  </si>
  <si>
    <t>Provides customer care solutions to consumer electronics companies</t>
  </si>
  <si>
    <t>18077</t>
  </si>
  <si>
    <t>Integrated International Payroll</t>
  </si>
  <si>
    <t>https://app.dealroom.co/companies/integrated_international_payroll</t>
  </si>
  <si>
    <t>http://www.iipay.com</t>
  </si>
  <si>
    <t>Global &amp; International Payroll Services | iiPay Ltd</t>
  </si>
  <si>
    <t>1529113</t>
  </si>
  <si>
    <t>Droplet Computing</t>
  </si>
  <si>
    <t>https://app.dealroom.co/companies/droplet_computing_1</t>
  </si>
  <si>
    <t>http://dropletcomputing.com</t>
  </si>
  <si>
    <t>Droplet Computing is redefining application delivery with its patent-pending application container technology</t>
  </si>
  <si>
    <t>4534</t>
  </si>
  <si>
    <t>Edge by Ascential</t>
  </si>
  <si>
    <t>https://app.dealroom.co/companies/clavis_technology</t>
  </si>
  <si>
    <t>http://www.clavisinsight.com</t>
  </si>
  <si>
    <t>Cloud-based e-commerce, intelligence, data quality and audit solutions</t>
  </si>
  <si>
    <t>892207</t>
  </si>
  <si>
    <t>Creators Media</t>
  </si>
  <si>
    <t>https://app.dealroom.co/companies/creators_media</t>
  </si>
  <si>
    <t>http://creatorsmedia.co</t>
  </si>
  <si>
    <t>Strive to educate our clients on areas of usability, presentation, and content, develop quality media tools that meet the expectations of the client, provide an on-going and fruitful service relationship, and advance the web presence of the client</t>
  </si>
  <si>
    <t>897730</t>
  </si>
  <si>
    <t>PremFina</t>
  </si>
  <si>
    <t>https://app.dealroom.co/companies/premfina</t>
  </si>
  <si>
    <t>http://premfina.com</t>
  </si>
  <si>
    <t>Discover our flexible premium finance solution for insurance brokers allowing you to maximise control over your customer relationships and increase revenue</t>
  </si>
  <si>
    <t>1403596</t>
  </si>
  <si>
    <t>RadiumOne</t>
  </si>
  <si>
    <t>https://app.dealroom.co/companies/radiumone</t>
  </si>
  <si>
    <t>http://radiumone.com</t>
  </si>
  <si>
    <t>RadiumOne builds software that automates media buying, making big data actionable for digital marketers</t>
  </si>
  <si>
    <t>885025</t>
  </si>
  <si>
    <t>Resolver</t>
  </si>
  <si>
    <t>https://app.dealroom.co/companies/resolver_1</t>
  </si>
  <si>
    <t>http://www.resolver.co.uk/</t>
  </si>
  <si>
    <t>Resolving Limited provides commercial services. The Company operates a website for consumers to make complaints with brands, companies, and organizations to get money back. Resolving serves customers in the United Kingdom</t>
  </si>
  <si>
    <t>5328</t>
  </si>
  <si>
    <t>Clearswift</t>
  </si>
  <si>
    <t>https://app.dealroom.co/companies/clearswift</t>
  </si>
  <si>
    <t>http://www.clearswift.com</t>
  </si>
  <si>
    <t xml:space="preserve">Internet content filtering solutions </t>
  </si>
  <si>
    <t>DataHug</t>
  </si>
  <si>
    <t>https://app.dealroom.co/companies/datahug</t>
  </si>
  <si>
    <t>http://www.datahug.com</t>
  </si>
  <si>
    <t>Drive business through relationship intelligence &amp; insight</t>
  </si>
  <si>
    <t>1542</t>
  </si>
  <si>
    <t>Achica</t>
  </si>
  <si>
    <t>https://app.dealroom.co/companies/achica</t>
  </si>
  <si>
    <t>http://www.achica.com</t>
  </si>
  <si>
    <t>An online members-only lifestyle store offering luxury brands at discounted prices</t>
  </si>
  <si>
    <t>79805</t>
  </si>
  <si>
    <t>Qosmos</t>
  </si>
  <si>
    <t>https://app.dealroom.co/companies/qosmos</t>
  </si>
  <si>
    <t>http://qosmos.com</t>
  </si>
  <si>
    <t>Software and hardware platforms that identify and extract information traveling through networks</t>
  </si>
  <si>
    <t>107287</t>
  </si>
  <si>
    <t>Movidius</t>
  </si>
  <si>
    <t>https://app.dealroom.co/companies/movidius</t>
  </si>
  <si>
    <t>http://movidius.com</t>
  </si>
  <si>
    <t>High-performance, ultra-low power vision processor chips for advanced visual intelligence and AI applications</t>
  </si>
  <si>
    <t>919839</t>
  </si>
  <si>
    <t>eHealth MediDate</t>
  </si>
  <si>
    <t>https://app.dealroom.co/companies/ehealth_medidate</t>
  </si>
  <si>
    <t>http://www.medidate.de</t>
  </si>
  <si>
    <t>Network of premium clinics that offer lifestyle surgery</t>
  </si>
  <si>
    <t>139618</t>
  </si>
  <si>
    <t>Polatis</t>
  </si>
  <si>
    <t>https://app.dealroom.co/companies/polatis</t>
  </si>
  <si>
    <t>http://polatis.com</t>
  </si>
  <si>
    <t>SDN enabled Switch Products</t>
  </si>
  <si>
    <t>4335</t>
  </si>
  <si>
    <t>GreenPeak</t>
  </si>
  <si>
    <t>https://app.dealroom.co/companies/greenpeak</t>
  </si>
  <si>
    <t>http://www.greenpeak.com</t>
  </si>
  <si>
    <t>Ultra-low power wireless data communication controller chips for Smart Home applications and the Internet of Things</t>
  </si>
  <si>
    <t>3944</t>
  </si>
  <si>
    <t>Campanja</t>
  </si>
  <si>
    <t>https://app.dealroom.co/companies/campanja</t>
  </si>
  <si>
    <t>http://campanja.com/</t>
  </si>
  <si>
    <t>Advanced SEM bidding engine</t>
  </si>
  <si>
    <t>23752</t>
  </si>
  <si>
    <t>Moviepilot</t>
  </si>
  <si>
    <t>https://app.dealroom.co/companies/moviepilot</t>
  </si>
  <si>
    <t>http://www.moviepilot.de</t>
  </si>
  <si>
    <t>Movie portal and guide</t>
  </si>
  <si>
    <t>1453860</t>
  </si>
  <si>
    <t>Mobile Travel Technologies</t>
  </si>
  <si>
    <t>https://app.dealroom.co/companies/mobile_travel_technologies_1</t>
  </si>
  <si>
    <t>http://mttnow.com</t>
  </si>
  <si>
    <t>Powering Mobile Engagement | Travelport Digital</t>
  </si>
  <si>
    <t>74125</t>
  </si>
  <si>
    <t>https://app.dealroom.co/companies/mobile_travel_technologies</t>
  </si>
  <si>
    <t>http://www.digital.travelport.com</t>
  </si>
  <si>
    <t>Designs mobile services for travel companies</t>
  </si>
  <si>
    <t>87224</t>
  </si>
  <si>
    <t>Miura Systems</t>
  </si>
  <si>
    <t>https://app.dealroom.co/companies/miura_systems</t>
  </si>
  <si>
    <t>https://miurapay.com</t>
  </si>
  <si>
    <t>Miura Systems Ltd (Miura) is a leading provider of innovative secure electronic payment hardware. Miura’s core competency is the design, certification and manufacture of industry certified hardware</t>
  </si>
  <si>
    <t>201297</t>
  </si>
  <si>
    <t>Bitbar</t>
  </si>
  <si>
    <t>https://app.dealroom.co/companies/bitbar_1</t>
  </si>
  <si>
    <t>http://bitbar.com</t>
  </si>
  <si>
    <t>Designs, produces, and develops automated testing solution for application on wireless cloud platforms and various mobile devices</t>
  </si>
  <si>
    <t>104105</t>
  </si>
  <si>
    <t>StrikeAd</t>
  </si>
  <si>
    <t>https://app.dealroom.co/companies/strikead</t>
  </si>
  <si>
    <t>http://strikead.com</t>
  </si>
  <si>
    <t>Programmatic mobile advertising platform</t>
  </si>
  <si>
    <t>181033</t>
  </si>
  <si>
    <t>Redkite</t>
  </si>
  <si>
    <t>https://app.dealroom.co/companies/redkite</t>
  </si>
  <si>
    <t>http://redkitetechnologies.com</t>
  </si>
  <si>
    <t>Redkite | Run The Cloud</t>
  </si>
  <si>
    <t>3242</t>
  </si>
  <si>
    <t>TrialPay</t>
  </si>
  <si>
    <t>https://app.dealroom.co/companies/trialpay</t>
  </si>
  <si>
    <t>http://www.trialpay.com</t>
  </si>
  <si>
    <t>The leader in cross-platform monetisation</t>
  </si>
  <si>
    <t>4533</t>
  </si>
  <si>
    <t>CamSemi</t>
  </si>
  <si>
    <t>https://app.dealroom.co/companies/camsemi</t>
  </si>
  <si>
    <t>http://power.com</t>
  </si>
  <si>
    <t>Fabless company designing and manufacturing energy-efficient power conversion products</t>
  </si>
  <si>
    <t>196248</t>
  </si>
  <si>
    <t>RhodeCode</t>
  </si>
  <si>
    <t>https://app.dealroom.co/companies/rhodecode</t>
  </si>
  <si>
    <t>http://rhodecode.com</t>
  </si>
  <si>
    <t>Enterprise Code Collaboration Company - the choice of development teams working with Git and Mercurial</t>
  </si>
  <si>
    <t>943126</t>
  </si>
  <si>
    <t>ZEUS</t>
  </si>
  <si>
    <t>https://app.dealroom.co/companies/zeus_1</t>
  </si>
  <si>
    <t>http://www.zeus-fill.de/</t>
  </si>
  <si>
    <t>The Off Highway Tyre Filling Products and Flat Proofing Technologies Operation of the Roesler Group</t>
  </si>
  <si>
    <t>1483475</t>
  </si>
  <si>
    <t>TAGSYS RFID</t>
  </si>
  <si>
    <t>https://app.dealroom.co/companies/tagsys_rfid</t>
  </si>
  <si>
    <t>http://tagsysrfid-fits.com</t>
  </si>
  <si>
    <t>Rfid (radio frequency identification) electronic systems to international companies in industries</t>
  </si>
  <si>
    <t>825510</t>
  </si>
  <si>
    <t>Doutissima</t>
  </si>
  <si>
    <t>https://app.dealroom.co/companies/doutissima</t>
  </si>
  <si>
    <t>http://doutissima.com.br/</t>
  </si>
  <si>
    <t>Online media forum covering health and wellness issues</t>
  </si>
  <si>
    <t>969880</t>
  </si>
  <si>
    <t>Displaydata</t>
  </si>
  <si>
    <t>https://app.dealroom.co/companies/displaydata</t>
  </si>
  <si>
    <t>http://www.displaydata.com/</t>
  </si>
  <si>
    <t>With Displaydata’s Electronic Shelf Labels (ESLs) retailers can quickly change prices, promotions and inventory data on every shelf-edge across every store, in seconds</t>
  </si>
  <si>
    <t>98576</t>
  </si>
  <si>
    <t>Tribold</t>
  </si>
  <si>
    <t>https://app.dealroom.co/companies/tribold</t>
  </si>
  <si>
    <t>http://tribold.com</t>
  </si>
  <si>
    <t>Tribold provides Enterprise Product Management (EPM) software suits developed for communication service providers (CSPs).</t>
  </si>
  <si>
    <t>3238</t>
  </si>
  <si>
    <t>Tremor Video</t>
  </si>
  <si>
    <t>https://app.dealroom.co/companies/tremor_video</t>
  </si>
  <si>
    <t>http://www.tremorvideo.com</t>
  </si>
  <si>
    <t>Bringing the Certainty of Science to the Art of Brand Marketing</t>
  </si>
  <si>
    <t>207964</t>
  </si>
  <si>
    <t>Netronome Systems</t>
  </si>
  <si>
    <t>https://app.dealroom.co/companies/netronome_systems</t>
  </si>
  <si>
    <t>http://netronome.com</t>
  </si>
  <si>
    <t>Leading provider of Agilio 10GbE, 25GbE, and 40GbE SmartNICs and software, enabling efficient, scalable and flexible server-based networking</t>
  </si>
  <si>
    <t>98226</t>
  </si>
  <si>
    <t>Redkite Financial Markets</t>
  </si>
  <si>
    <t>https://app.dealroom.co/companies/redkite_financial_markets</t>
  </si>
  <si>
    <t>http://redkitefinancialmarkets.com</t>
  </si>
  <si>
    <t>RedKite Financial Markets provides financial institutions with tools and resources to better monitor their trading activities.</t>
  </si>
  <si>
    <t>100030</t>
  </si>
  <si>
    <t>GetBulb</t>
  </si>
  <si>
    <t>https://app.dealroom.co/companies/getbulb</t>
  </si>
  <si>
    <t>http://getbulb.com</t>
  </si>
  <si>
    <t>Browser based web application allowing the creation of big media infographics easily using one's data</t>
  </si>
  <si>
    <t>98582</t>
  </si>
  <si>
    <t>Taptu</t>
  </si>
  <si>
    <t>https://app.dealroom.co/companies/taptu</t>
  </si>
  <si>
    <t>http://taptu.com</t>
  </si>
  <si>
    <t>Instant access to all your interests in one beautiful little app. DJ your news.</t>
  </si>
  <si>
    <t>898093</t>
  </si>
  <si>
    <t>Garlik</t>
  </si>
  <si>
    <t>https://app.dealroom.co/companies/garlik</t>
  </si>
  <si>
    <t>http://www.garlik.com</t>
  </si>
  <si>
    <t>The online identity experts</t>
  </si>
  <si>
    <t>13266</t>
  </si>
  <si>
    <t>DiBcom</t>
  </si>
  <si>
    <t>https://app.dealroom.co/companies/dibcom</t>
  </si>
  <si>
    <t>http://www.parrot.com</t>
  </si>
  <si>
    <t>French fabless semiconductor company that designs chipsets for low-power mobile TV and radio reception</t>
  </si>
  <si>
    <t>28903</t>
  </si>
  <si>
    <t>Zeus Technology</t>
  </si>
  <si>
    <t>https://app.dealroom.co/companies/zeus_technology</t>
  </si>
  <si>
    <t>http://www.zeus.com/index.html#sthash.F7SvAr47.dpuf</t>
  </si>
  <si>
    <t>England-based software company developing application traffic management software</t>
  </si>
  <si>
    <t>11043</t>
  </si>
  <si>
    <t>CloudApps</t>
  </si>
  <si>
    <t>https://app.dealroom.co/companies/cloudapps</t>
  </si>
  <si>
    <t>http://www.cloudapps.com</t>
  </si>
  <si>
    <t>Assisting sales executives in predicting and enhancing sales outcomes through the integration of AI and behavioral science</t>
  </si>
  <si>
    <t>16172</t>
  </si>
  <si>
    <t>Icera</t>
  </si>
  <si>
    <t>https://app.dealroom.co/companies/icera</t>
  </si>
  <si>
    <t>http://www.icerasemi.com</t>
  </si>
  <si>
    <t>Acquired by Nvidia- Develops a high performance soft modem technology for mobile broadband phones and data devices.</t>
  </si>
  <si>
    <t>123542</t>
  </si>
  <si>
    <t>Psytechnics</t>
  </si>
  <si>
    <t>https://app.dealroom.co/companies/psytechnics</t>
  </si>
  <si>
    <t>http://psytechnics.com</t>
  </si>
  <si>
    <t>Voice and Video service management</t>
  </si>
  <si>
    <t>1491130</t>
  </si>
  <si>
    <t>The Cloud</t>
  </si>
  <si>
    <t>https://app.dealroom.co/companies/the_cloud</t>
  </si>
  <si>
    <t>http://skywifi.cloud</t>
  </si>
  <si>
    <t>Fast, reliable and easy to use wifi to over four million users per week and leads the charge for public wifi innovation</t>
  </si>
  <si>
    <t>1564137</t>
  </si>
  <si>
    <t>Healthcare Brands International</t>
  </si>
  <si>
    <t>https://app.dealroom.co/companies/healthcare_brands_international</t>
  </si>
  <si>
    <t>http://healthcarebrandsinternational.com/</t>
  </si>
  <si>
    <t>Produces, licenses, and sells over-the-counter medicines, medical devices, and other healthcare products and services</t>
  </si>
  <si>
    <t>160912</t>
  </si>
  <si>
    <t>Lagan Technologies</t>
  </si>
  <si>
    <t>https://app.dealroom.co/companies/lagan_technologies</t>
  </si>
  <si>
    <t>http://lagan.com</t>
  </si>
  <si>
    <t>Public Sector Customer Service Software | KANA</t>
  </si>
  <si>
    <t>98581</t>
  </si>
  <si>
    <t>Light Blue Optics</t>
  </si>
  <si>
    <t>https://app.dealroom.co/companies/light_blue_optics</t>
  </si>
  <si>
    <t>http://lightblueoptics.com</t>
  </si>
  <si>
    <t>A developer of collaboration solutions for education, training, and corporate markets, with offices in San Mateo, CA, and Cambridge, UK</t>
  </si>
  <si>
    <t>235917</t>
  </si>
  <si>
    <t>Phyworks</t>
  </si>
  <si>
    <t>https://app.dealroom.co/companies/phyworks</t>
  </si>
  <si>
    <t>http://phyworks-ic.com</t>
  </si>
  <si>
    <t>Analog, linear, and mixed-signal devices from Maxim - Maxim</t>
  </si>
  <si>
    <t>1366589</t>
  </si>
  <si>
    <t>VirtualLogix</t>
  </si>
  <si>
    <t>https://app.dealroom.co/companies/virtuallogix</t>
  </si>
  <si>
    <t>http://virtuallogix.com</t>
  </si>
  <si>
    <t>And markets virtualization software solutions for connected devices and networks</t>
  </si>
  <si>
    <t>969889</t>
  </si>
  <si>
    <t>Apatech</t>
  </si>
  <si>
    <t>https://app.dealroom.co/companies/apatech</t>
  </si>
  <si>
    <t>http://www.apatech.com/</t>
  </si>
  <si>
    <t>An orthobiologics company producing synthetic bone repair materials</t>
  </si>
  <si>
    <t>969894</t>
  </si>
  <si>
    <t>Buy.at</t>
  </si>
  <si>
    <t>https://app.dealroom.co/companies/buy_at</t>
  </si>
  <si>
    <t>http://www.buy.at/</t>
  </si>
  <si>
    <t>An affiliate marketing network</t>
  </si>
  <si>
    <t>9186</t>
  </si>
  <si>
    <t>Cambridge Positioning Systems</t>
  </si>
  <si>
    <t>https://app.dealroom.co/companies/cambridge_positioning_systems</t>
  </si>
  <si>
    <t>Acquired by Cambridge Silicon Radio - 2007</t>
  </si>
  <si>
    <t>18518</t>
  </si>
  <si>
    <t>SiConnect</t>
  </si>
  <si>
    <t>https://app.dealroom.co/companies/siconnect</t>
  </si>
  <si>
    <t>https://siconnect.us/</t>
  </si>
  <si>
    <t>Provides integrated chips for consumer electronics manufacturers and telecom operators</t>
  </si>
  <si>
    <t>210631</t>
  </si>
  <si>
    <t>ZBD Displays</t>
  </si>
  <si>
    <t>https://app.dealroom.co/companies/zbd_displays</t>
  </si>
  <si>
    <t>http://zbdsolutions.com</t>
  </si>
  <si>
    <t>The leading global provider of dynamic digital display solutions (ESLs) for retailers, industrial and commercial users</t>
  </si>
  <si>
    <t>1564129</t>
  </si>
  <si>
    <t>Video Island</t>
  </si>
  <si>
    <t>https://app.dealroom.co/companies/video_island</t>
  </si>
  <si>
    <t>Offers a home entertainment subscription service in the DVD rental market</t>
  </si>
  <si>
    <t>1564136</t>
  </si>
  <si>
    <t>FillFactory</t>
  </si>
  <si>
    <t>https://app.dealroom.co/companies/fillfactory</t>
  </si>
  <si>
    <t>Engages in the development, production, and marketing of complimentary metal oxide semiconductor image sensors</t>
  </si>
  <si>
    <t>2423447</t>
  </si>
  <si>
    <t>Medidate</t>
  </si>
  <si>
    <t>https://app.dealroom.co/companies/medidate_1</t>
  </si>
  <si>
    <t>http://medidate.co.uk</t>
  </si>
  <si>
    <t>2032065</t>
  </si>
  <si>
    <t>Clavis Insight</t>
  </si>
  <si>
    <t>https://app.dealroom.co/companies/clavis_insight</t>
  </si>
  <si>
    <t>http://ascentialedge.com</t>
  </si>
  <si>
    <t>Edge by Ascential | All-In-One Ecommerce Solutions &amp; Data Provider</t>
  </si>
  <si>
    <t>969934</t>
  </si>
  <si>
    <t>BlackSpider Technologies</t>
  </si>
  <si>
    <t>https://app.dealroom.co/companies/blackspider_technologies</t>
  </si>
  <si>
    <t>https://mailcontrol.com</t>
  </si>
  <si>
    <t>A managed services provider focused exclusively on the provision of e-mail security solutions</t>
  </si>
  <si>
    <t>508913</t>
  </si>
  <si>
    <t>ELDERSTREET VCT PLC</t>
  </si>
  <si>
    <t>https://app.dealroom.co/companies/elderstreet_vct_plc</t>
  </si>
  <si>
    <t>Redwood City</t>
  </si>
  <si>
    <t>Tampere</t>
  </si>
  <si>
    <t>Passau</t>
  </si>
  <si>
    <t>Málaga</t>
  </si>
  <si>
    <t>Ottobrunn</t>
  </si>
  <si>
    <t>Neuchâtel</t>
  </si>
  <si>
    <t>Cork</t>
  </si>
  <si>
    <t>Potsdam</t>
  </si>
  <si>
    <t>Tallinn</t>
  </si>
  <si>
    <t>Gütersloh</t>
  </si>
  <si>
    <t>Dundrum</t>
  </si>
  <si>
    <t>Landshut</t>
  </si>
  <si>
    <t>Bognor Regis</t>
  </si>
  <si>
    <t>San Jose</t>
  </si>
  <si>
    <t>Heidelberg</t>
  </si>
  <si>
    <t>Hognoul</t>
  </si>
  <si>
    <t>Chesapeake</t>
  </si>
  <si>
    <t>Palo Alto</t>
  </si>
  <si>
    <t>Istanbul</t>
  </si>
  <si>
    <t>Impington</t>
  </si>
  <si>
    <t>Basel</t>
  </si>
  <si>
    <t>Rotherham</t>
  </si>
  <si>
    <t>Kidderminster</t>
  </si>
  <si>
    <t>Theale</t>
  </si>
  <si>
    <t>High Wycombe</t>
  </si>
  <si>
    <t>Dortmund</t>
  </si>
  <si>
    <t>La Ciotat</t>
  </si>
  <si>
    <t>Brazil</t>
  </si>
  <si>
    <t>São Paulo</t>
  </si>
  <si>
    <t>Geismar</t>
  </si>
  <si>
    <t>Ipswich</t>
  </si>
  <si>
    <t>Antrim</t>
  </si>
  <si>
    <t>Elstree and Borehamwood</t>
  </si>
  <si>
    <t>Baltimore</t>
  </si>
  <si>
    <t>Windsor</t>
  </si>
  <si>
    <t>Guus Scheefhals (COO)</t>
  </si>
  <si>
    <t>Tom van Aken (CEO);Erik Bentschap Knook (COO Service,Systems Business);Michiel de Haan (Board Member);Gert-Jan Gruter (CTO);Dr Jan Van der Eijk (Board Member);Denis Lucquin (Board Member);Claude Stoufs (Board Member);Victor Vreeken (VP Operations Development);Frank C. H. Roerink (CFO);Erik Bentschap Knook</t>
  </si>
  <si>
    <t>Capricorn Partners;Aster Capital;ING Bank Corporate Finance;Aescap;Navitas Capital;Sofinnova Partners;Danone;PMV;De Hoge Dennen Capital;ALPLA;FPIM;Eurostars SME programme;European Innovation Council;Thuja Capital;Horizon 2020 FTI (Fast Track to Innovation);Molten Ventures;Signet Healthcare Partners;SFPIM;Quest for Growth;Invest-NL;ABN AMRO;Rabobank;ING Group;ASN Bank;NOM;Horizon Europe</t>
  </si>
  <si>
    <t>venture_capital;venture_capital;advisor;venture_capital;venture_capital;venture_capital;corporate;venture_capital;private_equity;corporate;corporate;government;government;venture_capital;government;venture_capital;private_equity,venture_capital;sovereign_wealth_fund;venture_capital;investment fund;corporate;corporate;corporate;venture_capital;venture_capital;investment fund</t>
  </si>
  <si>
    <t>148.42</t>
  </si>
  <si>
    <t>163.26</t>
  </si>
  <si>
    <t>biopolymers;polymers and polymer alternatives;chemical technology;advanced materials;biotechnology;biofuel;sustainable development goals;chemistry;industrial technology;innovative material tech;climate tech;hard tech;chemical;spinout;horizon europe</t>
  </si>
  <si>
    <t>Stefan Apitz (Senior Vice President,Operations);Karen Appleton (Senior VP Global Alliances);Satish Asok (Founding Engineer for Box Sync);Brett Bernstein (Customer Success Manager);Ted Blosser;Whitney Bouck (Senior Vice President,GM,Enterprise);Michael Cardamone (Business Development Manager);Brendan Eich (Advisor);Dana Evan;Sam Fort (Board Advisor);Winston Fu (Board of Directors);Sam Ghods (VP of Technology);Brandon Goldman (Software Engineer);Jim Herbold (EVP Sales);Seth Hernandez (Account Executive);Jon Herstein (Senior Vice President,Customer Success);Anthony Kennada (Business Development);Vasily Kilin;Cameron Kinloch (Head of Strategic Planning &amp; Analysis);Krishna "Kittu" Kolluri (Board Observer);Steven Krausz;Dana L. Evan (Board of Directors);Sang Lee;David Lee (Vice President of Product Management);Sang Won Lee;Aaron Levie (CEO,Co-Founder,Board of Directors);Dan Levin (COO &amp; Board of Directors);Komal Mangtani (VP Engineering);Aman Manik (Business Development Manager);Jeff Mannie (VP,Controller,CAO);Peter McGoff (General Counsel,Senior Vice President,Corporate Secretary);Rory O'Driscoll (Board of Directors);Vinit Patil (Creative Director);Jamie Perlman (Senior Director,Head of Mobile BD);Petrus Phoa (Director of Business Systems &amp; Operations);Jeff Queisser (VP of Technical Operations);Gary Reiner (Board Director);Mark Saldaña (Social Media Manager);Alex Scialom (Marketing);Steven Sinofsky (Advisor);Dylan Smith (Co-Founder,CFO &amp; Board of Directors);Josh Stein;Luc Suryo (Senior Operations Engineer);Bryan Taylor;Zack Turner (Account Executive);Niall Wall (Senior VP Business &amp; Corporate Development);Nelson Wang (Head of Corporate Channels);Padmasree Warrior;David Wharton (Member - Media &amp; Entertainment Advisory Board);Peter White (Director of Quality Engineering);Heidi Williams (Director of Platform Engineering);C.J. Windisch (Lead Software Engineer,Enterprise);Chris Yeh (SVP,Product,Platform);Graham Younger;Mamoon Hamid (Board Observer);Kim Hammonds (Member of the Board of Directors);Burke Culligan;Kimber Lockhart (Director);Arsh Mand (Senior Software Engineer);Ashar Rizqi;Tomas Barreto;Ted Blosser (Product Manager)</t>
  </si>
  <si>
    <t>General Atlantic;Sapphire Ventures;New Enterprise Associates;Meritech Capital Partners;Threshold Ventures;Coatue Management;TPG;Scale Venture Partners;Andreessen Horowitz;Bessemer Venture Partners;Telefonica Digital;Salesforce;Salesforce Ventures;U.S. Venture Partners;Open Field Capital;techUK;KKR;Section Partners;Sway Ventures;MicroVentures;Tech Nation;Telefónica Innovation Ventures;DFJ Growth;Y Combinator;Itochu Technology Ventures;Molten Ventures;David Eckstein;Carey Lai;SUGURU YAMARYO;Jack Leeney;Jack Leeney.;Shinji Asada</t>
  </si>
  <si>
    <t>private_equity;venture_capital;venture_capital;private_equity,venture_capital;venture_capital;private_equity;private_equity;venture_capital;venture_capital;venture_capital;corporate_venture_fund;corporate;corporate_venture_fund;venture_capital;venture_capital;government;private_equity;venture_capital;venture_capital;crowdfunding;accelerator;corporate_venture_fund;venture_capital;accelerator;corporate_venture_fund,venture_capital;venture_capital;angel;angel;angel;angel;angel;angel</t>
  </si>
  <si>
    <t>512.78</t>
  </si>
  <si>
    <t>564.06</t>
  </si>
  <si>
    <t>sep/2005</t>
  </si>
  <si>
    <t>Public;Venture Capital;Crowdfunded;accelerator</t>
  </si>
  <si>
    <t>cloud storage;file sharing;hosting;enterprise content management;content management;retail;cloud computing;web hosting;cybersecurity;entertainment;verified unicorns and $1b exits</t>
  </si>
  <si>
    <t>Alex Schoonkind (Head of Customer Success);Andrew Frost;Elliot Smith;Alexandra Forsberg</t>
  </si>
  <si>
    <t>Mike Walters (Chief Product Officer);Steve Cook (CTO);Michael Mueller (CEO,Founder);Adam Moulson (Chief Customer Officer);Bonnie Mitchell (CFO);David Little (Investor,Non Executive Director);Laurel Bowden (Director);Vinoth Jayakumar (Director);Aleksandra Woźniak;Patrycja Wegrzynowicz;Tom Kozlowski;LAUREL Charmaine BOWDEN (Board Member);Leonidas Maroulis</t>
  </si>
  <si>
    <t>Barclays;ACF Investors;Molten Ventures;Lloyds Banking Group;Nationwide;83North;Goldman Sachs Asset Management;Irish Nationwide Building Society;MasterCard;NBS Ventures;Tech Nation;Goldman Sachs Funds;Atempo Growth;Banking Competition Limited;Visa;Goldman Sachs;British Patient Capital;Juan Manuel Fernández Lobato;David Little;Gerard Buggy</t>
  </si>
  <si>
    <t>corporate;angel_fund,venture_capital;venture_capital;corporate;corporate;venture_capital;private_equity,venture_capital;corporate;corporate;corporate_venture_fund;accelerator;corporate_venture_fund;venture_capital;venture_capital;corporate;venture_capital;venture_capital;angel;angel;angel</t>
  </si>
  <si>
    <t>252.09</t>
  </si>
  <si>
    <t>277.3</t>
  </si>
  <si>
    <t>processor;cloud-based;payment processing;api</t>
  </si>
  <si>
    <t>Edward Matthews (Intern);Vilius;Dharmash Mistry (Investor,Board Observer);Shyam;Nicholas Taylor;Tasos Chatzimichailidis;Jorgosz Szertaridisz;Alejandro;Esteban Zapata;Lee Green;Paulina Torres Bejar;Lucas Orihuela;Maria Victoria Spreafico;Tomas Yahni;Darío De Sá;Mauricio Hoyos Montes;Deziree Rapi;Maria Caiado;Nadin El-Rifai;J. Alex Widmer (Private Investor);Jean Meyer;ansh91;Jong hong;Gianluca;Giuseppe Rainieri;Raitis Velps;Paul McGinn;Taz Thiara;Alexey Nikityuk</t>
  </si>
  <si>
    <t>Nikolay Storonsky (CEO,Founder);Dan Westgarth (Business Development Analyst);Neil Shah (Operations Manager);Edward Cooper (Head of Mobile);Alan Chang (Head of Operations);Vladyslav Yatsenko (CTO,Co-Founder);Edoardo Castelli (Operating Partner);Peter Gleeson (Operating Partner);Ricardo Macieira (Country Manager);Laura Fischer (Executive Assistant to CEO);Renalda X. (Associate Executive Search);Mattia Landolfi (Associate,Product Manager,Operations Manager);Paroma Chatterjee (Co-CEO);Ezio Mantegazza (Operating Partner);Chiraayu Sethi (Product Manager);Inga Parlyte (Executive Assistant);Tom B. (Head of R);Soups Ranjan;Anton Pasechnikov;Mariana Rodrigues;Ismael Sánchez Soriano;Ignacio Gonzalez;Riccardo Cesari;Hieu Mai (Leader,Tech);Bogdan Knyazev (Data Scientist);Alvaro Gericke (Operations Manager);Antonio Garza;Robert Sargsian;Guilherme Gomes;Soups Ranjan;Darren Lee (Operations Manager,Product Owner)</t>
  </si>
  <si>
    <t>Balderton Capital;Seedcamp;Index Ventures;Point Nine;Venrex;Crowdcube;Mastercard Start Path;Ribbit Capital;TriplePoint Capital;Nicole Junkermann;Seedrs;NJF Capital;DST Global;Lakestar;Molten Ventures;Global Founders Capital;Baring Vostok;Sprints;Greyhound Capital;Andy Murray;Technology Crossover Ventures;GP Bullhound;TSG Consumer Partners;Digital Space Ventures;7GC;Oliver Jung;Bond;G Squared;Softbank Capital;Tiger Global;Target Global;Launchbay Capital;Tech Nation;Salwa Fathallah;Ischyros New York;Material V;FJ Labs;Socii Capital;Matteo Gamba;Vision Fund;Klaus Hommels;GINCO Investments;T1P;Jan Mischok;Coatue Management;D1 Capital Partners;Super Capital;Mubadala Capital;Benjamin Retourne;Max Derevy;Mohamad Esreb;Frank David Colin;Harry Briggs;Frank-David Cohen;Carlo Giovanni Biggio;Aboud Khaddam;Dan Jones;Simon Cook;Dharmash Mistry;Jasper Dykes;Thibaud Febvre;Igor Hervier;Ivan Nikolov;Corentin Orsini;Nouf A.;Will Neale;Ricardo Schäfer;Simon Robic;Graham Parker;Michael Kalfayan;Martin Mignot;Frank-David Cohen;Manu Gupta</t>
  </si>
  <si>
    <t>venture_capital;venture_capital;venture_capital;venture_capital;venture_capital;crowdfunding;accelerator;venture_capital;venture_capital;angel;crowdfunding;venture_capital;private_equity,venture_capital;private_equity,venture_capital;venture_capital;venture_capital;private_equity,venture_capital;private_equity;private_equity,venture_capital;angel;private_equity;advisor,private_equity,venture_capital;private_equity,venture_capital;venture_capital;venture_capital;angel;venture_capital;venture_capital;corporate_venture_fund,venture_capital;private_equity,venture_capital;venture_capital;venture_capital;accelerator;angel;private_equity,venture_capital;corporate;venture_capital;venture_capital;angel;corporate_venture_fund;angel;venture_capital;family_office;angel;private_equity;advisor,private_equity,venture_capital;venture_capital;corporate_venture_fund,private_equity;angel;angel;angel;angel;angel;angel;angel;angel;angel;angel;angel;angel;angel;angel;angel;angel;angel;angel;angel;angel;angel;angel;angel;angel;angel</t>
  </si>
  <si>
    <t>1562.28</t>
  </si>
  <si>
    <t>1718.51</t>
  </si>
  <si>
    <t>vrev;money management;customer service;challenger bank;woman founder;foreign exchange;verified unicorns and $1b exits;money transfer;techscale200;retail;bank;business cards</t>
  </si>
  <si>
    <t>Andre Francois-Poncet (Board Member)</t>
  </si>
  <si>
    <t>Jari Siukonen (Deputy CTO);Miika Mäkitalo (CEO);Antti Nivala (CEO,CTO,Founder);Kalle Kyllonen;Arttu Hujanen (Director);Bruno Cremel (Board Member);Jeroen Vroemen;Juho Vehvilainen;Ian Kwok (Member of the Board of Directors);Mikko Suonenlahti (Director);Janne Jarvenoja;Juha Lehtola (Board Observer);Maria Lipsonen;Jussi Salmi (Co-Founder,Senior Vice President);Kaisa Kromhof (President);Tom Brigiotta;Joona Forss</t>
  </si>
  <si>
    <t>Molten Ventures;Tesi;Partech;European Investment Bank;Bregal Milestone;TeSi;Open Ocean Capital;SanomaVentures;VentureOut;Haveli Investments</t>
  </si>
  <si>
    <t>venture_capital;private_equity,venture_capital;venture_capital;government &amp; non-profit;private_equity;corporate;corporate;investment fund;accelerator;private_equity,venture_capital</t>
  </si>
  <si>
    <t>107.3</t>
  </si>
  <si>
    <t>118.03</t>
  </si>
  <si>
    <t>invoicing;accounting;human resources;content management;risk management;document management;enterprise content management;workflow</t>
  </si>
  <si>
    <t>Andreas Pfeifer</t>
  </si>
  <si>
    <t>Dr. Andreas Böhm (Managing Director,Founder)</t>
  </si>
  <si>
    <t>Salvia;Vsquared Ventures;HV Capital;Molten Ventures;Salvia</t>
  </si>
  <si>
    <t>family_office,venture_capital;venture_capital;venture_capital;venture_capital;corporate</t>
  </si>
  <si>
    <t>analytics;data analytics;core ai;ai applications</t>
  </si>
  <si>
    <t>Julius Rüßmann (Board Observer);Philipp Schwenke (Managing Director);Dr. Darius Ahrabian (CEO);Dr. Nikola Dešković (CEO,Investor);Hendrik Brandis (Co-Founder);Jochen Barann (Chief Marketing Officer,CMO);Bernd Anzenberger (COO,Chief Operating Officer (COO));Alex Shalaiev</t>
  </si>
  <si>
    <t>Allianz;Molten Ventures;Earlybird Venture Capital;G+J Ventures;MatterMojo - Ad Coelum;Ad Alliance;THI Investments;ACT Venture Partners;Carvago;Dr. Nikola Dešković;Ravi Kurani</t>
  </si>
  <si>
    <t>corporate;venture_capital;venture_capital;corporate_venture_fund;corporate;venture_capital;family_office,private_equity;venture_capital;corporate;angel;angel</t>
  </si>
  <si>
    <t>28.86</t>
  </si>
  <si>
    <t>31.75</t>
  </si>
  <si>
    <t>automotive;car;car purchasing;insurtech related;ibuying</t>
  </si>
  <si>
    <t>Iain Mackenzie;Murat Topak</t>
  </si>
  <si>
    <t>Nigel Toon (CEO,Co-Founder);Simon Knowles (CTO,Co-Founder);Eddy Andrews (Software Team Member);Dave Lacey (Distinguished Engineer (Software));Nick Davies (CFO);James Hanlon (Software Engineer);Matt Fyles (Software team lead);Komail Shahmir;Hongquan Jiang (Board Member);Amelia Armour (Board Observer);Alfred Bratterud;Héctor Montaner;Helen Wann;Alexander Tsyplikhin, PhD (Director)</t>
  </si>
  <si>
    <t>Amadeus Capital Partners;C4 Ventures;Foundation Capital;Pitango Venture Capital;Molten Ventures;Bosch Ventures;Atomico;Dell Technologies Capital;Samsung Electronics;Sequoia Capital;Microsoft;BMW i Ventures;Jupiter Asset Management;Mayfair Equity Partners;M&amp;G Investments;Baillie Gifford;Ahren Innovation Capital;Sofina;Samsung Catalyst Fund;Ontario Teachers’ Pension Plan;Fidelity International;Schroders;Balderton Capital;Latitude;Air Street Capital;XMOS;Microsoft for Startups MEA;Sofina Ventures;SoftBank;Faraidon Saheb-Zadha;Pierre Socha;Ying Wu;Stephanie Zhan</t>
  </si>
  <si>
    <t>venture_capital;venture_capital;venture_capital;venture_capital;venture_capital;corporate_venture_fund;venture_capital;corporate_venture_fund;corporate;venture_capital;corporate;corporate_venture_fund;venture_capital;private_equity;corporate;venture_capital;venture_capital;family_office;corporate_venture_fund;investment fund;venture_capital;advisor;venture_capital;venture_capital;venture_capital;corporate;accelerator;venture_capital;corporate;angel;angel;angel;angel</t>
  </si>
  <si>
    <t>620</t>
  </si>
  <si>
    <t>682</t>
  </si>
  <si>
    <t>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t>
  </si>
  <si>
    <t>Spain;Málaga</t>
  </si>
  <si>
    <t>Tania Calvo (SVP Administration);Armando Gonzalez (CEO,Co-Founder,President);Peter Hafez (Director of Quantitative Research);Jason S. Cornez (CTO,Senior Vice President);Don Williams (Managing Director,SVP Sales &amp; Marketing);Ashish Sharma (Managing Director);Marina Marques (Director);Per Roman (Board Member)</t>
  </si>
  <si>
    <t>Molten Ventures;GP Bullhound;Plug and Play;Admedia Partners</t>
  </si>
  <si>
    <t>venture_capital;advisor,private_equity,venture_capital;venture_capital;corporate</t>
  </si>
  <si>
    <t>trading;analytics;retail;asset management;risk management;data analytics;psychology;text analytics;alternative data</t>
  </si>
  <si>
    <t>Stephen Nundy (Board Member,Investor);Antonia Camperos;Nathalie Freudenberg</t>
  </si>
  <si>
    <t>LIN KAYSER (CEO,Member of the Board);Daniel Metzler (CEO,Co-Founder);Josef Fleischmann (Co-Founder,COO);Thomas Oehl (Member of the Advisory Board);Hendrik Brandis (Board Member);Benjamin Felbrich (Software Engineer);Alexander Oelling</t>
  </si>
  <si>
    <t>Vito Ventures;UVC Partners;David Giger;Bulent Altan;Earlybird Venture Capital;Airbus Ventures;Lakestar;HV Capital;Technical University Munich;Vsquared Ventures;German Aerospace Center;German Federal Ministry for Economic Affairs and Climate Action;Porsche;Lombard Odier;Apeiron Investment Group;Xpreneurs;ESA BIC Bavaria;Molten Ventures;EUSPA;Bayern Kapital;Porsche SE;7 Industries;CASSINI Initiative;European Commission;Klaus Hommels;ATEL Ventures;NATO Innovation Fund (NIF);Sterling Concorde;European Union;Finadvice;Growth Box Ventures;Lombard Odier Investment Managers;European Investment Fund (EIF);Paul Achleitner;ESA BIC Switzerland;7-Industries;10x;Catena Capital;Ann-Kristin Achleitner;CoastCap;Herbert Mangesius;Fabian Gruner;Andreas Kupke;Alexander Rittweger;Paul Klemm;Stephen Nundy</t>
  </si>
  <si>
    <t>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corporate;family_office;accelerator;corporate;angel;venture_capital;venture_capital;venture_capital;government &amp; non-profit;corporate;venture_capital;venture_capital;venture_capital;angel;accelerator;venture_capital;angel_fund;investment fund;angel;investment fund;angel;angel;angel;angel;angel;angel</t>
  </si>
  <si>
    <t>394.67</t>
  </si>
  <si>
    <t>434.14</t>
  </si>
  <si>
    <t>spinout;aerospace;launch vehicles;space tech;space transportation;hard tech;space upstream;esa bic;esa;esa sme;space dt;esa boost;esa marketplaces;euspa;dual-use tech;nif security and resilience;nif space</t>
  </si>
  <si>
    <t>Romania;Bucharest</t>
  </si>
  <si>
    <t>Sergiu Negut (Co-Founder,EVP);Teodor Blidarus (CEO,Co-Founder);Adam Niewinski (Member of the Board of Directors);Dan Lupu (Director);Kulpreet Singh (Advisor);Daniel Georgescu</t>
  </si>
  <si>
    <t>GapMinder Venture Partners;LAUNCHub Ventures;Gecad Ventures;TechAngels Romania;International Finance Corporation;Endeavor Catalyst;Kreos Capital;Bossa Invest;Cristian Dascalu;Microsoft for Startups;Teodor Blidarus;Sergiu Negut;Digital East Fund (ex-Earlybird);OTB Ventures;Molten Ventures;N26;Revolut;Cipio Partners;BlackRock;Earlybird Venture Capital;Roland Manger;Todor Breshkov;Lyuben Belov</t>
  </si>
  <si>
    <t>venture_capital;venture_capital;venture_capital;angel_fund,venture_capital;investment fund;venture_capital;venture_capital;venture_capital;angel;venture_capital;angel;angel;venture_capital;venture_capital;venture_capital;corporate;corporate;private_equity,venture_capital;private_equity,venture_capital;venture_capital;angel;angel;angel</t>
  </si>
  <si>
    <t>142.94</t>
  </si>
  <si>
    <t>157.23</t>
  </si>
  <si>
    <t>55.4</t>
  </si>
  <si>
    <t>insurtech distribution and brokerage;no-code and low-code software</t>
  </si>
  <si>
    <t>banking;insurance</t>
  </si>
  <si>
    <t>Eric Mayes (CEO);Quentin Pankhurst (Co-Founder);Audrius Brazdeikis (Founder);David Cummings (Director,Investor)</t>
  </si>
  <si>
    <t>Sussex Place Ventures;Bloomsbury Bioseed Fund;New Wave Ventures;Sarum Partners;Molten Ventures;University College London;healthtech.vc;Hologic;David Cummings</t>
  </si>
  <si>
    <t>venture_capital;venture_capital;private_equity;venture_capital;venture_capital;university;venture_capital;corporate;angel</t>
  </si>
  <si>
    <t>38.15</t>
  </si>
  <si>
    <t>281.82</t>
  </si>
  <si>
    <t>spinout;oncology;hard tech</t>
  </si>
  <si>
    <t>Christopher Zemina;Patrick de Castro Neuhaus (Director)</t>
  </si>
  <si>
    <t>Malte Rau (CEO,Co-Founder);Fabian Terner (CPO,Co-Founder,COO);Alex Korotkikh (CTO);Malte Rau (CTO,Founder);Acquim Matuli;Andreas Schenk (Board Member);Tomas Raes</t>
  </si>
  <si>
    <t>Alstin Capital;Neosfer;Saber Capital;Ramin Niroumand;First Momentum Ventures;Embedded.Capital;Main Incubator;SBI Investment;Motive Partners;Molten Ventures;Varengold;PayPal Ventures;RocketX;Speedinvest;PostFinance - Corporate Venture Capital;seed + speed Ventures;Maschmeyer Group Ventures;KI Capital;Marcus Mosen;Lambda alpha;Raffael Johnen;New Wave VC;CG Partners;ALSTIN;Noel Zeh;Wittleben Fabian;Lily Joo;Paul Weber;Luca Ascani;Naveen Prasad;MS&amp;AD Ventures</t>
  </si>
  <si>
    <t>family_office,venture_capital;venture_capital;family_office;angel;venture_capital;venture_capital;venture_capital;corporate_venture_fund,venture_capital;private_equity,venture_capital;venture_capital;corporate;corporate_venture_fund,venture_capital;advisor,incubator;venture_capital;corporate_venture_fund;venture_capital;venture_capital;accelerator;angel;investment fund;angel;venture_capital;venture_capital;corporate;angel;angel;angel;angel;angel;angel;corporate_venture_fund</t>
  </si>
  <si>
    <t>77</t>
  </si>
  <si>
    <t>spend management</t>
  </si>
  <si>
    <t>Dr. Fabian Heilemann (Board Member);Andre Retterath (Board Observer)</t>
  </si>
  <si>
    <t>Daniel van Binsbergen (CEO);Chris O'Sullivan (CTO,Co-Founder);David Bushby (Head of Operations);Curran Dye (Digital Marketing Manager);CJ Raines (Legal Network Director)</t>
  </si>
  <si>
    <t>Forward Partners;Neil Hutchinson;500 Global;Earlybird Venture Capital;Molten Ventures;Walking Ventures;Tech Nation;Sanabil 500 MENA Seed Accelerator;Kalexius;Wild Blue Cohort;Tim Jackson;Duncan Jennings;QVentures;Angels Den Funding;London Co-Investment Fund;Ned Staple</t>
  </si>
  <si>
    <t>venture_capital;angel;venture_capital;venture_capital;venture_capital;venture_capital;accelerator;accelerator;service provider;venture_capital;angel;angel;family_office,venture_capital;crowdfunding;venture_capital;angel</t>
  </si>
  <si>
    <t>intellectual property;comparison;entertainment;performance management;lawtech</t>
  </si>
  <si>
    <t>self-service and lawyer marketplace</t>
  </si>
  <si>
    <t>Rachel Mumford (Co-Founder,COO);DIPIKA ANAND;Melani</t>
  </si>
  <si>
    <t>Shun Pang (CEO,Co-Founder);Ahmed El Ghamrawy;Sagar Setu</t>
  </si>
  <si>
    <t>Hummingbird Ventures;Amino Collective;Y Combinator;Molten Ventures;Sidar Sahin;Dr. Mrudul (Muddy) Bhatt</t>
  </si>
  <si>
    <t>venture_capital;venture_capital;accelerator;venture_capital;angel;angel</t>
  </si>
  <si>
    <t>13.27</t>
  </si>
  <si>
    <t>14.6</t>
  </si>
  <si>
    <t>physician support tools;woman founder;patient triage;hard tech;tech for hospitals &amp; clinics;clinical decision support;tech for medical professionals;critical care;health it;yc w21</t>
  </si>
  <si>
    <t>Dr Inga Deakin (Director)</t>
  </si>
  <si>
    <t>Mattia Bertschi (CEO,Co-Founder);Josep Solà (CTO,Co-Founder);Edel Coen (Board Observer);Michael Sidler (Board Member);Abrie Coertze (Product Manager);Andreu Romero;Nora Levinson</t>
  </si>
  <si>
    <t>TransLink Capital;Redalpine;Mladen Barbaric;Christian Wenger;Chad Jackson;MK Venture Capital;Molten Ventures;415 Capital;VERVE CAPITAL;Swiss ICT Investor Club (SICTIC);Lukka;Sparks Street Capital;Barbaric Holdings;Verve Ventures;Khosla Ventures</t>
  </si>
  <si>
    <t>venture_capital;venture_capital;angel;angel;angel;angel_fund;venture_capital;venture_capital;venture_capital;venture_capital;corporate;venture_capital;corporate;venture_capital;venture_capital</t>
  </si>
  <si>
    <t>51.68</t>
  </si>
  <si>
    <t>56.85</t>
  </si>
  <si>
    <t>consumer electronics;biotechnology;remote monitoring;wearable;hard tech;tech for patients;digital care;ai applications;core ai;preventive care</t>
  </si>
  <si>
    <t>Richard Milnes (CEO);Sandy Reid (CCO,Founder);Natan Morar (Senior Software Engineer);Nigel Boielle (MEng) (Director)</t>
  </si>
  <si>
    <t>Hank Vigil;Charlie Songhurst;Berggruen Holdings;Momentum London;Acequia Capital;Molten Ventures;Hexagon;Oliver Page;BACKED VC;Chalfen Ventures</t>
  </si>
  <si>
    <t>angel;angel;family_office,venture_capital;venture_capital;venture_capital;venture_capital;corporate;angel;venture_capital;venture_capital</t>
  </si>
  <si>
    <t>industrial technology;industrial workforce management and training</t>
  </si>
  <si>
    <t>Andrew Johnson;Adam Laing (CEO,Co-Founder,CSO);Mario Cantero (CEO,Founder);Anna Cederberg (Co-Founder);Tom Hayday</t>
  </si>
  <si>
    <t>Beaumont Capital;Molten Ventures;Core Angels;COREangels Climate</t>
  </si>
  <si>
    <t>venture_capital;venture_capital;angel_fund;venture_capital</t>
  </si>
  <si>
    <t>13.8</t>
  </si>
  <si>
    <t>15.18</t>
  </si>
  <si>
    <t>biotechnology;ai applications;cell therapy;woman founder;core ai;j&amp;j request;hard tech;digital pharma;precision medicine;longevity</t>
  </si>
  <si>
    <t>Nina Rinke (Board Observer)</t>
  </si>
  <si>
    <t>Govind Balakrishnan (Co-Founder);Srikant Chakravarti (Co-Founder,COO);David Bowser (CEO,Founder);Khaled Helioui (Investor,Founder);Govind Balakrishnan (CEO,Founder);Hanna Sanford</t>
  </si>
  <si>
    <t>Cherry Ventures;Earlybird Venture Capital;Molten Ventures;Horizons Ventures;500 Global;Khaled Helioui;Marco Valta;Chris Anderson;Sanabil 500 MENA Seed Accelerator;Wasabi Technologies</t>
  </si>
  <si>
    <t>venture_capital;venture_capital;venture_capital;private_equity,venture_capital;venture_capital;angel;angel;angel;accelerator;corporate</t>
  </si>
  <si>
    <t>12.8</t>
  </si>
  <si>
    <t>audio;intelligent systems</t>
  </si>
  <si>
    <t>2016, April</t>
  </si>
  <si>
    <t>Michelle Kuepper;Harald Nieder (Board Member);Chad Wolpert</t>
  </si>
  <si>
    <t>Justus Weweler (Co-Founder);Sami Benchekroun (CEO,Co-Founder);Michelle Kuepper (Head of Communications);Jan C. Maier (Board Member);Tory Patterson (Board Member)</t>
  </si>
  <si>
    <t>Redalpine;Jan C. Maier;Jan Reichelt;Cherry Ventures;Owl Ventures;MK Venture Capital;Emerge;Molten Ventures;Martin Jagerhorn</t>
  </si>
  <si>
    <t>venture_capital;angel;angel;venture_capital;venture_capital;angel_fund;venture_capital;venture_capital;angel</t>
  </si>
  <si>
    <t>34.77</t>
  </si>
  <si>
    <t>38.25</t>
  </si>
  <si>
    <t>15.12</t>
  </si>
  <si>
    <t>knowledge management;lifelong and consumer learning;community learning;peer-to-peer</t>
  </si>
  <si>
    <t>Nicola McClafferty (Board Member)</t>
  </si>
  <si>
    <t>Alan Coleman (CEO);Alan Coleman (CEO,Founder);Will Prendergast (Board Member);Liam Davis (CFO,COO);Jim Hannon (CTO)</t>
  </si>
  <si>
    <t>Molten Ventures;Frontline Ventures;Amazon Alexa Fund;Amazon;Amazon Web Services;Enterprise Ireland;Telus Ventures</t>
  </si>
  <si>
    <t>venture_capital;venture_capital;corporate_venture_fund;corporate;corporate;government;corporate_venture_fund</t>
  </si>
  <si>
    <t>14.65</t>
  </si>
  <si>
    <t>16.12</t>
  </si>
  <si>
    <t>hard tech;real estate</t>
  </si>
  <si>
    <t>Ryan King;Philip O'Reilly (Board Observer);Richard</t>
  </si>
  <si>
    <t>Rashid Mansoor (CTO,Co-Founder);Craig Beddis (CEO);Stephen Goschalk (CFO);Jason Hardjosoekatmo (Co-Founder,Business Development);Isabel Fox (Board Member);David Cummings (Director,Investor);Mimi Miriam Keshani (COO,Founder);Clara Gila;Royal O'Brien (CTO);Jérome Joaug (Board Member,Investor)</t>
  </si>
  <si>
    <t>White Cloud Capital;Entrepreneur First;Molten Ventures;London Venture Partners;Luminous Ventures;Aster Capital;Isomer Capital;Innovate UK;Microsoft for Startups;7percent Ventures;BXR Partners LLP;Tech Nation;In-Q-Tel;Epic Games;Tencent;Alumni Ventures;2050 Capital;Ericsson Ventures;Yuga Labs;Towerview Ventures;Jérome Joaug;Jérome Joaug;David Cummings;VU Venture Partners;Sanctor Capital;Tirta Ventures;Allied</t>
  </si>
  <si>
    <t>family_office,venture_capital;venture_capital;venture_capital;venture_capital;venture_capital;venture_capital;private_equity,venture_capital;government;accelerator;angel_fund,venture_capital;venture_capital;accelerator;venture_capital;corporate;corporate;venture_capital;venture_capital;corporate_venture_fund;corporate;venture_capital;angel;angel;angel;venture_capital;venture_capital;venture_capital;venture_capital</t>
  </si>
  <si>
    <t>46.94</t>
  </si>
  <si>
    <t>high performance computing;developer tools;future of computing;woman founder;hard tech;cloud computing;metaverse</t>
  </si>
  <si>
    <t>Alex Mueller (Vice President);Christopher Zemina (CEO,Co-Founder);Patrick de Castro Neuhaus (CTO,Co-Founder)</t>
  </si>
  <si>
    <t>Julius Göllner;Javier Bonilla;Ali Turki</t>
  </si>
  <si>
    <t>New Wave VC;Speedinvest;Calm/Storm Ventures;Philipp Moehring;another.vc;Molten Ventures;New Wave Ventures;Entrepreneur First;Bruce Wallace;Guillaume Cabane;Cristobal Conde;Fin Capital;Tiny Supercomputer Investment Company;10K Ventures;Pliant;Lily Joo</t>
  </si>
  <si>
    <t>venture_capital;venture_capital;venture_capital;angel;venture_capital;venture_capital;private_equity;venture_capital;angel;angel;angel;venture_capital;venture_capital;advisor,family_office,angel_fund,venture_capital;corporate;angel</t>
  </si>
  <si>
    <t>20.68</t>
  </si>
  <si>
    <t>22.75</t>
  </si>
  <si>
    <t>fintech related;b2b integrations;open banking;spend management;cash management;accounting;cfo tech;b2b payments</t>
  </si>
  <si>
    <t>banking;payments;financial management solutions</t>
  </si>
  <si>
    <t>Raluca</t>
  </si>
  <si>
    <t>Ryan Lasmaili (CEO,Co-Founder);John N. Stewart (Board Member,Investor);Leticia Gammill (Board Advisor);Andreas Bittner (Board Member);Stav P. (Co-Founder,Advisor);Rinki Sethi (Member of the Board of Directors);Edel Coen (Non Executive Director);John Stewart (Board Member,Investor);Shaun Mc Brearty (Co-Founder,Founder);Tilo Weigandt (Co-Founder,COO)</t>
  </si>
  <si>
    <t>TenEleven Ventures;Enterprise Ireland;Unpopular Ventures;John Stewart;Halo Business Angel Network;WorldStartup;Molten Ventures;European Innovation Council;Intel Ignite;Alex Doll;Tal Mozes;Barry Brennan;John Stewart;John N. Stewart</t>
  </si>
  <si>
    <t>venture_capital;government;venture_capital;angel;angel_fund;accelerator;venture_capital;government;accelerator;angel;angel;angel;angel;angel</t>
  </si>
  <si>
    <t>17.1</t>
  </si>
  <si>
    <t>18.81</t>
  </si>
  <si>
    <t>novel ai;privacy protection;privacy-enhancing technologies;cybersecurity;hard tech;horizon europe;core ai;ai applications</t>
  </si>
  <si>
    <t>Paul Klemm (Board Member,Investor);Niklas Gossel;Henning Hollburg (Managing Director,Founder)</t>
  </si>
  <si>
    <t>Earlybird Venture Capital;Molten Ventures;EIT Digital Accelerator;CASAFARI;Paul Klemm</t>
  </si>
  <si>
    <t>venture_capital;venture_capital;accelerator;corporate;angel</t>
  </si>
  <si>
    <t>hard tech;eit ecosystem;ai applications;core ai;horizon europe</t>
  </si>
  <si>
    <t>Jaana Metsamaa (VP of Product)</t>
  </si>
  <si>
    <t>Emre Tinaztepe (CEO,Founder);Mehmed Atici (Board Member,Investor);Katya Almasque (Board Member);Malina Platon;Edel Coen (Non Executive Director)</t>
  </si>
  <si>
    <t>Digital East Fund (ex-Earlybird);Cisco Investments;OpenOcean;Molten Ventures;Citi Ventures;Deutsche Venture Capital;OpenOcean;Mehmed Atici;Dan Lupu</t>
  </si>
  <si>
    <t>venture_capital;corporate_venture_fund;private_equity,venture_capital;venture_capital;corporate_venture_fund;corporate_venture_fund,private_equity;corporate;angel;angel</t>
  </si>
  <si>
    <t>27.47</t>
  </si>
  <si>
    <t>30.22</t>
  </si>
  <si>
    <t>cybersecurity;startup estonia</t>
  </si>
  <si>
    <t>Andreas Schwarzenbrunner (Board Observer)</t>
  </si>
  <si>
    <t>Christian Hülsewig (CEO,Founder);Thomas Hagedorn (Founder);Felix Klühr (Board Member)</t>
  </si>
  <si>
    <t>Speedinvest;HV Capital;Molten Ventures;Strabag;FJ Labs;Goldbeck;DEVK;The Hagedorn Group;IK Umwelt;Allinvest Unternehmensbeteiligungs GmbH;WaVe-X;Booom;Kinled Holding;DEVK RE;IK Umwelt Krefeld;Russmedia Equity Partners</t>
  </si>
  <si>
    <t>venture_capital;venture_capital;venture_capital;corporate;venture_capital;corporate;corporate;corporate;corporate;family_office;venture_capital;venture_capital;venture_capital;corporate;venture_capital;private_equity</t>
  </si>
  <si>
    <t>75.74</t>
  </si>
  <si>
    <t>83.31</t>
  </si>
  <si>
    <t>22.5</t>
  </si>
  <si>
    <t>construction tech;industrial marketplace;industrial technology;b2b online marketplace</t>
  </si>
  <si>
    <t>Perry Blacher;Guillaume Echaudemaison (Private Investor)</t>
  </si>
  <si>
    <t>Davide Fioranelli (Director,Co-Founder);Adam Dodds (CEO,Founder);Viktor Nebehaj (Co-Founder,COO);Ben Wilkinson;Andrew Gale (Private Investor);Jonathan Chan (CEO);Davide Fioranelli (Director,Founder);Harley Miller. (Board Member)</t>
  </si>
  <si>
    <t>Crowdcube;Ali Mahmoud;Molten Ventures;Left Lane Capital;AfterWork Ventures;Capricorn Capital Partners;Phoenix;Cacao Capital;L Catterton;Thibaud Febvre;Michael Mitterlehner;Alexandra FitzGerald;Arpit Gupta;Mounir Laggoune</t>
  </si>
  <si>
    <t>crowdfunding;angel;venture_capital;private_equity,venture_capital;venture_capital;family_office,private_equity,venture_capital;venture_capital;investment fund;private_equity,venture_capital;angel;angel;angel;angel;angel</t>
  </si>
  <si>
    <t>121.12</t>
  </si>
  <si>
    <t>133.23</t>
  </si>
  <si>
    <t>trading;wealth management;neo brokers trading</t>
  </si>
  <si>
    <t>Erin Nixon;Javier;Sancar;Dr Inga Deakin (Director)</t>
  </si>
  <si>
    <t>Javier Suarez (CEO,Co-Founder,Founder);Cleo Sham (Board Member);Cleo Sham (Board Member);Sançar Sahin (Co-Founder,CMO);Huw Slater (Co-Founder,COO);Josh Emerson</t>
  </si>
  <si>
    <t>Start Capital;Moonfire Ventures;Stride.VC;Molten Ventures;Patrick Burkert;Kieran Flanagan;Alumni Ventures</t>
  </si>
  <si>
    <t>venture_capital;venture_capital;venture_capital;venture_capital;angel;angel;venture_capital</t>
  </si>
  <si>
    <t>mental health;tech for patients;hard tech;employee benefits;digital care;preventive care</t>
  </si>
  <si>
    <t>Iggy Bassi (CEO,Founder);Jay Freeborn;Sofia Hmich (Board Member,Investor)</t>
  </si>
  <si>
    <t>George Chalmers, CFA (Board Observer);Sachin Kapila</t>
  </si>
  <si>
    <t>Future Positive Capital;Astanor Ventures;Lowercarbon Capital;Molten Ventures;Untitled;Time Ventures;Climate Capital;Tech Nation;Cambridge Agritech;Mitiga Solutions;Tim Thackrah;Roger Spitz;Sofia Hmich;David Langer</t>
  </si>
  <si>
    <t>venture_capital;venture_capital;venture_capital;venture_capital;venture_capital;venture_capital;venture_capital;accelerator;investment fund;corporate;angel;angel;angel;angel</t>
  </si>
  <si>
    <t>32.67</t>
  </si>
  <si>
    <t>35.94</t>
  </si>
  <si>
    <t>satellite imagery;space tech;sustainable development goals;risk management;weather forecasting;climate risk;climate tech;space tech for security and safety;space tech for environment;hard tech;space downstream;b corp;space dt;ai applications;climate fintech;core ai;climate adaptation</t>
  </si>
  <si>
    <t>Sofia Hmich (Board Member,Investor);Clare Sayas;Ryan Duncan;Edel Coen;Colin Hanna</t>
  </si>
  <si>
    <t>Moritz von Buttlar;Lisa Kennelly (Marketing);Hans Jakob Raffauf (Co-Founder);Sara Regan;Julia Roggatz;Ida Tin (Co-Founder,Chief Executive Officer);Mike Lavigne (Head of Product);Adam Wiggins (Interim CTO);Eugenio Marletti (Lead Android Engineer);Sebastiano Gottardo (Android Engineer);Lydia Selimalhigazi (Senior Interaction Designer);Marija Vlajic Wheeler (Data Scientist);Albert Wenger (Director);Thomas Madsen-Mygdal;Björn Jeffery;Lucia Aguilar (Director);Audrey Tsang (Co-CEO);Edel Coen (Board Observer);Jon Edvald;Thomas Madsen-Mygdal;Simon Munch-Andersen (CTO);Carrie Walter (Co-CEO);Greg Ryzhov (CTO);Marco Climaco (Director);Hajnalka Hejja;Noor Sweid</t>
  </si>
  <si>
    <t>Union Square Ventures;Mosaic Ventures;Joanne Wilson;Thomas Madsen-Mygdal;Andreas Ehn;Aydogan Ali Schosswald;Björn Jeffery;FJ Labs;Atlantic Labs;Niko Waesche;Tigerlabs;Sriram Krishnan;Brigitte Mohn;Giving Wings;Molten Ventures;Groupe Arnault;NGP Capital;Energy and Environment Investment;Balderton Capital;Future Positive Capital;Atlantic Internet;healthtech.vc;Adjacent;Crowdcube;EIT Health;Bert Navarrete;Sofia Hmich;Simon Levene;Virginie Gretz;Sara Holoubek;Teampact Ventures</t>
  </si>
  <si>
    <t>venture_capital;venture_capital;angel;angel;angel;angel;angel;venture_capital;venture_capital;angel;venture_capital;angel;angel;venture_capital;venture_capital;investment fund;corporate_venture_fund,venture_capital;venture_capital;venture_capital;venture_capital;venture_capital;venture_capital;venture_capital;crowdfunding;accelerator;angel;angel;angel;angel;angel;venture_capital</t>
  </si>
  <si>
    <t>58.44</t>
  </si>
  <si>
    <t>64.28</t>
  </si>
  <si>
    <t>quantified self;woman founder;sustainable development goals;remote monitoring;sextech;femtech;hard tech;fertility;tech for patients;eit ecosystem;menstrual health;digital care;ai applications;core ai;eit health;eit supernovas;digital therapeutics;horizon europe</t>
  </si>
  <si>
    <t>Jonathan Soifer (Software Engineer);Uwe Sandner (CTO);Julius Rüßmann (Board Observer);Arne Morteani (Board Member)</t>
  </si>
  <si>
    <t>Earlybird Venture Capital;Heilemann Ventures;Global Founders Capital;Index Ventures;Stephan Schubert;Santo Venture Capital;ETF Partners;Rocket Internet;Commerce and Ventures(SevenVentures);Molten Ventures;STS Ventures;The Angel Club;Shift</t>
  </si>
  <si>
    <t>venture_capital;venture_capital;venture_capital;venture_capital;angel;venture_capital;venture_capital;corporate;corporate_venture_fund;venture_capital;venture_capital;venture_capital;corporate</t>
  </si>
  <si>
    <t>87.86</t>
  </si>
  <si>
    <t>96.65</t>
  </si>
  <si>
    <t>relocation;supply chain management</t>
  </si>
  <si>
    <t>real estate;transportation</t>
  </si>
  <si>
    <t>logistics &amp; delivery;real estate services</t>
  </si>
  <si>
    <t>Fred Potter (Board Member);Nicolas Piquerez;Jong Sang Choi (Board Member)</t>
  </si>
  <si>
    <t>Jeffrey Glueck;Markus Leibundgut;Sean O'Toole (Entrepreneur);Joel Pobeda (Co-Founder);Pascal Gauthier (Board Member,CEO,President);Eric Larcheveque (Co-Founder,Executive Chairman);Jean-Cédric COSTA (Chief Information Officer);Charles Guillemet (CSO);Olivier Tomaz (Co-Founder);Vanessa Fara Rabesandratana (Co-Founder);Jean-François Rochet (VP,Development,International);Romain Niccoli (Advisor);David Balland (Co-Founder);Alexandre Lemarchand (President);Romain Ledru-Mathe (Private Investor);John Pete;Mathieu Bourgeois;Pierre Hay (Software Engineer);Jun Hyuk A.;Kyle Thornton;Guy Jean-Michel Reynoird (Head of Product);Dany Rakotopara;Fleur Pellerin (Board Member);Patrick Amiel (Private Investor);Cédric Guise;Benoît Chauville;Vincent Daffourd (Private Investor);Mohammad Musharraf;Mo El-Sayed;Jauffray Dunyach;Guillaume MATHIAS (Director);Thomas Coudray;Patrice Orenes-Lerma;Fabrice Dautriat;Roman Beyon Grataroli</t>
  </si>
  <si>
    <t>XAnge;MAIF Avenir;Wicklow Capital;Digital Currency Group;Kima Ventures;Bpifrance;Pascal Gauthier;Fred Potter;Nicolas Pinto;The Whittemore Collection;GDTRE;FirstMark Capital;Cathay Innovation;Korelya Capital;Libertus Capital;Molten Ventures;Samsung Electronics;Draper Associates;Draper Dragon;Boost VC;BHB Network;AdUX - Hi-media;Thibaut Faures Fustel de Coulanges;Alain Tingaud Innovations;Siparex;Cathay Capital;Club Italia Investimenti 2;CapHorn;10T Holdings;DCG;Tekne Capital Management;Uphold (formerly BitReserve);Felix Capital;Inherent Group;Groupe Arnault;Blockchain Fund Chelyabinsk;Fabric Ventures;Teseas;Morgan Creek Capital Management;Vayner Fund;True Global Ventures (TGV);Digital Finance Group (DFG);Cité Gestion SA;Mandalore Partners;Crypto.com Capital;iAngels;Guillaume Dupont;Cyril Bertrand;Jonathan Swerdlin.;Sylvain Theveniaud;Nicolas Louvet;Frederic Court;Alexandre Heraud;Laura Roguet;Marguerite de Tavernost;Paul Degueuse;Raphael Gauthier;Alexandre Trotel;Adrien Hubert;Jean-Michel Pailhon</t>
  </si>
  <si>
    <t>venture_capital;venture_capital;venture_capital;corporate;private_equity,venture_capital;venture_capital,sovereign_wealth_fund;angel;angel;angel;venture_capital;corporate;venture_capital;venture_capital;venture_capital;venture_capital;venture_capital;corporate;venture_capital;venture_capital;accelerator;corporate;corporate;angel;investment fund;private_equity;private_equity;venture_capital;venture_capital;private_equity;corporate;venture_capital;corporate;venture_capital;venture_capital;investment fund;family_office,venture_capital;venture_capital;angel_fund,venture_capital;venture_capital;venture_capital;venture_capital;family_office,venture_capital;corporate;venture_capital;corporate_venture_fund;angel_fund,venture_capital;angel;angel;angel;angel;angel;angel;angel;angel;angel;angel;angel;angel;angel;angel</t>
  </si>
  <si>
    <t>531.25</t>
  </si>
  <si>
    <t>584.38</t>
  </si>
  <si>
    <t>hardware wallet;crypto custodian;woman founder;digital: ai and quantum computer;verified unicorns and $1b exits;observatoire deeptech;missionfrenchtech;techscale200;cybersecurity;hard tech;security;cefi;crypto and web 3.0 infrastructure;crypto and web3;tech for business;radar de l'innovation</t>
  </si>
  <si>
    <t>Bobby Healy;Bobby healy (CEO,Founder);Nicola McClafferty (Board Member,Investor);Christophe MacIntosh</t>
  </si>
  <si>
    <t>Bobby Healy (CEO);Bobby Healy (CEO,Founder);Andrew Patton;Sean Mullaney (Board Member)</t>
  </si>
  <si>
    <t>Dynamo VC;Founders Fund;Atlantic Bridge;Frontline Ventures;ff Venture Capital;Elkstone Capital Partners;Molten Ventures;Team Europe;Lukasz Gadowski;DST Global;John Collison;Patrick Collison;Plug and Play;For Good Ventures;EUSPA;The Coca-Cola Company;Tapestry;Atlantic Bridge University Fund;Enterprise Ireland;Amaranthine;Luka Tomljenovic;Sebastiaan Debrouwere;Sebastiaan Debrouwere;Peter Shannon;Nicola McClafferty;Tuan-Anh Tran, PhD</t>
  </si>
  <si>
    <t>venture_capital;venture_capital;venture_capital;venture_capital;venture_capital;family_office,venture_capital;venture_capital;venture_capital;angel;private_equity,venture_capital;angel;angel;venture_capital;venture_capital;government;corporate;private_equity,venture_capital;venture_capital;government;venture_capital;angel;angel;angel;angel;angel;angel</t>
  </si>
  <si>
    <t>industrial drones;logistics drones;drones;space tech;logistics tech;dark kitchen;industrial technology;industrial robotics;food delivery;hard tech;euspa</t>
  </si>
  <si>
    <t>Matthew Hayess (Chief Technology Officer)</t>
  </si>
  <si>
    <t>Joseph Brennan (Chief Scientific Officer);Ray Edgson (Director);Tim Brears (CEO);Matthew Hayes (CTO,Founder);Trevor Dowling (COO)</t>
  </si>
  <si>
    <t>Molten Ventures;Cambridge Consultants;Civilization Ventures;DCVC;Innovate UK;Collective Data;Foresite Capital;Start Capital;healthtech.vc;Page One Ventures;Mo ElBibany;Morningside Group;Providence Investment Company</t>
  </si>
  <si>
    <t>venture_capital;corporate;venture_capital;venture_capital;government;corporate;venture_capital;venture_capital;venture_capital;private_equity,venture_capital;angel;private_equity,venture_capital;venture_capital</t>
  </si>
  <si>
    <t>61.86</t>
  </si>
  <si>
    <t>68.05</t>
  </si>
  <si>
    <t>dna;biotechnology;biotech and pharma;compbio;sustainable development goals;genome engineering;bia techbio uk;techbio;genetics;hard tech;synthetic biology;digital pharma</t>
  </si>
  <si>
    <t>Katherine Wilson (Board Member)</t>
  </si>
  <si>
    <t>George Chalmers, CFA (Board Member);Sebastien Cross (Co-Founder);Tommy Ricketts (CEO,Founder);Adam Big Knight (Board Member);Ari Marder;Adam Knight</t>
  </si>
  <si>
    <t>Contrarian Ventures;Norrsken VC;Molten Ventures;Quantum Capital Group;QIMA;Illuminate Financial;Hitachi Ventures;EDF Pulse Ventures;Intercontinental Exchange;Global Reserve Group;Extantia Capital;Rokas Peciulaitis;Christopher Brown;Rezso Szabo</t>
  </si>
  <si>
    <t>venture_capital;venture_capital;venture_capital;private_equity,venture_capital;corporate;venture_capital;corporate_venture_fund;corporate_venture_fund;corporate;venture_capital;venture_capital;angel;angel;angel</t>
  </si>
  <si>
    <t>65.85</t>
  </si>
  <si>
    <t>72.44</t>
  </si>
  <si>
    <t>sustainable development goals;climate tech;hard tech;mrv;carbon tracking &amp; offset;verified unicorns and $1b exits;space tech;space downstream;nature fintech</t>
  </si>
  <si>
    <t>Jack Donaghy (CEO);Gary Hymanson;Nicola McClafferty (Board Member,Investor)</t>
  </si>
  <si>
    <t>Karl Glennon (CTO,Co-Founder);Michael Steele (sales director);Mark Trimble (Customer Success Director);Donal O'Donovan (CFO);Damien Hanna (Head of Engineering);Paddy Holahan;Garry Moroney;David Smyth (CFO)</t>
  </si>
  <si>
    <t>Frontline Ventures;Paddy Holahan;Molten Ventures;Harmony Capital;Bobby healy;Corpay;Harmony Capital Services;Nicola McClafferty</t>
  </si>
  <si>
    <t>venture_capital;angel;venture_capital;venture_capital;angel;corporate;corporate;angel</t>
  </si>
  <si>
    <t>invoicing;accounting;human resources;travel;web development;accommodation;tourism;travel &amp; tourism</t>
  </si>
  <si>
    <t>booking &amp; search;business travel</t>
  </si>
  <si>
    <t>Veronica Murguia (Director);Vincent Hebbelynck (Board Observer)</t>
  </si>
  <si>
    <t>Matthew Van Niekerk (CEO,Co-Founder);Roderik van der Veer (CTO);Salvatore Provenzano (VP sales);Christina Y;Joe Carstairs;Vinoth Jayakumar (Director);Matt Mosman (Board Member)</t>
  </si>
  <si>
    <t>European Innovation Council;Medici Ventures;KPN Ventures;Molten Ventures;OTB Ventures;Fujitsu Ventures Fund;allusion bv;Bloccelerate;Start it @KBC;PMV</t>
  </si>
  <si>
    <t>government;venture_capital;corporate_venture_fund,venture_capital;venture_capital;venture_capital;corporate_venture_fund;angel_fund,venture_capital;investment fund;accelerator;venture_capital</t>
  </si>
  <si>
    <t>21.67</t>
  </si>
  <si>
    <t>23.84</t>
  </si>
  <si>
    <t>developer tools;bitcoin;no-code and low-code software;crypto platforms &amp; developer tools;paas;hard tech;crypto and web 3.0 infrastructure;crypto and web3;horizon europe</t>
  </si>
  <si>
    <t>Riccardo Basile (CEO,Co-Founder);Elizabeth (Craft) Townsend-Rose (Co-Founder,President)</t>
  </si>
  <si>
    <t>Molten Ventures;Lakestar;Angel Capital Management;Henkel</t>
  </si>
  <si>
    <t>venture_capital;private_equity,venture_capital;venture_capital;corporate</t>
  </si>
  <si>
    <t>George Chalmers, CFA (Board Member);David Alexander Culley;Saif Hameed (CEO,Founder);Satya Van Heummen</t>
  </si>
  <si>
    <t>Molten Ventures;Norrsken VC;Mudassir Sheikha;Siraj Khaliq;Sir Ian Cheshire;Nicolaj Reffstrup;Greg Jackson;Look Up Ventures</t>
  </si>
  <si>
    <t>venture_capital;venture_capital;angel;angel;angel;angel;angel;venture_capital</t>
  </si>
  <si>
    <t>sustainable development goals;climate fintech;climate tech;hard tech;carbon tracking &amp; offset</t>
  </si>
  <si>
    <t>Matti Niebelschütz (Managing Director,Founder);Kerimcan Oral (CFO);Jimmy Li</t>
  </si>
  <si>
    <t>Yannis Niebelschuetz (Managing Director,Founder);Boris Golden (Board Observer);Tina Deutsch (Strategic Advisor);Luca Talarico;Jeroen Arts;Louise Ellinor Rönnerdahl;Athanasios Karpouzis (CTO);Margaret Huang;Deborah Shukyn-Plageman;Tamás Schieszler;Shannon Mayer;Cathleen M.;Samantha Padilla Torres;Patti P. Phillips, PhD (Board Member)</t>
  </si>
  <si>
    <t>HV Capital;Partech;Speedinvest;Signals Venture Capital;RTP Global;Molten Ventures;Angel Invest;Dieter von Holtzbrinck Ventures;Sofina;SoftBank;SVB Germany;Sofina Ventures;Vision Fund;Humboldt Innovation;Finn Weise;Otto Birnbaum;Sam Nasser Zare;Ingo Weber;Humboldt University of Berlin</t>
  </si>
  <si>
    <t>venture_capital;venture_capital;venture_capital;venture_capital;venture_capital;venture_capital;angel_fund,venture_capital;venture_capital;family_office;corporate;venture_capital;venture_capital;corporate_venture_fund;accelerator;angel;angel;angel;angel;university</t>
  </si>
  <si>
    <t>301.04</t>
  </si>
  <si>
    <t>331.14</t>
  </si>
  <si>
    <t>leadership;coach;training;corporate learning;education marketplace;b2b online marketplace;rumoured $1b</t>
  </si>
  <si>
    <t>Franck Le Tendre (CEO);Sébastien Dumas (Chief Marketing Officer)</t>
  </si>
  <si>
    <t>Nizard Djemmali (CFO);Antoine Favreau (CTO);Jimmy Louchart (CEO,Co-Founder);David Vauthrin (Co-Founder);Stephane Delbecque (Chief Product Officer);Christophe des Dorides (VP);Clara Audry (Board Member);Pascal Laik (CEO);Joffroy L (Founder)</t>
  </si>
  <si>
    <t>Serena;Aster Capital;Molten Ventures;Cathay Innovation;Salesforce Ventures;Wilco;CapHorn;Cathay Capital;Automatic Data Processing;Nicolas Louvet</t>
  </si>
  <si>
    <t>venture_capital;venture_capital;venture_capital;venture_capital;corporate_venture_fund;accelerator;venture_capital;private_equity;corporate;angel</t>
  </si>
  <si>
    <t>65.82</t>
  </si>
  <si>
    <t>72.4</t>
  </si>
  <si>
    <t>predictive analytics;construction tech;energy tech;missionfrenchtech;techscale200;industry 4.0;industrial technology;hard tech;tech in fab;tech for business;radar de l'innovation</t>
  </si>
  <si>
    <t>real estate software;real estate services;oil &amp; gas;energy providers;construction</t>
  </si>
  <si>
    <t>Olaf Schmitz (Chairman of the Board);Daniel Muller;Sampsa Lindroos;João Oliveira;Anniina Sulku;John Toh</t>
  </si>
  <si>
    <t>Hannu Valtonen (CPO,Co-Founder,Chief Product Officer);Heikki Nousiainen (CTO,Co-Founder);Oskari Saarenmaa (CEO,Co-Founder);Eric Liaw (Board Member);Eric Liaw T (Board Member);Teemu Harju (Senior Software Engineer);Dimitri Casvigny (Director);Hendrik Brandis (Board Member);Mitchell Vickers</t>
  </si>
  <si>
    <t>Lifeline Ventures;Earlybird Venture Capital;First Fellow Partners;Institutional Venture Partners;Olivier Pomel;Atomico;Salesforce Ventures;World Innovation Lab;Molten Ventures;Olaf Schmitz;IVP;Eurazeo;BlackRock;Paul Klemm;Anne-charlotte philbert</t>
  </si>
  <si>
    <t>venture_capital;venture_capital;family_office;private_equity,venture_capital;angel;venture_capital;corporate_venture_fund;venture_capital;venture_capital;angel;venture_capital;private_equity,venture_capital;private_equity,venture_capital;angel;angel</t>
  </si>
  <si>
    <t>381.82</t>
  </si>
  <si>
    <t>420</t>
  </si>
  <si>
    <t>190.91</t>
  </si>
  <si>
    <t>cloud computing;cloud data services;cloud infrastructure;open source;verified unicorns and $1b exits;nordic rising star 2022;top 50 nordic rising star 2022 finland;core ai;ai computing infrastructure</t>
  </si>
  <si>
    <t>security;hosting</t>
  </si>
  <si>
    <t>Olaf Schmitz (Chairman of the Board)</t>
  </si>
  <si>
    <t>Christian Götz (CEO,Co-Founder);Christian Götz (CEO,Founder);Alexander Buchberger;Paul Klemm (Board Member,Investor);Markus Grundmann (Board Member);Dominik Obermaier (CTO,Co-Founder);Christian Götz (CEO,Founder);Christoph Schäbel (Co-Founder,Principal Engineer)</t>
  </si>
  <si>
    <t>ALI KUTAY;Earlybird Venture Capital;Senovo;Mirko Novakovic;Charlie Songhurst;Daniel Schellhoss;Olaf Schmitz;Molten Ventures;Mubadala Capital;Ilkka Paananen;New Forge;Paul Klemm</t>
  </si>
  <si>
    <t>angel;venture_capital;venture_capital;angel;angel;angel;angel;venture_capital;corporate_venture_fund,private_equity;angel;angel_fund;angel</t>
  </si>
  <si>
    <t>49.3</t>
  </si>
  <si>
    <t>54.23</t>
  </si>
  <si>
    <t>manufacturing tech;manufacturing;brokerage;industrial connectivity;industrial technology;web 3.0;hard tech;crypto and web3</t>
  </si>
  <si>
    <t>Safiya;Steve Oldroyd;Nicola McClafferty (Board Member,Investor);Chris Jones</t>
  </si>
  <si>
    <t>Callum Negus-Fancey (CEO);Liam Negus-Fancey (President);Arafel Buzan;Alex T.;Andre de Haes (Director);Marina Eliseeva;Milosz Naworski (Head of Engineering);Alister Bulman;Ian Strang (Managing Director);James Ellis (CFO);Ola Sitarska (Senior Software Engineer);Callum Negus-Fancey (CEO);Ari Rothschild;Ysabelle Gatchalian (Account Manager)</t>
  </si>
  <si>
    <t>Molten Ventures;Kindred Capital;Frontline Ventures;Elderstreet Investment;Sienna Investment Managers;London Startup Society;BACKED VC;Universal Music Group;SGH Capital;SaatchInvest;Peter Davies;Bamboo Ventures;Northzone;True.;Generation Ventures;Lansdowne Partners;Seedrs;Spring Partners;Kima Ventures;Saatchi Invest;Nicola McClafferty;Richard Fearn;Leo Castellanos;Ellen Donnelly</t>
  </si>
  <si>
    <t>venture_capital;venture_capital;venture_capital;private_equity,venture_capital;venture_capital;corporate;venture_capital;corporate;venture_capital;venture_capital;angel;venture_capital;venture_capital;private_equity,venture_capital;corporate_venture_fund;venture_capital;crowdfunding;venture_capital;private_equity,venture_capital;venture_capital;angel;angel;angel;angel</t>
  </si>
  <si>
    <t>231.77</t>
  </si>
  <si>
    <t>254.95</t>
  </si>
  <si>
    <t>entertainment;pay per result;ticketing;festival;peer-to-peer;music;live events</t>
  </si>
  <si>
    <t>Jason Parmar;Denisa Ciobanu</t>
  </si>
  <si>
    <t>Florin Patan (Developer);Lisa Schiemann;Jasson Schrock (Entrepreneur);Olivia Kowalski (Assistant to CEO);Glen Mac-Johnson (Partner);Renato Todorov (CTO);Salomon Aiach (Board Observer);Alexandre Billaud;Fizah N;Jean-Charles Gaudechon (CEO);Martina E Thäsler;Jonathan Lavigne (CPO,Director);Ismail Elshareef (CPO);Lucas von Cranach (CEO,Founder);Marco Tintori;Selda Koydemir, PhD;Amanda Allegrini;Yannick Manuel Ramcke;Roberto Malcotti</t>
  </si>
  <si>
    <t>Earlybird Venture Capital;Union Square Ventures;German Startups Group;Adidas;Evolution Media;Molten Ventures;Lakestar;Liberty City Ventures;David Rosskamp;David Rosskamp;Christoph Schuh;Animoca Brands;DAH Beteiligungs GmbH;Alsara Investment Group;Quiet Capital;Senator Investment Group;Dapper Labs;RIT Capital Partners</t>
  </si>
  <si>
    <t>venture_capital;venture_capital;venture_capital;corporate;corporate;venture_capital;private_equity,venture_capital;venture_capital;angel;angel;angel;corporate;venture_capital;venture_capital;venture_capital;venture_capital;corporate;family_office,private_equity</t>
  </si>
  <si>
    <t>289.03</t>
  </si>
  <si>
    <t>317.93</t>
  </si>
  <si>
    <t>272.73</t>
  </si>
  <si>
    <t>nft;video content;verified unicorns and $1b exits;football;sports media and fans;hard tech;fan experience out stadium;crypto and web3</t>
  </si>
  <si>
    <t>Kelly Burton (Chief Sustainability Officer);Lauri Kokkila (Board Observer)</t>
  </si>
  <si>
    <t>Darren Glenister (CEO);Dóra Lality (Co-Founder,CLO);Dora Lality (Co-Founder);Andy Polk (Co-Founder);Russell Glenister (Investor,Founder);Robert Conway (CTO);László Samu;Alessia G (Director)</t>
  </si>
  <si>
    <t>Inventure;Partech;Norrsken VC;Lyra Ventures;Day One Capital;Molten Ventures;Unreasonable Group;Norrsken Foundation;Russell Glenister;Finn Weise</t>
  </si>
  <si>
    <t>venture_capital;venture_capital;venture_capital;investment fund;venture_capital;venture_capital;corporate;non-profit;angel;angel</t>
  </si>
  <si>
    <t>woman founder;nordic rising star 2022;supply chain management;sustainable development goals;retail;climate tech;hard tech;circular economy;industrial technology</t>
  </si>
  <si>
    <t>footwear;accessories</t>
  </si>
  <si>
    <t>Pamir Gelenbe (Investor (via Fundersclub))</t>
  </si>
  <si>
    <t>Mitchell Fox (Designer);Ryan Strauss (Support);Rich Howe;Scott Gralnick;John Samuelson (Director)</t>
  </si>
  <si>
    <t>Erik Voorhees;FundersClub;Earlybird Venture Capital;Lakestar;Blockchain Capital;Access Partners;Pantera Capital;Digital Currency Group;Roger Ver;Hard Yaka;Erik Peterson;Molten Ventures;Digital Currency Group;Coinbase Ventures;Chapter One Ventures;Tim Rehder;Ravi Kurani;Amir K;Kirk Holland;Trevor Koverko;Michael Terpin;Bruce Fenton;BitFinex</t>
  </si>
  <si>
    <t>angel;venture_capital;venture_capital;private_equity,venture_capital;venture_capital;advisor;venture_capital;corporate;angel;venture_capital;angel;venture_capital;corporate_venture_fund;corporate_venture_fund;venture_capital;angel;angel;angel;angel;angel;angel;angel;corporate</t>
  </si>
  <si>
    <t>10.59</t>
  </si>
  <si>
    <t>ICO</t>
  </si>
  <si>
    <t>decentralised applications;bitcoin;developer tools;financial exchanges;crypto exchange;ethereum;digital assets;trading;hard tech;defi;crypto and web3</t>
  </si>
  <si>
    <t>Pierre-Baptiste Béchu (Co-Founder,Software Engineer,Backend Engineer);Jonathan Anguelov (Co-Founder,COO);Kata Nyitrai (Account Executive);Leo Fang (AE);cee jay;Raja Sleiman;Léo Fang;Esteban Mier y Leon;miruna mitranescu (Content Marketing Manager);Alberto Cappellano Rizzrdi;Ean Soh;Brooke McMichael;Louis;Mike Hodara (Data Analyst);Julie Mercurio;Paul Rousselle;Hivanu Ince;Constantin Procaccio;Laurence Williams;Jack;Laetitia;Julia Dietrich;Alex Bilau</t>
  </si>
  <si>
    <t>Florens Röell (Business Development North America);Marc-Emmanuel Febvret (Front-end developer);Maxence Haltel (Front-end developer);Tristan Annequin (Technical Support Engineer);Thomas Deschamps (Back-End Developer);Guillaume Troppée (Back-End Developer);Matthieu Allegre (Backend Engineer);Charles Lalonde (Backend Developer);Jeff Reekers (VP Marketing);Glen Fleischman (VP,North America);Charlotte Passemard (Customer Success Manager);Dimitri Jorge (Backend Developer);Julian Galli (Senior Consultant);Clement Bruneau (Business Development Manager);Olivia Kerr (Customer Success Manager - US);Carmel Schetrit (Marketing);Jules Cohen;Julian Galli (Senior Consultant);Robert Salesas (CTO);Idriss ROUMILI;Thomas Preuss (Board Observer);Clément Fradet Normand (IT Consultant);Ian Cugniere;Simon Polet (Intern);Lisa Vecchio (Director);Olivier Pailhes (Board Member);Aurélie Plisson Le Borgne;Michael Haske (CEO);Quentin Nickmans (Board Member,Investor);Elena Bladh;Cédric Boivent;Emilien Cheveux.;Jasmine Gray;Dorian Colin;Jahred Love;François Poupon (Customer Success Manager);Kata Nyitrai;Joe Reid (Director);Emmanuelle Benoliel (Chief Marketing Officer);Clement Bruneau (Director);Florens Röell (Director);Melissa S. (Director);Dan Elkaim</t>
  </si>
  <si>
    <t>Balderton Capital;Newfund;Oleg Tscheltzoff;FundersClub;Digital Leaders Ventures;Michel Meyer;FJ Labs;Hexa;500 Global;Reinvent VC;Molten Ventures;Next World Capital;Theo Martin;Swisscom Ventures;Adams Street Partners;DTCP;Goldman Sachs Asset Management;Revaia;Techmind VC;Hard Yaka;SGPA;Viralety Ventures;Lars Fjeldsoe-Nielsen;HubSpot Ventures;DTRIBE Capital;Hemisphere Ventures;AA Sons;Sanabil 500 MENA Seed Accelerator;Michael Goossens;Quentin Nickmans;Robin Haak;Pierre Valade;Quentin Nickmans;Clément Benoit;Pierre Valade;Romain Afflelou;Sunil Chhaya;Clément Benoit;Benjamin Hugonet;Thibaud Elziere</t>
  </si>
  <si>
    <t>venture_capital;venture_capital;angel;venture_capital;venture_capital;angel;venture_capital;venture_capital;venture_capital;advisor,venture_capital;venture_capital;venture_capital;angel;corporate_venture_fund;private_equity,venture_capital;private_equity,venture_capital;private_equity,venture_capital;venture_capital;venture_capital;venture_capital;family_office;venture_capital;angel;corporate_venture_fund,venture_capital;venture_capital;venture_capital;family_office;accelerator;angel;angel;angel;angel;angel;angel;angel;angel;angel;angel;angel;angel</t>
  </si>
  <si>
    <t>205.09</t>
  </si>
  <si>
    <t>225.6</t>
  </si>
  <si>
    <t>customer service;vivatech2019;techscale200;telecommunications;verified unicorns and $1b exits</t>
  </si>
  <si>
    <t>telecom;enterprise software</t>
  </si>
  <si>
    <t>Dave Mutton (Chief Operating Officer);Lorna Berry</t>
  </si>
  <si>
    <t>Anand Sambasivan (CEO,Co-Founder);Kieran D'Silva (CFO,Co-Founder);James Deal (Co-Founder,COO);Eric Low (Co-Founder)</t>
  </si>
  <si>
    <t>Lombard Odier;Pentech Ventures;Outward VC;Salica;London Stock Exchange Group;Molten Ventures;OMERS Ventures;Fidelity International Strategic Ventures;ABN AMRO Ventures;SoftBank;Tech Nation;Vision Fund;Joshua Lloyd-Lyons</t>
  </si>
  <si>
    <t>corporate;venture_capital;venture_capital;venture_capital;corporate;venture_capital;investment fund;corporate_venture_fund;corporate_venture_fund;corporate;accelerator;corporate_venture_fund;angel</t>
  </si>
  <si>
    <t>229.58</t>
  </si>
  <si>
    <t>252.54</t>
  </si>
  <si>
    <t>corporate finance;crowdfunding;risk management;alternative investments;investing in startups</t>
  </si>
  <si>
    <t>Arne Tonning (Board Member,Investor)</t>
  </si>
  <si>
    <t>Lasse Andresen (CEO,Founder)</t>
  </si>
  <si>
    <t>Speedinvest;Alliance VC;Molten Ventures;Alliance Ventures;TRK Group;Arne Tonning</t>
  </si>
  <si>
    <t>venture_capital;venture_capital;venture_capital;corporate_venture_fund;advisor,venture_capital;angel</t>
  </si>
  <si>
    <t>9.55</t>
  </si>
  <si>
    <t>10.51</t>
  </si>
  <si>
    <t>identity management;digital identity;hard tech;web 3.0;crypto and web3</t>
  </si>
  <si>
    <t>Timothy Childs (Product Manager);Marta Datkiewicz;Michael Geer (Entrepreneur);Piotr Kuczynski (Research &amp; Development Director);Mike Lines (CTO,Co-Founder);Łukasz Marek Sielski;Peter Ward (CEO,Co-Founder)</t>
  </si>
  <si>
    <t>Scottish Equity Partners;Molten Ventures;Adrian Critchlow;Andy Phillipps;Constant Tedder;HOWZAT Partners;QVentures;HOWZAT media;CESAH</t>
  </si>
  <si>
    <t>private_equity,venture_capital;venture_capital;angel;angel;angel;venture_capital;family_office,venture_capital;corporate;accelerator</t>
  </si>
  <si>
    <t>10.31</t>
  </si>
  <si>
    <t>11.34</t>
  </si>
  <si>
    <t>travel;travel &amp; tourism;leisure;lifestyle;content;esa;esa bic;space tech</t>
  </si>
  <si>
    <t>Scott Smith (CEO);Preetish Nijhawan (Director,Investor);Gavin Christensen (Board Member);Andi Galpern;Kyle York (Board Member,Investor)</t>
  </si>
  <si>
    <t>Ride Ventures;Michael Perone;Tyler Willis;Tikhon Bernstam;Joel Gascoigne;Green D Ventures;Gil Penchina;CRCM Ventures;Amit Mital;Alumni Ventures;China Rock Capital;The Gramercy Fund;Bloomberg Beta;Cervin Ventures;Adobe Systems;Sap.io;Ryan G. Smith;Kickstart Fund;Jeremy Andrus;Forward Venture Capital;Nordic Eye;Peninsula Ventures;New Ground Ventures;Grayhawk Capital;MK Venture Capital;Dcode Accelerator;Molten Ventures;Paul Walborsky;Maxime Prades;Kyle York;Preetish Nijhawan</t>
  </si>
  <si>
    <t>venture_capital;angel;angel;angel;angel;venture_capital;angel;venture_capital;angel;venture_capital;venture_capital;venture_capital;corporate_venture_fund;venture_capital;corporate;corporate_venture_fund,incubator;angel;venture_capital;angel;venture_capital;venture_capital;venture_capital;venture_capital;venture_capital;angel_fund;accelerator;venture_capital;angel;angel;angel;angel</t>
  </si>
  <si>
    <t>17.36</t>
  </si>
  <si>
    <t>19.1</t>
  </si>
  <si>
    <t>visualization;video streaming</t>
  </si>
  <si>
    <t>Mark Blessing (VP Marketing);Martijn de Vries (CTO);David Maples (VP sales);Matthijs van Leeuwen (CEO);Bill Wagner (CEO);Dan Kuczkowski (SVP of Worldwide Sales);Bill Griffin (CFO);Kristin Hansen (Chief Marketing Officer);Richard Marsh (Director,Investor)</t>
  </si>
  <si>
    <t>ING Bank Corporate Finance;Prime Ventures;Molten Ventures;European Innovation Council;ING Corporate Investments;Jelto Kromwijk Smits;Monish Suri;Sandeep Kapadia;Nvidia;Richard Marsh</t>
  </si>
  <si>
    <t>advisor;venture_capital;venture_capital;government;venture_capital;angel;angel;angel;corporate;angel</t>
  </si>
  <si>
    <t>16.97</t>
  </si>
  <si>
    <t>18.67</t>
  </si>
  <si>
    <t>developer tools;cloud services;open source;aviation &amp; aerospace;hard tech;ai computing infrastructure;horizon europe;core ai</t>
  </si>
  <si>
    <t>Andre Retterath (Board Member,Investor);Michael Peter</t>
  </si>
  <si>
    <t>Klaudius Kalcher (Chief Data Scientist);Michael Platzer (CEO,Co-Founder,CSO);Roland Boubela;Roland Boubela (CTO,Co-Founder);Edel Coen (Board Observer);Tobi Hann (CEO,COO);Kerem Erdem (CTO,Head of Engineering);Mario Scriminaci (CPO);Alexandra Ebert (Head of Marketing)</t>
  </si>
  <si>
    <t>42CAP;Earlybird Venture Capital;Push Ventures;TechQuartier;MK Venture Capital;Plug and Play;Citi Ventures;Molten Ventures;Wayra Germany;Thomas Wilke;Andre Retterath</t>
  </si>
  <si>
    <t>venture_capital;venture_capital;venture_capital;accelerator;angel_fund;venture_capital;corporate_venture_fund;venture_capital;corporate_venture_fund;angel;angel</t>
  </si>
  <si>
    <t>28.13</t>
  </si>
  <si>
    <t>30.94</t>
  </si>
  <si>
    <t>novel ai;genai applications;generative ai;privacy protection;synthetic data;hard tech;mlops;ai data preparation and generation;core ai</t>
  </si>
  <si>
    <t>Paul Smith (Head of Mobile);Thomas Hardman;Harry Nightingall (Board Member)</t>
  </si>
  <si>
    <t>Eren Ozagir (CEO,Founder);Matt Elcock (Managing Director,Founder);Adam Simon (Chief Medical Officer);Will Tarpey (UX,Head of Design,Head of Design &amp; UX);Susanne Given (Non Executive Chairman);Caroline Leroy (Board Member)</t>
  </si>
  <si>
    <t>Molten Ventures;Oxford Capital;Partech;Accelerated Digital Ventures - ADV;Seventure Partners;Square Health;Future Fifty;healthtech.vc;Warren Jacobs</t>
  </si>
  <si>
    <t>venture_capital;venture_capital;venture_capital;venture_capital;venture_capital;corporate;accelerator;venture_capital;angel</t>
  </si>
  <si>
    <t>48.83</t>
  </si>
  <si>
    <t>53.71</t>
  </si>
  <si>
    <t>health care information technology;geopositioning;sustainable development goals;hard tech;surgery;tech for patients;telemedicine;digital care</t>
  </si>
  <si>
    <t>Sumanta Talukdar (CEO,Founder);Edel Coen (Non Executive Director)</t>
  </si>
  <si>
    <t>Alchimia Investments;Molten Ventures;Seedcamp;MMC Ventures;Tech Nation;LDV Capital</t>
  </si>
  <si>
    <t>venture_capital;venture_capital;venture_capital;venture_capital;accelerator;venture_capital</t>
  </si>
  <si>
    <t>farming;sustainable development goals;hard tech</t>
  </si>
  <si>
    <t>Mike Butcher (Advisor);David Mozes (Regional Manager Benelux);Adam Reeve (Investor Manager);Harley Green (Investment Associate,Senior);Carlos Silva (Co-Founder,Non-Executive Director);David Houghton;Alex Dunning;Oliver Salisbury;Thomas Fitzmaurice;Marika Tedroff;Rob Wilson;Nagim Zamarialai (Business development Associate);Patricia Nicola;Eduard Steimle;Jose Jimenez;Carlos Silva (Co-Founder);Nikhita Govekar;Travis Todd (Venture Partner);Kyrill Zlobenko;Marcus Tempte;Kyrill Zlobenko (Venture Partner);Harley Green;Valeriu Ionescu;Kasia Cheng</t>
  </si>
  <si>
    <t>James N. Alexander (Advisor);Ian Black (Non-Executive Director);Bruno Coelho (Developer);Thomas Davies (Investment Director);Reenie Fonseca;Patrick Haighton (Compliance Director);Ralph, Lord Lucas (Advisor);Jeff Lynn (Co-Founder,Executive Chairman);Anthony Ng Monica (Entrepreneur);Dale Murray (Advisor);Simon Potter;Steven Rimmer (Senior Independent Director);Peter Thomson (Angel);Alysia Wanczyk (Marketing);Frank Webster;Ricardo Brízido (Chief Technology Officer (CTO));Alexandre Barbosa (Non-Executive-Director);Thierry Zois (Business Developer Benelux);Chris Rea (Campaign Development Associate);Jeff Kelisky (CEO);Kirsty Grant (Chief Investment Officer);Karen Kerrigan (Chief Legal Officer);John Lake (Chief Commercial Officer);Leihla Pinho (Director);Uroš B. L. (Venture Partner);Jose Bonnet;Ed Phillips;Avin Rabheru (Venture Partner);Courtney Carlsson (Venture Partner);Henrik Wetter Sanchez (Venture Partner);Marcus Tempte;Emily Fitch-Deeley;Anshu Ahuja (Founder);Renée Williams (Co-Founder);Jakub Kohout (Board Member);Pialy Aditya (Board Member)</t>
  </si>
  <si>
    <t>Woodford Investment Management;Seedrs;Raj Ramanandi;Molten Ventures;Teseas;Augmentum Fintech;Craigie Capital;Faber;Republic;Tech Nation;Newzone Venture Capital;Raj Ramanandi;Ron Goddard;Sean Ndiho Obedih;Jim Bowes;Tony Wood;Jean Eudes Yahouedeou;Nassim Olive;Jason Stoop;Francesco Perticarari;Gabriel Jarrosson;Alasdair McPherson;111 Holdings</t>
  </si>
  <si>
    <t>venture_capital;crowdfunding;angel;venture_capital;angel_fund,venture_capital;venture_capital;venture_capital;venture_capital;crowdfunding;accelerator;venture_capital;angel;angel;angel;angel;angel;angel;angel;angel;angel;angel;angel;private_equity,venture_capital</t>
  </si>
  <si>
    <t>57.38</t>
  </si>
  <si>
    <t>63.12</t>
  </si>
  <si>
    <t>peer-to-peer;crowdfunding;risk management;sme;investing in startups;alternative investments;fundraising</t>
  </si>
  <si>
    <t>Dr Inga Deakin (Non Executive Director)</t>
  </si>
  <si>
    <t>Dan Clark;Julian Coe (CFO);Craig Gravina (CTO);Nigel Pitchford (CEO);Justin Washtell-Blaise;Alastair S. (Non Executive Director);Michael Black (CFO);Florian Erber (Board Observer);Florian Erber (Board Observer);Barnaby Perks (Chief Executive);Sarah Bateup;Florian Erber (Board Observer);Daisuke Suzuki (Board Observer);Matthew Ryder</t>
  </si>
  <si>
    <t>Molten Ventures;Touchstone Innovations;Ananda Impact Ventures;Cambridge Angels;Morningside Group;Sony Innovation Fund;IP Group;Martlet;Tech Nation;healthtech.vc;Innovate UK</t>
  </si>
  <si>
    <t>venture_capital;venture_capital;venture_capital;angel_fund;private_equity,venture_capital;corporate_venture_fund;venture_capital;venture_capital;accelerator;venture_capital;government</t>
  </si>
  <si>
    <t>70.92</t>
  </si>
  <si>
    <t>78.01</t>
  </si>
  <si>
    <t>biotechnology;psychology;geopositioning;sustainable development goals;digital therapeutics;bia techbio uk;mental health;techbio;hard tech;tech for biotech &amp; pharma;tech for patients;telemedicine;digital care</t>
  </si>
  <si>
    <t>2000, September</t>
  </si>
  <si>
    <t>Darren Westlake (CEO);Benjamin Albert Christine (Design Lead);James Chalk (Head of Business Development);Megan Reynolds (Equity Fundraising Manager);Jonny Day (Head of Digital Marketing);Pepe Borrell (Co-Founder,MD in Spain);Paul Massey (General Counsel);Jo Candy (Head of PR);Sacha Waters;Mikael Angesjo (Senior Manager);Romain Van Gaver;Vinay Solanki (Board Observer);Martin Maucort;Max-Philippe;JH;Tom Cross;Guylain Marino;Arnaud Briane;Cristian Medina;Victor Torrent;Dan Hardy;Romain Passelande;Nic Brauer</t>
  </si>
  <si>
    <t>Luke Lang (Co-Founder,CMO);Matt Cooper (Chief Commercial Officer);Bill Simmons (CFO);David Ives (CTO);Tom Leigh (Business Development);David Hopton (Product Manager);Mac Parish (Co-Founder,Business Development Manager);Oriol Cord (Co-Founder,Investment Officer,Crowdcube Spain);Matt Hicks (Senior Business Development Manager);Colin MacLaughlin (Investment Manager);Darren Mulvihill (Senior Equity Fundraising Manager);Michael Wilkinson (Investment Manager);Tabitha Luxmoore-Styles (Investment Analyst,Trainee);Ivan Hoo;Oriol Cordón;Tom Sheppey (Co-Founder);Brannan Coady (CTO,Investor);Ryan Feit (Board Member);Patrick Ryan;Michael Wilkinson (Director);Will Kennard (Co-Founder);Jim Mccarthy</t>
  </si>
  <si>
    <t>Balderton Capital;Molten Ventures;Crowdcube;Venture Inc.;Crowd Capital Ventures LLC;Gruppo Bertoldi;SGH Capital;Lars Fjeldsoe-Nielsen;Circle;Draper Associates;Launchbay Capital;Tech Nation;Kintsugi;Cacao Capital;Channel 4 Ventures;Joinbeyond;EVinvest;Avin Rabheru;Francesco Perticarari;Adrian T;Henrik Wetter Sanchez;Brannan Coady;Farshad Kazemian;Ashwin Ramachandran</t>
  </si>
  <si>
    <t>venture_capital;venture_capital;crowdfunding;venture_capital;venture_capital;venture_capital;venture_capital;angel;corporate;venture_capital;venture_capital;accelerator;venture_capital;investment fund;corporate_venture_fund;angel_fund,venture_capital;venture_capital;angel;angel;angel;angel;angel;angel;angel</t>
  </si>
  <si>
    <t>53.48</t>
  </si>
  <si>
    <t>58.83</t>
  </si>
  <si>
    <t>alternative investments;crowdfunding;b corp;investing in startups;trading;risk management;fundraising</t>
  </si>
  <si>
    <t>2010, August</t>
  </si>
  <si>
    <t>Germany;Munich</t>
  </si>
  <si>
    <t>A Hughes</t>
  </si>
  <si>
    <t>Alexander Fischer (Co-Founder);Anatol Dammer (Co-Founder);David Heiny (CEO,Co-Founder);Johannes Probst (Co-Founder);Vincenz Doelle (Co-Founder,COO)</t>
  </si>
  <si>
    <t>Union Square Ventures;Earlybird Venture Capital;Bayern Kapital;High-Tech Gründerfonds;June Fund;Vito Ventures;Palm Drive Capital;Insight Partners;Technical University Munich;Molten Ventures;Vsquared Ventures;Magnetic</t>
  </si>
  <si>
    <t>venture_capital;venture_capital;venture_capital;venture_capital;venture_capital;venture_capital;venture_capital;private_equity,venture_capital;university;venture_capital;venture_capital;venture_capital</t>
  </si>
  <si>
    <t>84.7</t>
  </si>
  <si>
    <t>dual-use tech;defence applications;spinout;manufacturing tech;manufacturing;industry 4.0;industrial technology;simulation tech;hard tech;engineering solutions;electronics;industrial tech engineering tools</t>
  </si>
  <si>
    <t>Gonzalo Arenas (Operations);Jan Boehm (Director);Amaury Hellebuyck;Nicolò Valsasina;Stefan Klestil (Board Member);Francisco Sierra (Director);Lukas Thöben</t>
  </si>
  <si>
    <t>Marco Hasselmann (CMO);Valentin Stalf (CEO,Co-Founder);Maximilian Tayenthal (Co-Founder,Co-CEO,Founder);Lorenz Juengling (Chief Product Officer);Patrick Kua (CTO);Christian Hertlein (Design Lead);Markus Müller (Head of Product);Vanaja Sriskandarajah (Product Owner);Bartosz Bednarek (Tech lead);Daniel Endler (Product Owner);Timo Meyer (Market Expansion Lead);Hugo Giraudel (Senior Web Engineer);Kelly Ford (CMO);alex weber (Head of International Markets);Akarsh Sanghi (Product Manager,Growth);Nicolas Kopp (U.S. CEO);Jack Lancaster (Product Owner);Helena Wolf (Product Owner);Ryan Cooke;Robert Kilian (Representative);Marcus W. Mosen;Jan Kemper (Director,COO);Jonathan Buzelan;Christian Thurau (Director);Neel Yerneni;Georgie Smallwood (CPO);Jack Lancaster;Konstantin Kaufmann (Product Manager);Daniel Schuhi;Sarunas Legeckas;Rafał Konieczny;Kave Bulambo</t>
  </si>
  <si>
    <t>Axel Springer Plug and Play Accelerator;Earlybird Venture Capital;Redalpine;Valar Ventures;Battery Ventures;Horizon Ventures;Tencent;Allianz X;Robert Gentz;David Schneider;Greyhound Capital;Armada Investment Group;Insight Partners;GIC;Molten Ventures;Plug and Play;Segnalita;Coatue Management;Dragoneer Investment Group;Third Point Ventures;ACE and Company;G Squared;Horizons Ventures;Ilavska Vuillermoz Capital;Jana Hecker;Frances Kang;Ivan Ong;Aaron Rinberg;CPP Investments</t>
  </si>
  <si>
    <t>corporate_venture_fund;venture_capital;venture_capital;venture_capital;private_equity,venture_capital;venture_capital;corporate;corporate_venture_fund,venture_capital;angel;angel;private_equity,venture_capital;family_office;private_equity,venture_capital;sovereign_wealth_fund;venture_capital;venture_capital;venture_capital;private_equity;private_equity,venture_capital;venture_capital;private_equity,venture_capital;venture_capital;private_equity,venture_capital;venture_capital;angel;angel;angel;angel;sovereign_wealth_fund</t>
  </si>
  <si>
    <t>1562.36</t>
  </si>
  <si>
    <t>1718.6</t>
  </si>
  <si>
    <t>818.18</t>
  </si>
  <si>
    <t>challenger bank;verified unicorns and $1b exits;techscale200;business cards</t>
  </si>
  <si>
    <t>Andre Retterath (Board Observer);Lydia Prexl</t>
  </si>
  <si>
    <t>Christian Wiens (CEO,Co-Founder,Founder);Marius (Blaesing) Simon (CTO,Co-Founder);Sascha Wolf (CPO);Alexander Grimm (COO);Jannik Fahlisch (Head of Partnerships);Daniel Treiber (CFO);Anthony Mayer (Vice President of Engineering);Sascha Wolf (CPO);Makram Saleh;️ Miloš Krsmanović;Philipp Harders;Christian Siegele. (Board Member,Investor);Ben Ient;Alexander Stupp</t>
  </si>
  <si>
    <t>Partech;CommerzVentures;Capnamic Ventures;IRIS;HW Capital;Oliver Roskopf;b2venture;Acton Capital;Rocket Internet;Earlybird Venture Capital;Molten Ventures;Swiss RE;SB21 - Saarbruecker21;Fritz Oidtmann;Atempo Growth;Econa;Global Founders Capital;Check24 Ventures;Santo Venture Capital;Marcus Wolsdorf;Robert Haselsteiner;IptiQ;Blue Fund Consulting Invest;Abacon Capital;Apollo Capital Partners;PB Venture Group;Julien-David Nitlech;Christian Siegele.;Otto Birnbaum</t>
  </si>
  <si>
    <t>venture_capital;venture_capital;venture_capital;venture_capital;venture_capital;angel;venture_capital;venture_capital;corporate;venture_capital;venture_capital;corporate;venture_capital;angel;venture_capital;venture_capital;venture_capital;corporate_venture_fund;venture_capital;angel;angel;corporate;investment fund;venture_capital;private_equity;venture_capital;angel;angel;angel</t>
  </si>
  <si>
    <t>109.55</t>
  </si>
  <si>
    <t>120.51</t>
  </si>
  <si>
    <t>car insurance;challenger insurance;house and property insurance;pandc insurance</t>
  </si>
  <si>
    <t>Leif-Nissen Lundbæk, Ph.D. (CEO,Co-Founder);Professor Michael Huth, Ph.D. (CTO,Co-Founder);Leif Lundbaek;Dr Clara Herdeanu (Head of Communications)</t>
  </si>
  <si>
    <t>Earlybird Venture Capital;SpinLab;Global Brain Corporation;Molten Ventures;KDDI Open Innovation Fund;Tim Rehder</t>
  </si>
  <si>
    <t>venture_capital;accelerator;venture_capital;venture_capital;corporate_venture_fund,venture_capital;angel</t>
  </si>
  <si>
    <t>19.71</t>
  </si>
  <si>
    <t>21.68</t>
  </si>
  <si>
    <t>gdpr;privacy protection;sustainable development goals;cybersecurity;hard tech;generative ai;genai applications;core ai</t>
  </si>
  <si>
    <t>Stefan Groschupf (CEO,Founder);Irina Berdisa (sales director);Arthur K (CTO)</t>
  </si>
  <si>
    <t>Atomico;Baidu Ventures;Cherry Ventures;Comet Labs;Signals Venture Capital;Plug and Play;MassChallenge;Molten Ventures;Capmont Technology</t>
  </si>
  <si>
    <t>venture_capital;corporate_venture_fund;venture_capital;venture_capital;venture_capital;venture_capital;accelerator;venture_capital;venture_capital</t>
  </si>
  <si>
    <t>15.5</t>
  </si>
  <si>
    <t>robotic process automation;hard tech</t>
  </si>
  <si>
    <t>Stuart Paterson</t>
  </si>
  <si>
    <t>Rhys Jones (Co-Founder,Commercial Director);Adam Pikett (CEO);Victoria Walton (Co-Founder,Chief Marketing Officer,Chief Data Officer);Steve Blake (CTO);Gilad Nachmani;Andrey Russinov (Board Member);Luke Spikes (Board Member)</t>
  </si>
  <si>
    <t>Molten Ventures;Scottish Equity Partners;Alex Chesterman;Alex Saint;Peter Draper;William Reeve;Threshold Ventures;BD-Capital;Future Fifty;HSBC Innovation Banking;Nucleus Adventure Capital;Richard Marsh</t>
  </si>
  <si>
    <t>venture_capital;private_equity,venture_capital;angel;angel;angel;angel;venture_capital;private_equity;accelerator;venture_capital;angel_fund;angel</t>
  </si>
  <si>
    <t>22.13</t>
  </si>
  <si>
    <t>24.34</t>
  </si>
  <si>
    <t>shoes;camping;charging technology;group buying;superfood;woman founder;pay per result;deal comparison;dietary supplements;social commerce;sporting goods;performance management</t>
  </si>
  <si>
    <t>Yuval Ben-Itzhak</t>
  </si>
  <si>
    <t>Vincent Camara (France,Sr. Director - Head of Sales);Adam Cole (North America,Sr. Director - Head of Sales);Klara Gojisova (HR Director);Laura Grigerova (Director of Communications);Ljuba Kotaskova (Account Director);Jan Rezab (CEO,Founder);Eva Skorepova (Finance Director);Jeremy Straker (Sr. Director - Head of UK &amp; Ireland);Katrina Wong (VP of Marketing);Lukas Maixner (Co-Founder)</t>
  </si>
  <si>
    <t>Earlybird Venture Capital;Index Ventures;Astute;Molten Ventures;Tech Nation</t>
  </si>
  <si>
    <t>venture_capital;venture_capital;corporate;venture_capital;accelerator</t>
  </si>
  <si>
    <t>woman founder;analytics;multi-channel;hard tech;ft 1000;ai applications;core ai</t>
  </si>
  <si>
    <t>chloe dislaire;Nicola McClafferty (Board Member,Investor);ALBERTO CHALON (Board Observer)</t>
  </si>
  <si>
    <t>Gregor Ambrozic (Developer);Steve Buckley (Entrepreneur);Joanna Christie;Jesus Hernandez (Developer);Janel Molton Hertz (Marketing);Miyon Im;Maciej Kula;Lukasz Madon (Developer);Christina Madry (Marketing);Stéphane Maniaci (Developer);Chris Morton (CEO,Co-Founder);James Nixon;Tobias Otte (Developer);Sebastjan Trepca (Co-Founder,Developer);Mathias Vagni (Designer);Miha Zelnik (Entrepreneur);Alex Zubillaga (Board Member);Matt Buckland (Human Resources,Head of Talent,Head of Talent and Human Resources);Charles Bernard (Lead Product Manager);Pavlos Mitsoulis-Ntompos (Senior Data Scientist);Etienne Martin (Principal Product Manager);Stéphane Moracchini (Director);Seyed Saeid Masoumzadeh;David Jayatillake (Director);Oleg Novikov</t>
  </si>
  <si>
    <t>Molten Ventures;Accel;Balderton Capital;Venrex;Alex Zubillaga;LVMH;14W;Groupe Arnault;Susa Ventures;Fidelity International;C4 Ventures;Giano Ventures;Novator;Carmen Busquets;Lars Fjeldsoe-Nielsen;Tech Nation;Carmen Busquets;LVMH Luxury Ventures;Sonali De Rycker;Fahad Khan.;Nicola McClafferty</t>
  </si>
  <si>
    <t>venture_capital;private_equity,venture_capital;venture_capital;venture_capital;angel;corporate;venture_capital;investment fund;venture_capital;venture_capital;venture_capital;venture_capital;private_equity,venture_capital;angel;angel;accelerator;corporate;corporate_venture_fund,venture_capital;angel;angel;angel</t>
  </si>
  <si>
    <t>182.15</t>
  </si>
  <si>
    <t>200.37</t>
  </si>
  <si>
    <t>retail;lead generation;deal comparison;direct-to-consumer</t>
  </si>
  <si>
    <t>Robert James (Director);Arthur Lahr (CEO);Dirk De Naeyer (COO,Chief Operating Officer);Arwin Ridder</t>
  </si>
  <si>
    <t>Molten Ventures;Alta Partners;EQT Life Sciences;Quest for Growth;Kreos Capital;MedSciences Capital;ARMI;US Department of Defense;Sanofi;NOM</t>
  </si>
  <si>
    <t>venture_capital;venture_capital;venture_capital;venture_capital;venture_capital;venture_capital;corporate;government;corporate;venture_capital</t>
  </si>
  <si>
    <t>27.5</t>
  </si>
  <si>
    <t>patient care;biotechnology;oncology;biotech and pharma;hard tech;risk management;startupamsterdam</t>
  </si>
  <si>
    <t>Hanno Damm, CFA (CFO);Kyle Poplawski;Florian Delage;Jamie Murphy;Andrew C. Whittaker;Neville Cairo;James Eddleston (Director)</t>
  </si>
  <si>
    <t>Mads Doerup (Lead Developer);Anders Frejo Jorgensen (CFO,VP Corporate Development);Jesper Lindhardt (CCO);Jan Vels Jensen (CMO);Peter Holten Muhlmann (CEO,Founder);Claire Davenport (Director);Nicolas Blier-Silvestri (Director);Wahid Lodin;Robel Tesfu;Sebastian Koenig;JB Daguené;Barrington Russell;John Amici (Director);Tim Weller;Stu Hirst;Davide Macrelli;Zillah Byng-Thorne (Board Member);Mohammed Anjarwala (Board Member);Michelle de Marée;Thomas Wind Bøglund;Jan Jivmark (CMO);Max Keller;Adrian Blair (CEO);Taylor Cunningham (Director);Sadiqah Musa;Sandra González (Director)</t>
  </si>
  <si>
    <t>Index Ventures;Northzone;Molten Ventures;Seed Capital Denmark;Vitruvian Partners;PreSeed Ventures;Advent International;PSV;DanBAN - Danish Business Angels;HSBC Innovation Banking;Threshold Ventures;Jeppe Zink</t>
  </si>
  <si>
    <t>venture_capital;venture_capital;venture_capital;venture_capital;private_equity,venture_capital;venture_capital;private_equity;venture_capital;angel_fund;venture_capital;venture_capital;angel</t>
  </si>
  <si>
    <t>162.47</t>
  </si>
  <si>
    <t>178.72</t>
  </si>
  <si>
    <t>567.6</t>
  </si>
  <si>
    <t>reputation;techscale200;accommodation;reputation management;verified unicorns and $1b exits;nordic rising star 2022;top 50 nordic rising star 2022 denmark;from $1b exit to zebra</t>
  </si>
  <si>
    <t>2007, August</t>
  </si>
  <si>
    <t>Robert James (Non-Executive Director);Richard M. Altieri (CFO);Peter Wrighton-Smith (CEO);Peter Wrighton-Smith (CEO,Director);Fran Brzyski</t>
  </si>
  <si>
    <t>Molten Ventures;Invesco;Wellington Partners;Clarus Ventures;SPARK Ventures;New Leaf Venture Partners;Kaiser Permanente Ventures;Imperial Innovations;Prelude Trust;Dow;NTEC;Perkinelmer Las (Uk) Limited;University of Oxford;Midcap Financial;Imperial Innovations;Questor Capital</t>
  </si>
  <si>
    <t>venture_capital;investment fund;venture_capital;venture_capital;venture_capital;venture_capital;corporate_venture_fund;accelerator;venture_capital;corporate;venture_capital;corporate;university;venture_capital;venture_capital;venture_capital</t>
  </si>
  <si>
    <t>96.85</t>
  </si>
  <si>
    <t>106.54</t>
  </si>
  <si>
    <t>Subsidiary;Public;Venture Capital;accelerator</t>
  </si>
  <si>
    <t>spinout;biotechnology;biotech and pharma;hard tech;testing</t>
  </si>
  <si>
    <t>Hannah Stein (Board Member)</t>
  </si>
  <si>
    <t>Medallia;Perwyn;Tech Nation;Molten Ventures;Jack Eadie</t>
  </si>
  <si>
    <t>corporate;private_equity;accelerator;venture_capital;angel</t>
  </si>
  <si>
    <t>57</t>
  </si>
  <si>
    <t>Maria Skvoznova (Marketing Intern);Georg Traar;Anna Dreier;Stephane Castellani;Sergey Gerasimenko;Akos Berzi</t>
  </si>
  <si>
    <t>Alois Flatz (Director);Torsten Kreindl (Board Member,Investor);Stuart Chapman</t>
  </si>
  <si>
    <t>Heartcore Capital;Molten Ventures;Vito Ventures;Zetta Venture Partners;Deutsche Invest Equity;Chalfen Ventures;Momenta Partners;Charlie Songhurst;Solomon Hykes;Dawn Capital;Speedinvest;Breeze Invest;Torsten Kreindl</t>
  </si>
  <si>
    <t>venture_capital;venture_capital;venture_capital;venture_capital;venture_capital;venture_capital;venture_capital;angel;angel;venture_capital;venture_capital;private_equity;angel</t>
  </si>
  <si>
    <t>smart cities;developer tools;network hardware;manufacturing tech;manufacturing;hosting;open source;industrial technology;streaming;industrial analytics;hard tech;industrial tech engineering tools</t>
  </si>
  <si>
    <t>Hungary;Budapest</t>
  </si>
  <si>
    <t>Mihkel Jäätma (CEO);Martin Salo;Andrus Oks (Board Member)</t>
  </si>
  <si>
    <t>Anant Bakre (Finance Director);Oliver Banham Godfrey (Operations);Alex Burmaster (Marketing Director);Jeffrey Cohn (Scientific Advisor,Behavioural Psychology);Rufus Grantham (Finance Director);Elnar Hajiyev (CTO,Co-Founder);Jed Hellstrom (Managing Director - USA);Bill Jaris (President,North America);Monica Jensen (Operations Executive);Neeshu Lukha (Chairman of the Board);Maja Pantic (Scientific Advisor - Affective Computing);Colin Pye (Creative Director);Martin Salo (CPO,Co-Founder);Gabor Szirtes (R&amp;D);Peter Haslett (Director of Customer Development);Juho Lahdenpera (Finance Director);Alex Slater (Commercial Director);David Hassoun (CEO);Margus Uudam (Board Member);Neeshu Lukha;Tomosaku Sohara (Director);Jeffrey Cohn;Stuart Chapman (Board Member)</t>
  </si>
  <si>
    <t>Entrepreneurs Fund;Molten Ventures;European Commission;Karma Ventures;Tera Ventures;NTT DOCOMO Ventures;Global Brain Corporation;European Regional Development Fund;NordicNinja VC;University of Oxford;BaltCap;Harbert Growth Partners;NTT DoCoMo</t>
  </si>
  <si>
    <t>venture_capital;venture_capital;corporate;venture_capital;venture_capital;corporate_venture_fund,venture_capital;venture_capital;government;venture_capital;university;private_equity,venture_capital;venture_capital;corporate</t>
  </si>
  <si>
    <t>34.02</t>
  </si>
  <si>
    <t>37.42</t>
  </si>
  <si>
    <t>spinout;video advertising;analytics;data analytics;facial recognition;retail;behavioral analysis;hard tech;ai applications;niÜ;horizon europe;core ai;startup estonia;startup estonia: deep tech</t>
  </si>
  <si>
    <t>Oliver A. Kohr (CTO);Martin Stapf (CFO,COO);Olivier Delporte (CEO);Thom Rasche (Member of Board of Directors);Vincent De Rudder (Director);Christian Homsy (Board Member);Lars Schiemanck (CTO,Director)</t>
  </si>
  <si>
    <t>Austria Wirtschaftsservice;Earlybird Venture Capital;BioMed Partners;aws Gründungsfonds;Ming Capital;SFPIM;SRIW;Meusinvest;Delta Partners;Peppermint Venture Partners;MedTech Innovator;Eurostars SME programme;SHS Capital;Quest for Growth;European Innovation Council;Austrian Research Promotion Agency;Yonghua Capital;Noshaq;Molten Ventures</t>
  </si>
  <si>
    <t>corporate;venture_capital;venture_capital;venture_capital;venture_capital;sovereign_wealth_fund;venture_capital;venture_capital;venture_capital;venture_capital;accelerator;government;private_equity,venture_capital;venture_capital;government;government &amp; non-profit;venture_capital;private_equity,venture_capital;venture_capital</t>
  </si>
  <si>
    <t>84.8</t>
  </si>
  <si>
    <t>93.28</t>
  </si>
  <si>
    <t>may/2008</t>
  </si>
  <si>
    <t>cardiology;patient care;biotechnology;sustainable development goals;hard tech;horizon europe</t>
  </si>
  <si>
    <t>David Hsieh;Adrian Cable (CTO,Co-Founder,President)</t>
  </si>
  <si>
    <t>Molten Ventures;Benhamou Global Ventures;3i Group;Nesta Ventures;Cambridge Capital;Earlybird Venture Capital;Capital-E;WhiteGold Fund Management;Cambridge Angels;TiE Angels;LifeSize;HP Tech Ventures;Marlin Equity Partners;Generation Ventures;Bosch Ventures</t>
  </si>
  <si>
    <t>venture_capital;venture_capital;private_equity,venture_capital;corporate_venture_fund;private_equity,venture_capital;venture_capital;venture_capital;family_office;angel_fund;angel_fund;corporate;venture_capital;private_equity,venture_capital;corporate_venture_fund;corporate_venture_fund</t>
  </si>
  <si>
    <t>64.09</t>
  </si>
  <si>
    <t>70.5</t>
  </si>
  <si>
    <t>John Lee (CFO)</t>
  </si>
  <si>
    <t>Dr. Andrew Fisher (CTO,Co-Founder,Hardware);Andre Bouwer (Sales,Director of  Marketing);Dennis Crespo (Business Development,Marketing,Executive VP);Craig Ensley (CEO);Hamid Farzaneh (CEO,President);Guy Gibson;Tim Glauert (CTO,Co-Founder,Software);Henry Happel (Board Director);Peter Hartley (Senior Software Engineer);Martin King;Michael Ledzion (CFO);Paul Murphy (Managing Director of Europe);Dr. Quentin Stafford-Fraser;Kim Stowe (PR Representative);Scott Tandy;Adrian van den Heever (VP Strategic Engineering,IP);Graham O'Keeffe (CEO);John Cummins (VP,Worldwide Sales);Jonathan Jeacocke (VP,Engineering);Ian Stacey (VP,Operations);David Hargreaves (VP Software);Andrew Davis (Director Marketing,PR Contact,PR Contact / Director Marketing)</t>
  </si>
  <si>
    <t>Balderton Capital;Molten Ventures;Cipio Partners;Atlas Venture;Clydesdale Bank;Benchmark;Mark Evans;Synaptics;DAG Ventures;Lars Fjeldsoe-Nielsen;Western Technology Investment</t>
  </si>
  <si>
    <t>venture_capital;venture_capital;private_equity,venture_capital;venture_capital;venture_capital;venture_capital;angel;corporate;venture_capital;angel;venture_capital</t>
  </si>
  <si>
    <t>71.5</t>
  </si>
  <si>
    <t>78.65</t>
  </si>
  <si>
    <t>277.27</t>
  </si>
  <si>
    <t>jul/2005</t>
  </si>
  <si>
    <t>semiconductor designers and manufacturers;hard tech</t>
  </si>
  <si>
    <t>Chris Smith (Board Observer)</t>
  </si>
  <si>
    <t>Leonard Austin (CTO);Nick Lally (COO,Founder);Mairtin O'Riada (CIO,Founder);Martin Sweeney;Neil Weston (Chief Revenue Officer);Vinoth Jayakumar (Director);Will Green;Manjari Chandran-Ramesh (Non Executive Director);Eerik Toom;Maxime Mandin (Board Director)</t>
  </si>
  <si>
    <t>Amadeus Capital Partners;Playfair Capital;Passion Capital;Barclays Accelerator;Paul Forster;Errol Damelin;Techstars;BlackFin Capital Partners;Chris Adelsbach;Molten Ventures;Blackfin Tech;Air Street Capital;Plug and Play;Amadeus Partners Limited;Alex van Someren;Pierre Socha;Federico Pirzio-Biroli;Jeremy Millar;Gigi Levy-Weiss</t>
  </si>
  <si>
    <t>venture_capital;venture_capital;venture_capital;accelerator;angel;angel;accelerator;private_equity,venture_capital;angel;venture_capital;venture_capital;venture_capital;venture_capital;corporate;angel;angel;angel;angel;angel</t>
  </si>
  <si>
    <t>34.24</t>
  </si>
  <si>
    <t>37.66</t>
  </si>
  <si>
    <t>fraud management;cybersecurity;ai applications;core ai</t>
  </si>
  <si>
    <t>regtech;payments;identity &amp; access</t>
  </si>
  <si>
    <t>Dr. Fabian Heilemann (Board Member)</t>
  </si>
  <si>
    <t>Maxime Legardez (CEO);Yoann Gotthilf (CTO);Julius Rüßmann (Board Observer)</t>
  </si>
  <si>
    <t>Xavier Niel;Jacques-Antoine Granjon;Pierre Kosciusko-Morizet;Jean-David Blanc;InVenture Partners;Earlybird Venture Capital;Tony Fadell;Patrick Sayer;Romain Afflelou;Clément Benoit;Roger Crook;Marc Menasé;Molten Ventures;Sennder;AA Sons;Oskar Hartmann</t>
  </si>
  <si>
    <t>angel;angel;angel;angel;venture_capital;venture_capital;angel;angel;angel;angel;angel;angel;venture_capital;corporate;family_office;angel</t>
  </si>
  <si>
    <t>MERGER</t>
  </si>
  <si>
    <t>truck;freight;logistics tech;freight forwarding;industrial technology;logistics intermediary;b2b online marketplace;tech for business;supply chain management;logistics;radar de l'innovation</t>
  </si>
  <si>
    <t>Sidar Sahin</t>
  </si>
  <si>
    <t>Hakan Bas (Co-Founder,COO);Rina OnuR (Co-Founder,CSO);Sidar Sahin (CEO);Safa Sofuoglu (CTO,Co-Founder);Rina Onur Sirinoglu (Co-Founder);Hakan Bas (Co-Founder);Eda Azaroglu (Director,HR);Ramis Budak (Director,Finance);Omer Inonu (Director,Strategy);Serdar Sahin (Director of Technology Operations);Dilara Yesil (Customer Service Manager);Roland Manger (Board Member);Demet Suzan Mutlu (Partner);Dogan Akdag;Eren Şengül (Product Manager);Omer Inonu (CEO);Barkin Basaran (Product Manager);Sahin Yalabik;Cagri Ozturk (Product Manager);Olga Zamisnaia (Product Manager);Sıtkı Can Şahin;Rina Onur Sirinoglu (Co-Founder)</t>
  </si>
  <si>
    <t>Hummingbird Ventures;Earlybird Venture Capital;Molten Ventures;Zynga;Endeavor Catalyst;Endeavor;Big Bang Ventures;Digital East Fund (ex-Earlybird);London Venture Partners;Evren Ucok;ALI KUTAY;Pamir Gelenbe;Firat Ileri</t>
  </si>
  <si>
    <t>venture_capital;venture_capital;venture_capital;corporate;venture_capital;venture_capital;corporate;venture_capital;venture_capital;angel;angel;angel;angel</t>
  </si>
  <si>
    <t>1636.36</t>
  </si>
  <si>
    <t>casual games;woman founder;social gaming;verified unicorns and $1b exits</t>
  </si>
  <si>
    <t>2010, November</t>
  </si>
  <si>
    <t>Natalina Verta;Ben Harris (CEO);Timothy de Paris (CTO)</t>
  </si>
  <si>
    <t>Eight Roads Ventures;John Simon;Molten Ventures;Perwyn;Tech Nation</t>
  </si>
  <si>
    <t>venture_capital;angel;venture_capital;private_equity;accelerator</t>
  </si>
  <si>
    <t>66.9</t>
  </si>
  <si>
    <t>process technologies;analytics;geopositioning;behavior analytics;techscale200;hard tech;visualization;user experience;user behavior;ai applications;core ai</t>
  </si>
  <si>
    <t>Gordon Oswald (CTO);David Crisp (CEO);Craig Webster</t>
  </si>
  <si>
    <t>Molten Ventures;Cambridge Consultants;Thales Group;Defence and Security Accelerator;Innovate UK</t>
  </si>
  <si>
    <t>venture_capital;corporate;corporate;accelerator;government</t>
  </si>
  <si>
    <t>18.22</t>
  </si>
  <si>
    <t>20.04</t>
  </si>
  <si>
    <t>radar technology;hard tech</t>
  </si>
  <si>
    <t>Daniel Kaplansky (Growth Manager);Robert Hughes</t>
  </si>
  <si>
    <t>Erik Fairbairn (CEO);Rob Walden (Director of Operations);Rob Reng (CTO);Gill Howard (Commercial Director);Ken Mcalpine (CTO);Jon Horsfield</t>
  </si>
  <si>
    <t>Molten Ventures;Seedrs;QVentures;Crowdcube;Barclays;Legal &amp; General Capital;Panoramic Growth;Panoramic;Electricite De France</t>
  </si>
  <si>
    <t>venture_capital;crowdfunding;family_office,venture_capital;crowdfunding;corporate;corporate_venture_fund;private_equity,venture_capital;corporate;corporate</t>
  </si>
  <si>
    <t>17.47</t>
  </si>
  <si>
    <t>automotive;car;sustainable development goals;ev charging;ev charging hardware;battery;climate tech;electric mobility;hard tech;ev charging infrastructure</t>
  </si>
  <si>
    <t>energy providers;clean energy;energy efficiency;energy storage;maintenance</t>
  </si>
  <si>
    <t>Shravani Basu;mediacrosslend;Lika Boss;Hugo Bongers (Board Observer);Mark Schmitz (Board Member,Investor)</t>
  </si>
  <si>
    <t>Oliver Schimek (CEO);Dagmar Bottenbruch (Co-CEO);Manuel Silva Martinez;Philipp Dobrigkeit;Stefan Kleff (CTO);Roman Steigertahl (COO);Nuno Boavida</t>
  </si>
  <si>
    <t>Lakestar;Earlybird Venture Capital;ABN AMRO Ventures;The Luxembourg Future Fund;Atlantic Labs;Finleap;Mouro Capital;Molten Ventures;Northzone;7GC;Atlantic Internet;Promus Ventures;The LHoFT;Kreos Capital;H:32 Fintech Hub;CME Group;CME Ventures;Jeppe Zink;J Cheng.;Tim Rehder</t>
  </si>
  <si>
    <t>private_equity,venture_capital;venture_capital;corporate_venture_fund;venture_capital;venture_capital;accelerator;corporate_venture_fund;venture_capital;venture_capital;venture_capital;venture_capital;venture_capital;accelerator;venture_capital;workspace;corporate;venture_capital;angel;angel;angel</t>
  </si>
  <si>
    <t>49</t>
  </si>
  <si>
    <t>53.9</t>
  </si>
  <si>
    <t>b2b online marketplace;debt collection;investment intermediary;consumer lending;hard tech;business lending</t>
  </si>
  <si>
    <t>Mark Lippett (CEO);Jonathan May (Entrepreneur);Richard Webb (Developer);Charles Cotton (Non-Executive Director);David May (CTO);Hitesh Mehta (Director)</t>
  </si>
  <si>
    <t>Prelude Trust;Molten Ventures;Amadeus Capital Partners;Infineon Technologies;Bosch Ventures;Huawei;Xilinx;Foundation Capital;European Innovation Council;Wyvern Seed Fund;University of Bristol Enterprise Fund;University of Bristol</t>
  </si>
  <si>
    <t>venture_capital;venture_capital;venture_capital;corporate;corporate_venture_fund;corporate;corporate;venture_capital;government;venture_capital;venture_capital;university</t>
  </si>
  <si>
    <t>102.45</t>
  </si>
  <si>
    <t>112.7</t>
  </si>
  <si>
    <t>spinout;edge processing;fabless manufacturing;embedding technology;innovation radar;data analytics;chips and processors;semiconductor designers and manufacturers;streaming;hard tech;speech recognition;chips;horizon europe</t>
  </si>
  <si>
    <t>Buzz Andersen (Director,Mobile);Marco Arment (Lead Developer);Ben Gold (Production Designer);Derek Gottfrid (VP of Product &amp; Engineering);Matt Hackett (VP of Engineering);Jared Hecht (Business Development Manager);David Karp (CEO,Co-Founder);Tyler Love (Senior Software Engineer);John Maloney (President);Chris Mohney (Editor in chief);Conrad Rushing (Engineering Manager);Tobias Schwarz (L10n Development Assistant);Ari Shahdadi (General Counsel &amp; Assistant Secretary);Zack Sultan (Designer);Richard Tong (Fashion Director);Alexa Varsavsky (International Business Development);Rick Webb (Revenue,Marketing Consultant);Alex Poon;Bijan Sabet (Director);Josh Hixson (Security Engineer);Jeff D'Onofrio (President,COO,President &amp; COO);Stephanie Dolgins (Chief Marketing Officer);Kelly Lum (Security Engineer);David Hayes (Head of Creative Strategy);Armand Khatri (Brand Strategist);Liba Rubenstein (Director);Travis Heinstrom (Engineer);Ryan Charles (Product Management);Tom Walter (Brand Strategist);Rachel Fershleiser;Nate Auerbach (Outreach,Head of Music Strategy &amp; Outreach,Head of Music Strategy);Valentine Uhovski (Fashion Evangelist);Danielle Strle (Director of Product);Dan Blackman;Hannah Attia (Founder);Miguel Ed (Founder);Ari Levine (President);Shalin Mehta;Eli Tucker;Michael Green;Crack FAANG;Patrick Barrabé;Fernando Espinosa Jiménez (Software Engineer);Campbell Phillips (CEO,Co-Founder)</t>
  </si>
  <si>
    <t>Greylock Partners;Union Square Ventures;Spark Capital;Insight Partners;Sequoia Capital;Yahoo!;DFJ Growth;137 Ventures;The Chernin Group;Albert Wenger;betaworks;Fred Seibert;Automattic;European Innovation Council;VAS Ventures;Jazzya Investments;Millennium TVP;Millennium Technology Value Partners;Menlo Ventures;Molten Ventures;Randy Glein;Shervin Pishevar</t>
  </si>
  <si>
    <t>venture_capital;venture_capital;venture_capital;private_equity,venture_capital;venture_capital;corporate;venture_capital;venture_capital;private_equity,venture_capital;angel;venture_capital;angel;corporate;government;venture_capital;venture_capital;venture_capital;venture_capital;venture_capital;venture_capital;angel;angel</t>
  </si>
  <si>
    <t>114.41</t>
  </si>
  <si>
    <t>125.85</t>
  </si>
  <si>
    <t>oct/2007</t>
  </si>
  <si>
    <t>neurology;content;icarus: from unicorn to failure;horizon europe</t>
  </si>
  <si>
    <t>2007, February</t>
  </si>
  <si>
    <t>Jack Beldon (Head of Direct Sales);Josh Humphreys (Head of Ops);Ben Leeds (Product Manager);Chieu Cao;Saurav Chopra (CEO,Co-Founder)</t>
  </si>
  <si>
    <t>Molten Ventures;Seedrs;Sean Park;Udayan Goyal;Andy Phillips;Alex Chesterman;Simon Murdoch;Charles Wiles;Andy Phillipps;Keith Willey;Mark Pritchard;Sherry Coutu;Simon Franks;Redbus;Tech Nation;VentureFounders;Venture Founders;Episode 1 Ventures</t>
  </si>
  <si>
    <t>venture_capital;crowdfunding;angel;angel;angel;angel;angel;angel;angel;angel;angel;angel;angel;venture_capital;accelerator;crowdfunding;crowdfunding;venture_capital</t>
  </si>
  <si>
    <t>27.41</t>
  </si>
  <si>
    <t>30.15</t>
  </si>
  <si>
    <t>techscale200</t>
  </si>
  <si>
    <t>health;jobs recruitment</t>
  </si>
  <si>
    <t>Clement Premnath (Mobile Engineer)</t>
  </si>
  <si>
    <t>Marcus Gners (Board Member,Co-Founder,CIO);Martin Wählby (Co-Founder);Tove Westlund;Martin Lissmats (Platform Engineer);Henrik Torstensson (Board Member,Co-Founder);Markus Falk (CEO,Co-Founder)</t>
  </si>
  <si>
    <t>Molten Ventures;SparkLabs Global Ventures;Balderton Capital;NGP Capital;Lars Fjeldsoe-Nielsen;SparkLabs Group;healthtech.vc;Bauer Media Group;Frank Meehan;Frank Meehan.</t>
  </si>
  <si>
    <t>venture_capital;venture_capital;venture_capital;corporate_venture_fund,venture_capital;angel;accelerator;venture_capital;corporate;angel;angel</t>
  </si>
  <si>
    <t>weight management;nordic rising star 2022;nutrition;sustainable development goals;hard tech;food as medicine;metabolism</t>
  </si>
  <si>
    <t>health platform;innovative food</t>
  </si>
  <si>
    <t>På∂raig Fortune;Stefan Tirtey (Board Member,Investor)</t>
  </si>
  <si>
    <t>Max Laemmle (CEO,Founder);Chen Zamir (CTO,Co-Founder);Deborshi Seal (Business Development Manager);Sabrina Meya (Office Manager,HR,HR &amp; Office Manager);Shahar Levy (Head of Analytics);Neil Govender (Head of Customer Success);Jörg Flöck;Christian Mangold (CEO)</t>
  </si>
  <si>
    <t>Seedcamp;Speedinvest;Earlybird Venture Capital;Rancilio Cube;CommerzVentures;Molten Ventures;Munich Re Ventures;Tim Rehder;Stefan Tirtey</t>
  </si>
  <si>
    <t>venture_capital;venture_capital;venture_capital;family_office;venture_capital;venture_capital;corporate_venture_fund;angel;angel</t>
  </si>
  <si>
    <t>15.8</t>
  </si>
  <si>
    <t>17.38</t>
  </si>
  <si>
    <t>12.2</t>
  </si>
  <si>
    <t>hard tech;anti-fraud;insurtech related;fraud management</t>
  </si>
  <si>
    <t>data protection;regtech</t>
  </si>
  <si>
    <t>Mike Dias (CEO)</t>
  </si>
  <si>
    <t>Molten Ventures;Alto Invest;Breega</t>
  </si>
  <si>
    <t>publishing;seo</t>
  </si>
  <si>
    <t>Stefan Zanetti (CEO,Founder);Elgar Fleisch (Board / Co-Founder);Sebastian Tschan (CTO);Marc Beermann (Co-Founder,COO);Rafael Klein (Head of Engineering);Florian Geuppert (Advisor);Manfred Bausch (CIO);Claudio Büttler (CMO);Stefan Zanetti;Andreas Wende;Allan Warsing (Consultant)</t>
  </si>
  <si>
    <t>Creathor Ventures;Alois Flatz;Lars Grosenick;Martin Strobel;Dr. Beat Schwab;Lutz Basse;Prof. Dr. Markus Schmidiger;Axel König;Andreas Wende;Leo Dunstheimer;Christoph Wittkop;Earlybird Venture Capital;Eurazeo;Matthieu Bonamy;Molten Ventures;Plug and Play;Kingstone Capital Partners;ETH Zurich;Ariel Lüdi;Holger Reinhardt;VentureLab;Ravi Kurani</t>
  </si>
  <si>
    <t>venture_capital;angel;angel;angel;angel;angel;angel;angel;angel;angel;angel;venture_capital;private_equity,venture_capital;angel;venture_capital;venture_capital;investment fund;university;angel;angel;venture_capital;angel</t>
  </si>
  <si>
    <t>16.7</t>
  </si>
  <si>
    <t>18.37</t>
  </si>
  <si>
    <t>spinout;smart building;real estate management;tenants</t>
  </si>
  <si>
    <t>real estate software;real estate services</t>
  </si>
  <si>
    <t>George Chen (Co-Founder);Ian Mellor (Managing Director);Gavin Johns (Board Member)</t>
  </si>
  <si>
    <t>Molten Ventures;Hercules Capital;Woodford Investment Management;ETF Partners;Cody Gate Ventures;Seven Spires Investment;3i Group;Chord Capital;Cambridge Capital Group;University of Cambridge;Iluka Resources</t>
  </si>
  <si>
    <t>venture_capital;venture_capital;venture_capital;venture_capital;venture_capital;venture_capital;private_equity,venture_capital;venture_capital;venture_capital;university;investment fund</t>
  </si>
  <si>
    <t>80.83</t>
  </si>
  <si>
    <t>88.91</t>
  </si>
  <si>
    <t>spinout;automotive;aerospace;space vehicles components and payloads;process technologies;space tech;materials for space;hard tech;testing;space upstream;esa;esa sme;space dt;nif security and resilience;nif materials and manufacturing</t>
  </si>
  <si>
    <t>Karim Barkawi;Tilo Brandis (COO);Morad Khosrow Shahi (VP Technology);Kimberly Meyer (Head of Marketing &amp; Communication);Sven Montanus (Head of Product Development);Raul Sfat (VP sales);Maximilian Grabmayr (CEO,Managing Director);Puru Govind (CTO);Deep Prakash Pant (CEO);Karin Vogel;Benjamin Wilkening (Board Member);Vu Minh Nhat (Director);Alexander Wolfrum (Founder)</t>
  </si>
  <si>
    <t>Earlybird Venture Capital;Harbert Management Corporation - HMC;Texas Atlantic Capital;Grazia Equity;Seligman Private Equity Select;Cipio Partners;Molten Ventures;STS Ventures;The Angel Club;Pine Hill Capital;Allinvest Unternehmensbeteiligungs GmbH;Mobility Ventures</t>
  </si>
  <si>
    <t>venture_capital;venture_capital;venture_capital;venture_capital;private_equity,venture_capital;private_equity,venture_capital;venture_capital;venture_capital;venture_capital;venture_capital;family_office;venture_capital</t>
  </si>
  <si>
    <t>31.24</t>
  </si>
  <si>
    <t>34.36</t>
  </si>
  <si>
    <t>crm;recycling;waste reduction;customer service;neurology;performance management;supply chain management;sustainable development goals;ft 1000;wearable;industrial technology;smart watch;hard tech;climate tech;circular economy</t>
  </si>
  <si>
    <t>energy;consumer electronics</t>
  </si>
  <si>
    <t>Bob Foster (CEO,President);Tim Jakob (CFO)</t>
  </si>
  <si>
    <t>MMC Ventures;Generis Capital Partners;Endeavor;Saffron Hill Ventures;Molten Ventures</t>
  </si>
  <si>
    <t>venture_capital;venture_capital;venture_capital;corporate;venture_capital</t>
  </si>
  <si>
    <t>payroll</t>
  </si>
  <si>
    <t>Fabian Hemmer (Founder)</t>
  </si>
  <si>
    <t>Molten Ventures;techUK</t>
  </si>
  <si>
    <t>1905</t>
  </si>
  <si>
    <t>1905, July</t>
  </si>
  <si>
    <t>Garry Moroney (CEO);Simon Glass (Chief Customer Officer);Jim Mountjoy (Non - Executive Director);Darren Burke</t>
  </si>
  <si>
    <t>Scottish Equity Partners;Enterprise Ireland;Delta Partners;Brian Caulfield;Jim Mountjoy;Molten Ventures;Accel-KKR;Ascential;Unilever Ventures</t>
  </si>
  <si>
    <t>private_equity,venture_capital;government;venture_capital;angel;angel;venture_capital;private_equity,venture_capital;corporate;corporate_venture_fund,private_equity</t>
  </si>
  <si>
    <t>33.17</t>
  </si>
  <si>
    <t>market intelligence;business intelligence;analytics;business analytics;insurance;consumer goods;real estate</t>
  </si>
  <si>
    <t>2007, December</t>
  </si>
  <si>
    <t>Benjamin Krause (Co-Founder,Co-Founder &amp; CPO);Jon Handschin (Chief Creative Officer);Ricardo Rohr (Head of Product);Frank Costa (Design Director);Ben Kubota (Founder)</t>
  </si>
  <si>
    <t>Deutsche Telekom;Webedia;Molten Ventures;Grazia Equity;IBB Ventures;Webedia Creators</t>
  </si>
  <si>
    <t>corporate;corporate;venture_capital;venture_capital;venture_capital;corporate</t>
  </si>
  <si>
    <t>seo</t>
  </si>
  <si>
    <t>content production;publishing</t>
  </si>
  <si>
    <t>Bundeep Singh Rangar (CEO);Prakash Odedra;Sharon P Bishop (CEO);Tony Livesey (CTO);David Marock</t>
  </si>
  <si>
    <t>Molten Ventures;Talis Capital;Rakuten;Emery Capital;Thomvest Ventures;Rubicon Venture Capital;Bundeep Singh Rangar;7BC Venture Capital;Rakuten Capital;Joshua B. Siegel;Andrew Romans</t>
  </si>
  <si>
    <t>venture_capital;venture_capital;corporate;venture_capital;venture_capital;venture_capital;angel;venture_capital;corporate_venture_fund,venture_capital;angel;angel</t>
  </si>
  <si>
    <t>35.64</t>
  </si>
  <si>
    <t>brokerage;risk management;insurtech distribution and brokerage</t>
  </si>
  <si>
    <t>mortgages &amp; lending;insurance</t>
  </si>
  <si>
    <t>Bill Lonergan (CEO,Chief Financial Officer);Eric Bader (Chief Marketing Officer);Alex Gove (VP Corporate Development);Mike Werner (Senior Vice President,Sales);Rupert Staines (Managing Director,Europe);Jim Zepp (Director of Product Management);Dimitri Vaynblat (Product Strategy,Optimization,VP Data,Optimization &amp; Product Strategy);Frédéric Bellier (Managing Director of France);Sudhir Narayana (Manager,Product);Shiva Arunachalam (Director,Product Management,Mobile);Michael Chabert (Managing Director,Northern Europe);Alex Bengzon (Account Director);Jim Lee (VP,Operations);Bob Hall (Business Development,SVP);Igor Danchenko (VP Engineering);Kerry McCabe (Managing Director,Asia Pacific)</t>
  </si>
  <si>
    <t>Molten Ventures;Adams Street Partners;Harmony Partners;Crosslink Capital;Trinity Ventures;Gurbaksh Chahal;RhythmOne;Joe Speiser</t>
  </si>
  <si>
    <t>venture_capital;private_equity,venture_capital;venture_capital;venture_capital;venture_capital;angel;corporate;angel</t>
  </si>
  <si>
    <t>79.55</t>
  </si>
  <si>
    <t>87.51</t>
  </si>
  <si>
    <t>James Walker (CEO);Greg Billinge (UK COO);Arturs Kreipans (Lead Developer);Markus Pedriks;Tom Smith (Head of Product);Mark Bailey (Director of Business Engagement);Milly Trotter (Product Manager);Fran Geer Dawe (Customer Services);Will Anderson (CEO);James Walker (Founder);Matthew Smart (CEO,Founder);Nigel Eastwood (Director)</t>
  </si>
  <si>
    <t>Imperial Innovations;Molten Ventures;Touchstone Innovations;Hangar 51</t>
  </si>
  <si>
    <t>accelerator;venture_capital;venture_capital;accelerator</t>
  </si>
  <si>
    <t>6.61</t>
  </si>
  <si>
    <t>customer service;complaints</t>
  </si>
  <si>
    <t>Andy Balchin (CFO);Alf Pilgrim (CTO);Richard Turner (CEO);Richard W. Turner (CEO);John Horton (Co-Founder,Founder)</t>
  </si>
  <si>
    <t>RUAG;Molten Ventures;Horizon Capital;techUK;Kennet Partners</t>
  </si>
  <si>
    <t>corporate;venture_capital;venture_capital;government;private_equity,venture_capital</t>
  </si>
  <si>
    <t>risk management;cloud security;cybersecurity;e-mail security</t>
  </si>
  <si>
    <t>Connor Murphy (Developer);Tim White (Director of Marketing);DJ Cahill (VP of Customer Success);David Burke (VP of Engineering);Kevin Mannion (VP of Marketing);Brian H (Head of Product)</t>
  </si>
  <si>
    <t>Molten Ventures;Salesforce;CallidusCloud;DFJ Growth;SV Angel;Salesforce Ventures;Ronald Conway;Oyster Capital Partners</t>
  </si>
  <si>
    <t>venture_capital;corporate;corporate;venture_capital;venture_capital;corporate_venture_fund;angel;venture_capital</t>
  </si>
  <si>
    <t>analytics;predictive analytics;influencer marketing;hard tech;lead generation;pr</t>
  </si>
  <si>
    <t>Chad Person (Director,Business Development)</t>
  </si>
  <si>
    <t>William Cooper (Angel);Quentin Griffiths (Managing Director,Co-Founder);Steve Robinson (CEO);Sylvie Degrange;Suzanne Daurat</t>
  </si>
  <si>
    <t>Balderton Capital;Molten Ventures;Kreos Capital;Threshold Ventures;Dunelm;Target Global;Lansdowne Partners;Tech Nation</t>
  </si>
  <si>
    <t>venture_capital;venture_capital;venture_capital;venture_capital;corporate;venture_capital;venture_capital;accelerator</t>
  </si>
  <si>
    <t>19.49</t>
  </si>
  <si>
    <t>luxury;retail;group buying;social commerce;lifestyle;deal comparison;performance management</t>
  </si>
  <si>
    <t>Nicolas Bouthors (CTO);Thibaut Bechetoille. (CEO);Gilles d’Aramon (Vice President of Americas Sales);Didier Cohen (Vice President of Product Management);Guillaume Fortune (CFO);Fanny Exartier (Human Ressources Director);Patrick Paul (Vice President of Program Management);Imran Yusuf (Vice President of Business Development,Strategic Alliances,Vice President of Business Development &amp; Strategic Alliances);Harold Labruyere (Development Director,Research &amp; Development Director,Research);Jean Philippe Lion (Vice President of EMEA Sales);Emmanuel Roger (Vice President of Asia Pacific,Japan Sales,Vice President of Asia Pacific &amp; Japan Sales);Erik Larsson (Vice President of Marketing);Jean-Pierre Coury (Americas Sales,Vice President of Customer Operations,Vice President of Customer Operations &amp; Americas Sales)</t>
  </si>
  <si>
    <t>Sofinnova Partners;Molten Ventures;Alven;GfK;FSI;Enea</t>
  </si>
  <si>
    <t>venture_capital;venture_capital;venture_capital;corporate;corporate;corporate</t>
  </si>
  <si>
    <t>40.7</t>
  </si>
  <si>
    <t>44.77</t>
  </si>
  <si>
    <t>developer tools;analytics;web development;hard tech;ft 1000</t>
  </si>
  <si>
    <t>Sean Mitchell;Gary Brown (Vice President of Marketing);Jack Dashwood (Marketing Director);John Bourke (CFO,Co-Founder);Brian Caulfield (Non-Executive Director);Farshid Sabet (CBO)</t>
  </si>
  <si>
    <t>Capital-E;Celtic House Venture Partners;Emertec Gestion;Enterprise Ireland;AIB Seed Capital Fund;Atlantic Bridge;Molten Ventures;Sunny Optical Technology;Intel Corporation;Bosch Ventures;WestSummit Capital;ARCH Venture Partners;Summit Bridge Capital;Silicon Valley Bank;Enterprise Equity;Furthr VC;Jason Lin;Dharmesh Thakker;Amarjit Gill</t>
  </si>
  <si>
    <t>venture_capital;venture_capital;investment fund;government;venture_capital;venture_capital;venture_capital;corporate;corporate;corporate_venture_fund;venture_capital;venture_capital;venture_capital;venture_capital;venture_capital;venture_capital;angel;angel;angel</t>
  </si>
  <si>
    <t>78.64</t>
  </si>
  <si>
    <t>86.5</t>
  </si>
  <si>
    <t>edge processing;product development;innovation radar;analytics;predictive maintenance;chips and processors;fabless;semiconductor designers and manufacturers;hard tech;low-power;processor;visualization;chips;ai computing infrastructure;ai chips and processors;core ai</t>
  </si>
  <si>
    <t>Sebastian Vohradnik (CEO)</t>
  </si>
  <si>
    <t>Nico Kutschenko</t>
  </si>
  <si>
    <t>Molten Ventures;STS Ventures;Earlybird Venture Capital;FJ Labs;Tim Rehder</t>
  </si>
  <si>
    <t>customer service;hard tech</t>
  </si>
  <si>
    <t>Robert Hook (Director,Advisor);Richard Marsh (Board of Directors);Jim Miller (Vice President of Worldwide Sales &amp; Business Development);Nick Parsons (CTO,Vice President of Engineering);Jon Pebody (Vice President of Operations);Hugh Smith (Board of Directors);Gerald Wesel (CEO,President,Board of Directors);Nick Warburton (CFO);Gerald Williams (Board Member)</t>
  </si>
  <si>
    <t>Molten Ventures;3i Group;Alta Berkeley Venture Partners;Prelude Trust;EonTech Ventures;Huber+Suhner;Flagship Pioneering;JK&amp;B Capital;MassVentures;Prism Venture Management;Gainesborough and Peponi Investments;Value Capital Partners</t>
  </si>
  <si>
    <t>venture_capital;private_equity,venture_capital;private_equity,venture_capital;venture_capital;venture_capital;corporate;venture_capital;venture_capital;venture_capital;venture_capital;venture_capital;private_equity</t>
  </si>
  <si>
    <t>sep/2000</t>
  </si>
  <si>
    <t>hosting;innovation radar;optical technology;hard tech;telecommunications;horizon europe</t>
  </si>
  <si>
    <t>2000, June</t>
  </si>
  <si>
    <t>Wim De Kimpe (CTO);Cees Links (CEO);Trevor Dowling (COO);Frans Frielink (VP Business Development)</t>
  </si>
  <si>
    <t>GIMV;Molten Ventures;Prelude Trust;Allegro Investment Fund;Qorvo;Hong Kong Science &amp; Technology Parks Corporation;Bosch Ventures;Richard Marsh</t>
  </si>
  <si>
    <t>private_equity;venture_capital;venture_capital;venture_capital;corporate;accelerator;corporate_venture_fund;angel</t>
  </si>
  <si>
    <t>28.26</t>
  </si>
  <si>
    <t>may/2006</t>
  </si>
  <si>
    <t>fabless manufacturing;consumer electronics;verification;chips and processors;semiconductor designers and manufacturers;hard tech;low-power;testing;telecommunications;fabless;chips</t>
  </si>
  <si>
    <t>Russ Cohn (Vice President Sales EMEA)</t>
  </si>
  <si>
    <t>Marcus Anzengruber (CEO);Trish Gilbert (VP of Accounts);Ivan Hallberg Ryman (Client Manager);Berner Setterwall (CTO,Co-Founder);Tom Ström (COO);Llewellyn Powers (CTO);Shan Rizvi (Product Manager);Tom Strom (COO,Founder);Mattias Danielsson</t>
  </si>
  <si>
    <t>Hoxton Ventures;Molten Ventures;[24]7;David Axmark;Ram Shiram;Priyanka Gill;Recapex;500 Global;Sanabil 500 MENA Seed Accelerator</t>
  </si>
  <si>
    <t>venture_capital;venture_capital;corporate;angel;angel;angel;corporate;venture_capital;accelerator</t>
  </si>
  <si>
    <t>user behavior;retail;testing;predictive analytics;risk management;ab testing;betting &amp; gambling;seo;search engine optimization</t>
  </si>
  <si>
    <t>2010, June</t>
  </si>
  <si>
    <t>Tobias Bauckhage (CEO);Malte Cherdron;Holger Dieterich (Product Manager);Amy Elkins (EVP Strategy &amp; Advertising);Nico Hagenburger (Designer);Benjamin Krause (CTO);Amy Smith (US Director of Advertising);Tobias Bauckhage</t>
  </si>
  <si>
    <t>Webedia;T-Venture;Molten Ventures;IBB Ventures;Humboldt Innovation;Science &amp; Startups;Humboldt University of Berlin;Webedia Creators;T Capital</t>
  </si>
  <si>
    <t>corporate;venture_capital;venture_capital;venture_capital;accelerator;non-profit;university;corporate;corporate_venture_fund</t>
  </si>
  <si>
    <t>may/2007</t>
  </si>
  <si>
    <t>publishing;streaming;testing;ticketing;arts &amp; culture;accommodation;spinout</t>
  </si>
  <si>
    <t>2007, May</t>
  </si>
  <si>
    <t>Gerry Samuels</t>
  </si>
  <si>
    <t>tourism;travel</t>
  </si>
  <si>
    <t>Roshan Kashyap (Business Owner);Gerry Samuels (CEO)</t>
  </si>
  <si>
    <t>Travelport;Molten Ventures</t>
  </si>
  <si>
    <t>55</t>
  </si>
  <si>
    <t>travel;developer tools;airplanes;accommodation</t>
  </si>
  <si>
    <t>Alec Harrow (Vice President);Enrique Garrido (Owner)</t>
  </si>
  <si>
    <t>Molten Ventures;Tempocap;Seligman Private Equity Select</t>
  </si>
  <si>
    <t>testing;retail;verification;hard tech</t>
  </si>
  <si>
    <t>Jouko Kaasila (COO);Marko Kaasila (CEO);Sakari Rautiainen (CTO)</t>
  </si>
  <si>
    <t>Creathor Ventures;Molten Ventures;Nordic Venture Partners;Qualcomm Ventures;Avera Pharmaceutical;Maria 01;Wrocław Technology Park;Innovestor;Inventure;Olli-Pekka Kallasvuo;Finnvera;Threshold Ventures</t>
  </si>
  <si>
    <t>venture_capital;venture_capital;venture_capital;corporate_venture_fund;corporate;accelerator;accelerator;venture_capital;venture_capital;angel;government;venture_capital</t>
  </si>
  <si>
    <t>android;testing;hard tech</t>
  </si>
  <si>
    <t>2009, February</t>
  </si>
  <si>
    <t>Alex Rahaman (CEO,Co-Founder);Ryan Murray (MD/GM of APAC);Gavin Stirrat (COO);Alexander Lockshyn (Director)</t>
  </si>
  <si>
    <t>Sizmek;Scentan Ventures;Wavemaker Partners;Karlin Ventures;Molten Ventures;Uncork Capital;Canyon Creek Capital;Kreos Capital;eValue</t>
  </si>
  <si>
    <t>corporate;venture_capital;venture_capital;venture_capital;venture_capital;venture_capital;venture_capital;venture_capital;venture_capital</t>
  </si>
  <si>
    <t>14.48</t>
  </si>
  <si>
    <t>15.93</t>
  </si>
  <si>
    <t>2010, July</t>
  </si>
  <si>
    <t>Brennan Burkhart (Founder &amp; Managing Principal);Kenny McColl (Founder &amp; Chief Architect);Vincent Ip (Principal,Head of Engineering);Derek Tsang (Principal,Head of Technology Services);Barney Haywood (Strategic Accounts,Head of Alliances and Strategic Accounts,Head of Alliances);Stephanie Choi (Operations Manager);Colin Reid (Chief Operating Officer)</t>
  </si>
  <si>
    <t>LiquidHub;Molten Ventures;Percipient Capital</t>
  </si>
  <si>
    <t>corporate;venture_capital;private_equity,venture_capital</t>
  </si>
  <si>
    <t>Christopher Kae</t>
  </si>
  <si>
    <t>Terry Angelos (CPO,Co-Founder);Lisa Contoyannis (Head of Marketing);Jim Gerber (SVP,Sales/Partnerships);Daniel Greenberg (Chief Marketing Officer);Samir Kothari (Product Management/Strategy);Jeff Lewis (Senior Sales Manager);Jeremy Lewis (VP,Sales);Leo Liberman (Product Management Intern);Eddie Lim (CTO,Co-Founder);Frank Mong (Interim head of sales);Will O'Brien (GM Social,Casual Games);Glenn Poppe (Director,Business Development);Matt Quirie (VP,Marketing);Alex Rampell (CEO);AJ Shanley (COO,VP of Business Development);Clint Smith (VP,General Counsel);Jeff Sullivan (Managing Director);Brian Sze (Director,Business Development);Kiyoto Tamura (Software Engineer);Tim Welch (VP,Advertiser Sales)</t>
  </si>
  <si>
    <t>Index Ventures;Battery Ventures;Atomico;Greylock Partners;Threshold Ventures;SV Angel;Bob Pittman;Ron Conway;Google;Skype;Visa;Baseline Ventures;Industry Ventures;Molten Ventures</t>
  </si>
  <si>
    <t>venture_capital;private_equity,venture_capital;venture_capital;venture_capital;venture_capital;venture_capital;angel;angel;corporate;corporate;corporate;venture_capital;venture_capital;venture_capital</t>
  </si>
  <si>
    <t>50.73</t>
  </si>
  <si>
    <t>55.8</t>
  </si>
  <si>
    <t>feb/2007</t>
  </si>
  <si>
    <t>lead generation;cross platform;retail;monetization</t>
  </si>
  <si>
    <t>2006, February</t>
  </si>
  <si>
    <t>Nigel Heather (VP Engineering);John Miller (VP sales);John M. Miller (VP sales);Nick Warburton (CFO);Ted Wiggans (VP Business Operations);Prof Gehan Amaratunga (CTO);Mark Muegge (VP Marketing);Balu Balakrishnan (Board Member,CEO);Smart Prasanna (CEO);Nicholas Brathwaite;Roman Markovski (Board Member)</t>
  </si>
  <si>
    <t>Scottish Equity Partners;NES Partners ApS;TTP Ventures;BankInvest;Clydesdale Bank;Power Integrations;Molten Ventures;University of Cambridge;Keiretsu Forum</t>
  </si>
  <si>
    <t>private_equity,venture_capital;venture_capital;venture_capital;venture_capital;venture_capital;corporate;venture_capital;university;venture_capital</t>
  </si>
  <si>
    <t>42.85</t>
  </si>
  <si>
    <t>47.14</t>
  </si>
  <si>
    <t>spinout;charging technology;fabless manufacturing;consumer electronics;appliances;sustainable development goals;solar energy;packaging and containers;climate tech;hard tech;renewable energy</t>
  </si>
  <si>
    <t>energy efficiency;clean energy</t>
  </si>
  <si>
    <t>Marcin Kuzminski (CTO);Paul Johnson (VP Global Sales);Mark Blessing (VP Marketing)</t>
  </si>
  <si>
    <t>Earlybird Venture Capital;Molten Ventures</t>
  </si>
  <si>
    <t>3.15</t>
  </si>
  <si>
    <t>open source;coding;developer tools</t>
  </si>
  <si>
    <t>Accella Performance Materials;Molten Ventures</t>
  </si>
  <si>
    <t>automotive;outside tech;recycling</t>
  </si>
  <si>
    <t>Frederic Coustere</t>
  </si>
  <si>
    <t>Molten Ventures;Endeavour Vision</t>
  </si>
  <si>
    <t>biotech and pharma;luxury;hard tech;biotechnology</t>
  </si>
  <si>
    <t>Molten Ventures;Wayra;Telefonica;Telefónica Innovation Ventures;Breega</t>
  </si>
  <si>
    <t>venture_capital;corporate_venture_fund;corporate;corporate_venture_fund;venture_capital</t>
  </si>
  <si>
    <t>wellness beauty;media</t>
  </si>
  <si>
    <t>Graham Clempson (Board Member);Cliff Jones (Founder);Stephen Lake (Board Member);Howard Ford (Board Member);Stuart Chapman (Board Member)</t>
  </si>
  <si>
    <t>Molten Ventures;Lansdowne Partners;TTP Ventures;Trillium International;Zebra Ventures;Richard Marsh</t>
  </si>
  <si>
    <t>venture_capital;venture_capital;venture_capital;private_equity,venture_capital;corporate_venture_fund,venture_capital;angel</t>
  </si>
  <si>
    <t>feb/2006</t>
  </si>
  <si>
    <t>graphic design;hard tech</t>
  </si>
  <si>
    <t>2000, February</t>
  </si>
  <si>
    <t>Chris Glode (Product Manager);Patrick Merfert (Product Manager);Max Traeger (Sales Management Positions)</t>
  </si>
  <si>
    <t>Prelude Trust;Intel Capital;Eden Ventures;Molten Ventures;Sigma Systems</t>
  </si>
  <si>
    <t>venture_capital;corporate_venture_fund;venture_capital;venture_capital;corporate</t>
  </si>
  <si>
    <t>25.31</t>
  </si>
  <si>
    <t>27.84</t>
  </si>
  <si>
    <t>suits</t>
  </si>
  <si>
    <t>Ofer Druker (CEO)</t>
  </si>
  <si>
    <t>Jason Burke (VP,Product);Bill Day (CEO);Jason Glickman (Executive Chairman);Rob Grossberg (SVP Business Operations);Bethany Hillman (Director,Advertising Operations);Randy Kilgore (Chief Revenue Officer);Vincent Obermeier (VP Network Development);Anthony Risicato (General Manager,Video Platforms);Jim Rossman (Board of Directors);Michael Schwalb (Senior Director,Mobile Strategy,Network);Todd Sloan (CFO);Andrew Reis (Co-founder and board member);Lauren Wiener (President,Marketing,Global Sales,Global Sales and Marketing);Adam Lichstein (President,Publisher Platforms);John S. Rego (Chief Financial Officer);John J. Walsh (CTO);Jennifer Catto (Chief Marketing Officer);Noelle Cleary (VP,Global Marketing);Kelly Petersen (Senior Vice President,Product,Strategy,Product &amp; Strategy);Ariane Gut (Analytics,Head of Insights,Head of Insights and Analytics);Katie Evans (Senior Vice President,Operations,Sales Strategy,Operations &amp; Sales Strategy);Norm Johnston (Director);David Favelle (Board Member)</t>
  </si>
  <si>
    <t>Sapphire Ventures;EDBI;SV Angel;Threshold Ventures;Meritech Capital Partners;Flybridge Capital Partners;Masthead Venture Partners;Canaan;Triangle Peak Partners;Tribal Ventures;SamStella, LLC;W Capital Partners;Molten Ventures</t>
  </si>
  <si>
    <t>venture_capital;venture_capital;venture_capital;venture_capital;private_equity,venture_capital;venture_capital;corporate;venture_capital;venture_capital;venture_capital;accelerator;private_equity,venture_capital;venture_capital</t>
  </si>
  <si>
    <t>109.27</t>
  </si>
  <si>
    <t>120.2</t>
  </si>
  <si>
    <t>video content;arts &amp; culture</t>
  </si>
  <si>
    <t>Niel Viljoen (CEO,Founder &amp; Board Director);Gavin Starks (CTO);Johann Tonsing (Chief Architect,Senior Vice President,Software Engineering,Chief Architect &amp; Senior Vice President);Jim Finnegan (SVP,Silicon Engineering);Nick Vilijoen (Researcher);Ken Way (VP,Worldwide Sales);Perry Grace (CFO,VP,Administration,CFO &amp; VP);Mike Benson (SVP,Operations,Platform Engineering,Platform Engineering &amp; Operations);Niel Viljoen (Chief Executive,Founder);Robert Sansom (Director)</t>
  </si>
  <si>
    <t>Molten Ventures;Raptor Ventures;Sourcefire;Intel Capital;Top Technology Ventures;Tudor Growth Equity;Spinner Asset Management;Tudor Investments;3i Group;Cambridge Angels;Intel Corporation;Cisco Investments</t>
  </si>
  <si>
    <t>venture_capital;venture_capital;corporate;corporate_venture_fund;venture_capital;venture_capital;corporate;venture_capital;private_equity,venture_capital;angel_fund;corporate;corporate_venture_fund</t>
  </si>
  <si>
    <t>66.55</t>
  </si>
  <si>
    <t>73.21</t>
  </si>
  <si>
    <t>data centers;appliances;data analytics;open source;hard tech;telecommunications</t>
  </si>
  <si>
    <t>John Edge;Justin Amos</t>
  </si>
  <si>
    <t>NICE;Molten Ventures</t>
  </si>
  <si>
    <t>1.11</t>
  </si>
  <si>
    <t>Oliver Mooney;Jane Ruffino (CMO)</t>
  </si>
  <si>
    <t>Molten Ventures;Rainmaking</t>
  </si>
  <si>
    <t>0.02</t>
  </si>
  <si>
    <t>analytics;graphic design;data analytics;outside tech;data visualization analysis</t>
  </si>
  <si>
    <t>Mark-Anthony Baker (Aquisition,Internet Traffic Manager);Laurence Garrett (Non Executive Director);Marc Holgate (Designer);Steve Ives (President);Christopher Moisan (Vice President Marketing);Chris Moisan;Konstantinos Papamiltiadis;Benjamin Southworth;Krishna Visvanathan (Board Director);Mitch Lazar (CEO);Bob Last (Business Development)</t>
  </si>
  <si>
    <t>Molten Ventures;3i Group;Sofinnova Ventures;Mediafed</t>
  </si>
  <si>
    <t>15.29</t>
  </si>
  <si>
    <t>Andy Thomas (Managing Director)</t>
  </si>
  <si>
    <t>Molten Ventures;Doughty Hanson Technology Ventures;3i Group;Noble Fund Managers;Richard Marsh</t>
  </si>
  <si>
    <t>venture_capital;private_equity,venture_capital;private_equity,venture_capital;corporate;angel</t>
  </si>
  <si>
    <t>Natixis Private Equity;WI Harper Group;Intel Capital;Partech;Parrot;Cipio Partners;Omnes Capital;Societe Generale  Asset Management;Motorola Solutions;Vertex Holdings;Convergent Capital;Crédit Lyonnais Private Equity;3i Group;Crédit Agricole;Freescale Semiconductor;UMC Capital;Natixis;SG Asset Management Private Equity;Molten Ventures;IDG Capital</t>
  </si>
  <si>
    <t>private_equity,venture_capital;venture_capital;corporate_venture_fund;venture_capital;corporate;private_equity,venture_capital;private_equity,venture_capital;venture_capital;corporate;venture_capital;venture_capital;private_equity,venture_capital;private_equity,venture_capital;corporate;corporate;corporate_venture_fund;corporate;private_equity,venture_capital;venture_capital;private_equity,venture_capital</t>
  </si>
  <si>
    <t>77.61</t>
  </si>
  <si>
    <t>85.37</t>
  </si>
  <si>
    <t>audio;drones;geopositioning;chips and processors;semiconductor designers and manufacturers;hard tech;telecommunications;fabless;chips;horizon europe;participations bpifrance;radar de l'innovation;nif security and resilience;nif next gen communication</t>
  </si>
  <si>
    <t>Raja Srinivasan (Corporate Business Development);Charles Hobley (Financial controller,Company Secretary,Financial Controller and Company Secretary);Kieron Thorpe (Director of Systems Engineering);Travis Reed (General Manager,Americas)</t>
  </si>
  <si>
    <t>Riverbed Technology;Scottish Equity Partners;Cross Atlantic Capital Partners;Molten Ventures</t>
  </si>
  <si>
    <t>corporate;private_equity,venture_capital;venture_capital;venture_capital</t>
  </si>
  <si>
    <t>8.58</t>
  </si>
  <si>
    <t>127.27</t>
  </si>
  <si>
    <t>nov/2001</t>
  </si>
  <si>
    <t>web design</t>
  </si>
  <si>
    <t>Anthony Day (CTO,Co-Founder);Gareth Davies (Co-Founder);Simon Corley (CFO,Co-Founder);Simon Wheeldon (Co-Founder);Tim Knight (Co-Founder,CMO);Gareth Davies (CTO,Founder);Anthony Day (Board Member,Founder)</t>
  </si>
  <si>
    <t>Molten Ventures;Qamar Aziz;Qamar Aziz</t>
  </si>
  <si>
    <t>performance management;crm;cloud computing;gamification;ai applications;core ai</t>
  </si>
  <si>
    <t>Stan Boland (CEO,Co-Founder,President);Simon Knowles (Vice President Strategy &amp; DXPÂ® Technology and Founder);Nigel Toon (Vice President)</t>
  </si>
  <si>
    <t>Molten Ventures;Tudor Investments;Benchmark;Atlas Venture;Accel;Balderton Capital;Amadeus Capital Partners;Nvidia;Etv Capital Sa;MMV Financial;HSBC Innovation Banking</t>
  </si>
  <si>
    <t>venture_capital;venture_capital;venture_capital;venture_capital;private_equity,venture_capital;venture_capital;venture_capital;corporate;corporate;venture_capital;venture_capital</t>
  </si>
  <si>
    <t>206.82</t>
  </si>
  <si>
    <t>227.5</t>
  </si>
  <si>
    <t>333.64</t>
  </si>
  <si>
    <t>chips and processors;semiconductor designers and manufacturers;broadband;hard tech;telecommunications;chips</t>
  </si>
  <si>
    <t>2002, April</t>
  </si>
  <si>
    <t>Antony Rix (Co-Founder);Paul Barrett (CTO)</t>
  </si>
  <si>
    <t>Molten Ventures;3i Group;GIMV;NIF Ventures;New Venture Partners;NetScout Systems</t>
  </si>
  <si>
    <t>venture_capital;private_equity,venture_capital;private_equity;venture_capital;venture_capital;corporate</t>
  </si>
  <si>
    <t>may/2004</t>
  </si>
  <si>
    <t>2000, December</t>
  </si>
  <si>
    <t>David Rey (CEO)</t>
  </si>
  <si>
    <t>GP Bullhound;Sky;3i Group;Accel;Ferd;Hub71;Molten Ventures</t>
  </si>
  <si>
    <t>advisor,private_equity,venture_capital;corporate;private_equity,venture_capital;private_equity,venture_capital;family_office,venture_capital;accelerator;venture_capital</t>
  </si>
  <si>
    <t>18.73</t>
  </si>
  <si>
    <t>20.6</t>
  </si>
  <si>
    <t>entertainment;telecommunications;wifi</t>
  </si>
  <si>
    <t>sports;telecom</t>
  </si>
  <si>
    <t>Meda;Molten Ventures;EW Healthcare Partners</t>
  </si>
  <si>
    <t>261.82</t>
  </si>
  <si>
    <t>biotech and pharma;hard tech;biotechnology</t>
  </si>
  <si>
    <t>Des Speed (CEO);Jeff Wylie (CFO)</t>
  </si>
  <si>
    <t>36.37</t>
  </si>
  <si>
    <t>40.01</t>
  </si>
  <si>
    <t>nov/2000</t>
  </si>
  <si>
    <t>survey;open source;retail;hard tech;testing;risk management</t>
  </si>
  <si>
    <t>1994</t>
  </si>
  <si>
    <t>Adrian Cable (CTO);Howard Ford;Barak Maoz (CEO);Adrian Cable (CTO,Co-Founder,President);Amy Weatherup (Non Executive Director)</t>
  </si>
  <si>
    <t>3i Group;Cambridge Capital Group;Earlybird Venture Capital;Bosch Ventures;Molten Ventures;University of Cambridge;TiE Angels;Capital-E;Cambridge University Entrepreneurs</t>
  </si>
  <si>
    <t>private_equity,venture_capital;venture_capital;venture_capital;corporate_venture_fund;venture_capital;university;angel_fund;venture_capital;accelerator</t>
  </si>
  <si>
    <t>spinout;optical technology;automotive;hard tech</t>
  </si>
  <si>
    <t>Nick Stables (CFO);Stephen King (CEO);Allard van der Horst (CTO)</t>
  </si>
  <si>
    <t>Molten Ventures;Maxim Integrated Products;Advent Venture Partners</t>
  </si>
  <si>
    <t>venture_capital;corporate;venture_capital</t>
  </si>
  <si>
    <t>sep/2003</t>
  </si>
  <si>
    <t>charging technology;wearable;aviation &amp; aerospace;packaging and containers;hard tech</t>
  </si>
  <si>
    <t>Michel Giles (Director);Paul May (Chief Financial Officer);Guiseppe Zocco (Director)</t>
  </si>
  <si>
    <t>Index Ventures;Atlas Venture;Intel Capital;Molten Ventures;Cisco;Red Bend Software;Kepha Partners;Motorola Solutions_1;Progression Partners</t>
  </si>
  <si>
    <t>venture_capital;venture_capital;corporate_venture_fund;venture_capital;corporate;corporate;venture_capital;venture_capital;investment fund</t>
  </si>
  <si>
    <t>26.64</t>
  </si>
  <si>
    <t>29.3</t>
  </si>
  <si>
    <t>virtualization;hard tech;embedding technology</t>
  </si>
  <si>
    <t>Steve Czick (CEO)</t>
  </si>
  <si>
    <t>Baxter International;Molten Ventures;MTI Partners;3i Group;HealthCor Partners</t>
  </si>
  <si>
    <t>corporate;venture_capital;venture_capital;private_equity,venture_capital;venture_capital</t>
  </si>
  <si>
    <t>52.31</t>
  </si>
  <si>
    <t>57.54</t>
  </si>
  <si>
    <t>jun/2001</t>
  </si>
  <si>
    <t>2001, March</t>
  </si>
  <si>
    <t>Shakil Khan (Managing Director)</t>
  </si>
  <si>
    <t>AOL Ventures;Molten Ventures</t>
  </si>
  <si>
    <t>corporate_venture_fund;venture_capital</t>
  </si>
  <si>
    <t>developer tools</t>
  </si>
  <si>
    <t>Robert Rowe (CTO)</t>
  </si>
  <si>
    <t>Robert J. Rowe (CTO)</t>
  </si>
  <si>
    <t>Prelude Trust;Molten Ventures;Cambridge Silicon Radio</t>
  </si>
  <si>
    <t>sep/2004</t>
  </si>
  <si>
    <t>radio;hard tech</t>
  </si>
  <si>
    <t>1993</t>
  </si>
  <si>
    <t>1993, April</t>
  </si>
  <si>
    <t>Chris Hilton (Systems Group Manager)</t>
  </si>
  <si>
    <t>Prelude Trust;Molten Ventures;TTP Ventures;Dow</t>
  </si>
  <si>
    <t>9.29</t>
  </si>
  <si>
    <t>10.22</t>
  </si>
  <si>
    <t>may/2005</t>
  </si>
  <si>
    <t>hard tech;telecommunications;chips;consumer electronics</t>
  </si>
  <si>
    <t>Robert Hook (Director);John McEachran (SVP Operations);Andrew Dark (CEO,Non-Executive Board Director);Jon Varney (CFO);Jacquie Boast (Marketing,Product Management,SVP Global Sales,Marketing &amp; Product Management);David Dix (SVP Solutions Development)</t>
  </si>
  <si>
    <t>Molten Ventures;TTP Ventures;Dow;Prelude Trust</t>
  </si>
  <si>
    <t>venture_capital;venture_capital;corporate;venture_capital</t>
  </si>
  <si>
    <t>oct/2005</t>
  </si>
  <si>
    <t>Molten Ventures;Benchmark;Index Ventures;Balderton Capital;LOVEFiLM</t>
  </si>
  <si>
    <t>12.45</t>
  </si>
  <si>
    <t>Cypress Semiconductor;Molten Ventures</t>
  </si>
  <si>
    <t>Darren Burke;Whitney Madeleine Brown (Director);Daniel Burton (Founder)</t>
  </si>
  <si>
    <t>Accel-KKR;Molten Ventures;Columbia Lake Partners;Delta Partners</t>
  </si>
  <si>
    <t>chemicals;biopolymers;polymers and polymer alternatives;chemical technology;advanced materials;biotechnology;biofuel;sustainable development goals;chemistry;industrial technology;innovative material tech;climate tech;hard tech;chemical;spinout;horizon europe;business;manufacturing</t>
  </si>
  <si>
    <t>security;enterprise software;cloud storage;file sharing;hosting;enterprise content management;content management;retail;cloud computing;web hosting;cybersecurity;entertainment;verified unicorns and $1b exits;business;saas</t>
  </si>
  <si>
    <t>fintech;processor;cloud-based;payment processing;api;business;saas</t>
  </si>
  <si>
    <t>fintech;vrev;money management;customer service;challenger bank;woman founder;foreign exchange;verified unicorns and $1b exits;money transfer;techscale200;retail;bank;business cards;business;consumer</t>
  </si>
  <si>
    <t>security;enterprise software;invoicing;accounting;human resources;content management;risk management;document management;enterprise content management;workflow;business;saas</t>
  </si>
  <si>
    <t>enterprise software;analytics;data analytics;core ai;ai applications;business;saas</t>
  </si>
  <si>
    <t>transportation;automotive;car;car purchasing;insurtech related;ibuying;business;consumer;marketplace &amp; ecommerce</t>
  </si>
  <si>
    <t>semiconductors;edge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ai;business;manufacturing</t>
  </si>
  <si>
    <t>fintech;enterprise software;trading;analytics;retail;asset management;risk management;data analytics;psychology;text analytics;alternative data;business;saas</t>
  </si>
  <si>
    <t>space;spinout;aerospace;launch vehicles;space tech;space transportation;hard tech;space upstream;esa bic;esa;esa sme;space dt;esa boost;esa marketplaces;euspa;dual-use tech;nif security and resilience;nif space;business;manufacturing</t>
  </si>
  <si>
    <t>fintech;enterprise software;insurtech distribution and brokerage;no-code and low-code software;business;saas</t>
  </si>
  <si>
    <t>health;spinout;oncology;hard tech;business;manufacturing</t>
  </si>
  <si>
    <t>fintech;spend management;business;consumer;saas</t>
  </si>
  <si>
    <t>legal;intellectual property;comparison;entertainment;performance management;lawtech;consumer;marketplace &amp; ecommerce</t>
  </si>
  <si>
    <t>health;physician support tools;woman founder;patient triage;hard tech;tech for hospitals &amp; clinics;clinical decision support;tech for medical professionals;critical care;health it;yc w21;business;consumer;saas</t>
  </si>
  <si>
    <t>health;consumer electronics;biotechnology;remote monitoring;wearable;hard tech;tech for patients;digital care;ai applications;core ai;preventive care;business;consumer;manufacturing</t>
  </si>
  <si>
    <t>enterprise software;industrial technology;industrial workforce management and training;business;saas</t>
  </si>
  <si>
    <t>health;biotechnology;ai applications;cell therapy;woman founder;core ai;j&amp;j request;hard tech;digital pharma;precision medicine;longevity;business;consumer;saas</t>
  </si>
  <si>
    <t>media;audio;intelligent systems;consumer;saas</t>
  </si>
  <si>
    <t>education;event tech;knowledge management;lifelong and consumer learning;community learning;peer-to-peer;business;consumer;saas</t>
  </si>
  <si>
    <t>home living;hard tech;real estate;consumer;manufacturing</t>
  </si>
  <si>
    <t>gaming;high performance computing;developer tools;future of computing;woman founder;hard tech;cloud computing;metaverse;business;saas</t>
  </si>
  <si>
    <t>fintech;enterprise software;fintech related;b2b integrations;open banking;spend management;cash management;accounting;cfo tech;b2b payments;business;saas</t>
  </si>
  <si>
    <t>security;novel ai;privacy protection;privacy-enhancing technologies;cybersecurity;hard tech;horizon europe;core ai;ai applications;business;saas</t>
  </si>
  <si>
    <t>transportation;enterprise software;hard tech;eit ecosystem;ai applications;core ai;horizon europe;business;saas</t>
  </si>
  <si>
    <t>security;enterprise software;cybersecurity;startup estonia;business;saas</t>
  </si>
  <si>
    <t>real estate;construction tech;industrial marketplace;industrial technology;b2b online marketplace;business;saas;marketplace &amp; ecommerce</t>
  </si>
  <si>
    <t>fintech;trading;wealth management;neo brokers trading;consumer;marketplace &amp; ecommerce</t>
  </si>
  <si>
    <t>health;mental health;tech for patients;hard tech;employee benefits;digital care;preventive care;business;saas</t>
  </si>
  <si>
    <t>security;enterprise software;satellite imagery;space tech;sustainable development goals;risk management;weather forecasting;climate risk;climate tech;space tech for security and safety;space tech for environment;hard tech;space downstream;b corp;space dt;ai applications;climate fintech;core ai;climate adaptation;business;saas</t>
  </si>
  <si>
    <t>health;quantified self;woman founder;sustainable development goals;remote monitoring;sextech;femtech;hard tech;fertility;tech for patients;eit ecosystem;menstrual health;digital care;ai applications;core ai;eit health;eit supernovas;digital therapeutics;horizon europe;consumer;saas</t>
  </si>
  <si>
    <t>real estate;transportation;relocation;supply chain management;consumer;marketplace &amp; ecommerce</t>
  </si>
  <si>
    <t>security;fintech;hardware wallet;crypto custodian;woman founder;digital: ai and quantum computer;verified unicorns and $1b exits;observatoire deeptech;missionfrenchtech;techscale200;cybersecurity;hard tech;cefi;crypto and web 3.0 infrastructure;crypto and web3;tech for business;radar de l'innovation;business;consumer;saas;manufacturing</t>
  </si>
  <si>
    <t>robotics;service provider;industrial drones;logistics drones;drones;space tech;logistics tech;dark kitchen;industrial technology;industrial robotics;food delivery;hard tech;euspa;consumer;saas</t>
  </si>
  <si>
    <t>health;chemicals;dna;biotechnology;biotech and pharma;compbio;sustainable development goals;genome engineering;bia techbio uk;techbio;genetics;hard tech;synthetic biology;digital pharma;business;manufacturing</t>
  </si>
  <si>
    <t>fintech;energy;sustainable development goals;climate tech;hard tech;mrv;carbon tracking &amp; offset;verified unicorns and $1b exits;space tech;space downstream;nature fintech;business;saas</t>
  </si>
  <si>
    <t>travel;invoicing;accounting;human resources;web development;accommodation;tourism;travel &amp; tourism;business;consumer;saas</t>
  </si>
  <si>
    <t>fintech;developer tools;bitcoin;no-code and low-code software;crypto platforms &amp; developer tools;paas;hard tech;crypto and web 3.0 infrastructure;crypto and web3;horizon europe;business;saas</t>
  </si>
  <si>
    <t>fashion;media;woman founder;consumer;saas</t>
  </si>
  <si>
    <t>enterprise software;sustainable development goals;climate fintech;climate tech;hard tech;carbon tracking &amp; offset;business;saas</t>
  </si>
  <si>
    <t>education;enterprise software;leadership;coach;training;corporate learning;education marketplace;b2b online marketplace;rumoured $1b;business;marketplace &amp; ecommerce;saas</t>
  </si>
  <si>
    <t>real estate;energy;predictive analytics;construction tech;energy tech;missionfrenchtech;techscale200;industry 4.0;industrial technology;hard tech;tech in fab;tech for business;radar de l'innovation;business;saas</t>
  </si>
  <si>
    <t>security;hosting;cloud computing;cloud data services;cloud infrastructure;open source;verified unicorns and $1b exits;nordic rising star 2022;top 50 nordic rising star 2022 finland;core ai;ai computing infrastructure;business;saas</t>
  </si>
  <si>
    <t>fintech;enterprise software;manufacturing tech;manufacturing;brokerage;industrial connectivity;industrial technology;web 3.0;hard tech;crypto and web3;business;saas</t>
  </si>
  <si>
    <t>travel;marketing;entertainment;pay per result;ticketing;festival;peer-to-peer;music;live events;business;consumer;marketplace &amp; ecommerce</t>
  </si>
  <si>
    <t>sports;nft;video content;verified unicorns and $1b exits;football;sports media and fans;hard tech;fan experience out stadium;crypto and web3;consumer;saas</t>
  </si>
  <si>
    <t>fashion;woman founder;nordic rising star 2022;supply chain management;sustainable development goals;retail;climate tech;hard tech;circular economy;industrial technology;business;marketplace &amp; ecommerce</t>
  </si>
  <si>
    <t>fintech;decentralised applications;bitcoin;developer tools;financial exchanges;crypto exchange;ethereum;digital assets;trading;hard tech;defi;crypto and web3;consumer;saas;marketplace &amp; ecommerce</t>
  </si>
  <si>
    <t>telecom;enterprise software;customer service;vivatech2019;techscale200;telecommunications;verified unicorns and $1b exits;business;saas</t>
  </si>
  <si>
    <t>fintech;corporate finance;crowdfunding;risk management;alternative investments;investing in startups;business;consumer;marketplace &amp; ecommerce</t>
  </si>
  <si>
    <t>security;identity management;digital identity;hard tech;web 3.0;crypto and web3;business;saas</t>
  </si>
  <si>
    <t>travel;media;travel &amp; tourism;leisure;lifestyle;content;esa;esa bic;space tech;consumer</t>
  </si>
  <si>
    <t>media;enterprise software;visualization;video streaming;business;consumer;saas</t>
  </si>
  <si>
    <t>enterprise software;developer tools;cloud services;open source;aviation &amp; aerospace;hard tech;ai computing infrastructure;horizon europe;core ai;business;saas</t>
  </si>
  <si>
    <t>enterprise software;novel ai;genai applications;generative ai;privacy protection;synthetic data;hard tech;mlops;ai data preparation and generation;core ai;business;saas</t>
  </si>
  <si>
    <t>health;health care information technology;geopositioning;sustainable development goals;hard tech;surgery;tech for patients;telemedicine;digital care;consumer;marketplace &amp; ecommerce</t>
  </si>
  <si>
    <t>food;farming;sustainable development goals;hard tech;business;saas</t>
  </si>
  <si>
    <t>fintech;peer-to-peer;crowdfunding;risk management;sme;investing in startups;alternative investments;fundraising;business;consumer</t>
  </si>
  <si>
    <t>health;biotechnology;psychology;geopositioning;sustainable development goals;digital therapeutics;bia techbio uk;mental health;techbio;hard tech;tech for biotech &amp; pharma;tech for patients;telemedicine;digital care;consumer;saas</t>
  </si>
  <si>
    <t>fintech;alternative investments;crowdfunding;b corp;investing in startups;trading;risk management;fundraising;business;consumer;marketplace &amp; ecommerce</t>
  </si>
  <si>
    <t>enterprise software;engineering and manufacturing equipment;dual-use tech;defence applications;spinout;manufacturing tech;manufacturing;industry 4.0;industrial technology;simulation tech;hard tech;engineering solutions;electronics;industrial tech engineering tools;business;saas</t>
  </si>
  <si>
    <t>fintech;challenger bank;verified unicorns and $1b exits;techscale200;business cards;business;consumer;marketplace &amp; ecommerce</t>
  </si>
  <si>
    <t>fintech;car insurance;challenger insurance;house and property insurance;pandc insurance;business;consumer;marketplace &amp; ecommerce</t>
  </si>
  <si>
    <t>security;enterprise software;gdpr;privacy protection;sustainable development goals;cybersecurity;hard tech;generative ai;genai applications;core ai;business;consumer;saas</t>
  </si>
  <si>
    <t>enterprise software;robotic process automation;hard tech;business;saas</t>
  </si>
  <si>
    <t>sports;shoes;camping;charging technology;group buying;superfood;woman founder;pay per result;deal comparison;dietary supplements;social commerce;sporting goods;performance management;consumer;marketplace &amp; ecommerce</t>
  </si>
  <si>
    <t>marketing;enterprise software;woman founder;analytics;multi-channel;hard tech;ft 1000;ai applications;core ai;business;saas</t>
  </si>
  <si>
    <t>fashion;retail;lead generation;deal comparison;direct-to-consumer;consumer;marketplace &amp; ecommerce</t>
  </si>
  <si>
    <t>health;patient care;biotechnology;oncology;biotech and pharma;hard tech;risk management;startupamsterdam;consumer;manufacturing</t>
  </si>
  <si>
    <t>media;marketing;reputation;techscale200;accommodation;reputation management;verified unicorns and $1b exits;nordic rising star 2022;top 50 nordic rising star 2022 denmark;from $1b exit to zebra;business;consumer;marketplace &amp; ecommerce</t>
  </si>
  <si>
    <t>health;spinout;biotechnology;biotech and pharma;hard tech;testing;consumer</t>
  </si>
  <si>
    <t>enterprise software;smart cities;developer tools;network hardware;manufacturing tech;manufacturing;hosting;open source;industrial technology;streaming;industrial analytics;hard tech;industrial tech engineering tools;business;saas</t>
  </si>
  <si>
    <t>marketing;enterprise software;spinout;video advertising;analytics;data analytics;facial recognition;retail;behavioral analysis;hard tech;ai applications;niÜ;horizon europe;core ai;startup estonia;startup estonia: deep tech;business;saas</t>
  </si>
  <si>
    <t>health;cardiology;patient care;biotechnology;sustainable development goals;hard tech;horizon europe;consumer;manufacturing</t>
  </si>
  <si>
    <t>media;event tech;consumer electronics;business;marketplace &amp; ecommerce</t>
  </si>
  <si>
    <t>semiconductors;semiconductor designers and manufacturers;hard tech;business</t>
  </si>
  <si>
    <t>security;fintech;fraud management;cybersecurity;ai applications;core ai;business;saas</t>
  </si>
  <si>
    <t>transportation;truck;freight;logistics tech;freight forwarding;industrial technology;logistics intermediary;b2b online marketplace;tech for business;supply chain management;logistics;radar de l'innovation;business;marketplace &amp; ecommerce</t>
  </si>
  <si>
    <t>gaming;casual games;woman founder;social gaming;verified unicorns and $1b exits;consumer;manufacturing</t>
  </si>
  <si>
    <t>enterprise software;process technologies;analytics;geopositioning;behavior analytics;techscale200;hard tech;visualization;user experience;user behavior;ai applications;core ai;business;saas</t>
  </si>
  <si>
    <t>security;robotics;radar technology;hard tech;business;manufacturing</t>
  </si>
  <si>
    <t>energy;transportation;automotive;car;sustainable development goals;ev charging;ev charging hardware;battery;climate tech;electric mobility;hard tech;ev charging infrastructure;business;manufacturing</t>
  </si>
  <si>
    <t>fintech;b2b online marketplace;debt collection;investment intermediary;consumer lending;hard tech;business lending;business;marketplace &amp; ecommerce</t>
  </si>
  <si>
    <t>semiconductors;spinout;edge processing;fabless manufacturing;embedding technology;innovation radar;data analytics;chips and processors;semiconductor designers and manufacturers;streaming;hard tech;speech recognition;chips;horizon europe;business;manufacturing</t>
  </si>
  <si>
    <t>media;telecom;neurology;content;icarus: from unicorn to failure;horizon europe;consumer</t>
  </si>
  <si>
    <t>health;jobs recruitment;techscale200;business;saas</t>
  </si>
  <si>
    <t>health;food;weight management;nordic rising star 2022;nutrition;sustainable development goals;hard tech;food as medicine;metabolism;consumer;saas</t>
  </si>
  <si>
    <t>security;fintech;hard tech;anti-fraud;insurtech related;fraud management;business;saas</t>
  </si>
  <si>
    <t>marketing;publishing;seo;business</t>
  </si>
  <si>
    <t>real estate;enterprise software;spinout;smart building;real estate management;tenants;business;consumer;saas</t>
  </si>
  <si>
    <t>space;spinout;automotive;aerospace;space vehicles components and payloads;process technologies;space tech;materials for space;hard tech;testing;space upstream;esa;esa sme;space dt;nif security and resilience;nif materials and manufacturing;business;manufacturing</t>
  </si>
  <si>
    <t>energy;consumer electronics;crm;recycling;waste reduction;customer service;neurology;performance management;supply chain management;sustainable development goals;ft 1000;wearable;industrial technology;smart watch;hard tech;climate tech;circular economy;business;saas</t>
  </si>
  <si>
    <t>fintech;payroll;business</t>
  </si>
  <si>
    <t>enterprise software;cybersecurity;business;saas</t>
  </si>
  <si>
    <t>marketing;enterprise software;market intelligence;business intelligence;analytics;business analytics;insurance;consumer goods;real estate;business;saas</t>
  </si>
  <si>
    <t>media;marketing;seo;business;saas</t>
  </si>
  <si>
    <t>fintech;brokerage;risk management;insurtech distribution and brokerage;business;saas</t>
  </si>
  <si>
    <t>legal;customer service;complaints;consumer</t>
  </si>
  <si>
    <t>security;risk management;cloud security;cybersecurity;e-mail security;business</t>
  </si>
  <si>
    <t>marketing;enterprise software;analytics;predictive analytics;influencer marketing;hard tech;lead generation;pr;business;saas</t>
  </si>
  <si>
    <t>fashion;luxury;retail;group buying;social commerce;lifestyle;deal comparison;performance management;consumer;marketplace &amp; ecommerce</t>
  </si>
  <si>
    <t>telecom;enterprise software;developer tools;analytics;web development;hard tech;ft 1000;business;saas</t>
  </si>
  <si>
    <t>semiconductors;enterprise software;edge processing;product development;innovation radar;analytics;predictive maintenance;chips and processors;fabless;semiconductor designers and manufacturers;hard tech;low-power;processor;visualization;chips;ai computing infrastructure;ai chips and processors;core ai;business;manufacturing;saas</t>
  </si>
  <si>
    <t>health;customer service;hard tech;business;consumer;marketplace &amp; ecommerce</t>
  </si>
  <si>
    <t>telecom;hosting;innovation radar;optical technology;hard tech;telecommunications;horizon europe;business;manufacturing</t>
  </si>
  <si>
    <t>telecom;semiconductors;fabless manufacturing;consumer electronics;verification;chips and processors;semiconductor designers and manufacturers;hard tech;low-power;testing;telecommunications;fabless;chips;business;manufacturing</t>
  </si>
  <si>
    <t>marketing;enterprise software;user behavior;retail;testing;predictive analytics;risk management;ab testing;betting &amp; gambling;seo;search engine optimization;business;saas</t>
  </si>
  <si>
    <t>media;publishing;streaming;testing;ticketing;arts &amp; culture;accommodation;spinout;consumer</t>
  </si>
  <si>
    <t>travel;tourism</t>
  </si>
  <si>
    <t>travel;enterprise software;developer tools;airplanes;accommodation;business;saas</t>
  </si>
  <si>
    <t>fintech;testing;retail;verification;hard tech;business;manufacturing</t>
  </si>
  <si>
    <t>enterprise software;android;testing;hard tech;business;saas</t>
  </si>
  <si>
    <t>telecom;marketing;lead generation;cross platform;retail;monetization;business</t>
  </si>
  <si>
    <t>energy;spinout;charging technology;fabless manufacturing;consumer electronics;appliances;sustainable development goals;solar energy;packaging and containers;climate tech;hard tech;renewable energy;business;manufacturing</t>
  </si>
  <si>
    <t>enterprise software;open source;coding;developer tools;business;saas</t>
  </si>
  <si>
    <t>transportation;automotive;outside tech;recycling;business;consumer;manufacturing</t>
  </si>
  <si>
    <t>health;semiconductors;biotech and pharma;luxury;hard tech;biotechnology;manufacturing</t>
  </si>
  <si>
    <t>wellness beauty;media;content;consumer</t>
  </si>
  <si>
    <t>semiconductors;enterprise software;graphic design;hard tech;business;manufacturing;saas</t>
  </si>
  <si>
    <t>media;suits;business</t>
  </si>
  <si>
    <t>media;marketing;video content;arts &amp; culture;business</t>
  </si>
  <si>
    <t>media;data centers;appliances;data analytics;open source;hard tech;telecommunications;consumer</t>
  </si>
  <si>
    <t>media;marketing;analytics;graphic design;data analytics;outside tech;data visualization analysis;business</t>
  </si>
  <si>
    <t>fintech;identity management</t>
  </si>
  <si>
    <t>telecom;semiconductors;audio;drones;geopositioning;chips and processors;semiconductor designers and manufacturers;hard tech;telecommunications;fabless;chips;horizon europe;participations bpifrance;radar de l'innovation;nif security and resilience;nif next gen communication;business;saas</t>
  </si>
  <si>
    <t>security;enterprise software;web design;business;saas</t>
  </si>
  <si>
    <t>marketing;enterprise software;performance management;crm;cloud computing;gamification;ai applications;core ai;business;saas</t>
  </si>
  <si>
    <t>telecom;semiconductors;chips and processors;semiconductor designers and manufacturers;broadband;hard tech;telecommunications;chips;business;manufacturing</t>
  </si>
  <si>
    <t>media;pr</t>
  </si>
  <si>
    <t>sports;telecom;entertainment;telecommunications;wifi;business</t>
  </si>
  <si>
    <t>health;biotech and pharma;hard tech;biotechnology;consumer;manufacturing</t>
  </si>
  <si>
    <t>marketing;survey;open source;retail;hard tech;testing;risk management;business</t>
  </si>
  <si>
    <t>education;spinout;optical technology;automotive;hard tech;business</t>
  </si>
  <si>
    <t>semiconductors;charging technology;wearable;aviation &amp; aerospace;packaging and containers;hard tech;business;manufacturing</t>
  </si>
  <si>
    <t>semiconductors;virtualization;hard tech;embedding technology;business;manufacturing</t>
  </si>
  <si>
    <t>marketing;developer tools</t>
  </si>
  <si>
    <t>radio;hard tech;business;manufacturing</t>
  </si>
  <si>
    <t>telecom;semiconductors;hard tech;telecommunications;chips;consumer electronics;business;manufacturing</t>
  </si>
  <si>
    <t>media;entertainment;consumer</t>
  </si>
  <si>
    <t>artificial intelligence;hardware;deep tech;machine learning;deep learning;computer vision</t>
  </si>
  <si>
    <t>big data;machine learning;natural language processing;recognition technology;artificial intelligence</t>
  </si>
  <si>
    <t>artificial intelligence;hardware;computer vision;connected device;recognition technology;iot internetofthings</t>
  </si>
  <si>
    <t>augmented reality;virtual reality;deep tech</t>
  </si>
  <si>
    <t>big data;recognition technology</t>
  </si>
  <si>
    <t>blockchain;artificial intelligence;big data;deep tech</t>
  </si>
  <si>
    <t>big data;deep tech;artificial intelligence</t>
  </si>
  <si>
    <t>mobile app;autonomous &amp; sensor tech</t>
  </si>
  <si>
    <t>mobile app;machine learning;artificial intelligence</t>
  </si>
  <si>
    <t>connected device;blockchain;deep tech</t>
  </si>
  <si>
    <t>connected device;autonomous &amp; sensor tech;deep tech</t>
  </si>
  <si>
    <t>iot internetofthings;connected device;blockchain</t>
  </si>
  <si>
    <t>big data;deep learning;deep tech;machine learning;artificial intelligence</t>
  </si>
  <si>
    <t>deep tech;machine learning;artificial intelligence;big data</t>
  </si>
  <si>
    <t>natural language processing;deep tech;machine learning;big data;artificial intelligence</t>
  </si>
  <si>
    <t>big data;deep tech;nanotech;iot internetofthings</t>
  </si>
  <si>
    <t>artificial intelligence;big data;deep tech;machine learning;computer vision;recognition technology</t>
  </si>
  <si>
    <t>artificial intelligence;deep tech;machine learning;mobile app</t>
  </si>
  <si>
    <t>blockchain;big data</t>
  </si>
  <si>
    <t>hardware;deep tech;recognition technology</t>
  </si>
  <si>
    <t>connected device;hardware;iot internetofthings;computer vision;artificial intelligence</t>
  </si>
  <si>
    <t>big data;deep learning;deep tech;hardware;machine learning;computer vision;3d technology;artificial intelligence</t>
  </si>
  <si>
    <t>deep tech;hardware;iot internetofthings</t>
  </si>
  <si>
    <t>big data;machine learning;artificial intelligence</t>
  </si>
  <si>
    <t>hardware;artificial intelligence;computer vision</t>
  </si>
  <si>
    <t>big data;computer vision;connected device;deep tech;hardware;recognition technology;artificial intelligence</t>
  </si>
  <si>
    <t>Space Specializzazione</t>
  </si>
  <si>
    <t>Health_ Spec</t>
  </si>
  <si>
    <t>num_space_startup</t>
  </si>
  <si>
    <t>num_health_startup</t>
  </si>
  <si>
    <t>num_enterprise software</t>
  </si>
  <si>
    <t>enterprise software_spec</t>
  </si>
  <si>
    <t>Industry</t>
  </si>
  <si>
    <t>Nume</t>
  </si>
  <si>
    <t>1779654</t>
  </si>
  <si>
    <t>Caristo Diagnostics</t>
  </si>
  <si>
    <t>https://app.dealroom.co/companies/caristo_diagnostics</t>
  </si>
  <si>
    <t>https://www.caristo.com/</t>
  </si>
  <si>
    <t>Revolutionary cardiovasular diagnostic tools</t>
  </si>
  <si>
    <t>870699</t>
  </si>
  <si>
    <t>Mirico</t>
  </si>
  <si>
    <t>https://app.dealroom.co/companies/mirico</t>
  </si>
  <si>
    <t>http://mirico.co.uk/</t>
  </si>
  <si>
    <t>Combining advanced mid infrared lasers with the patented Laser Dispersion Spectroscopy (LDS) technique for high-resolution chemical analysis</t>
  </si>
  <si>
    <t>1824685</t>
  </si>
  <si>
    <t>MicrofluidX</t>
  </si>
  <si>
    <t>https://app.dealroom.co/companies/microfluidx</t>
  </si>
  <si>
    <t>https://www.microfluidx.co.uk/</t>
  </si>
  <si>
    <t>Tackling the problems of process control, scalability, and cost associated with cell bioprocessing</t>
  </si>
  <si>
    <t>2524367</t>
  </si>
  <si>
    <t>Iothic</t>
  </si>
  <si>
    <t>https://app.dealroom.co/companies/iothic</t>
  </si>
  <si>
    <t>http://iothic.io</t>
  </si>
  <si>
    <t>IOTHIC develops decentralised and automated cybersecurity software which eliminates the need for authentication devices or apps</t>
  </si>
  <si>
    <t>2021914</t>
  </si>
  <si>
    <t>Lightcast Discovery</t>
  </si>
  <si>
    <t>https://app.dealroom.co/companies/lightcast_discovery</t>
  </si>
  <si>
    <t>https://www.lightcast.bio/</t>
  </si>
  <si>
    <t>Lightcast is developing a new platform for manipulating cells and reagents, enabling game-changing workflows for pharma</t>
  </si>
  <si>
    <t>1779719</t>
  </si>
  <si>
    <t>Verdel Instruments</t>
  </si>
  <si>
    <t>https://app.dealroom.co/companies/verdel_instruments</t>
  </si>
  <si>
    <t>https://verdelinstruments.com</t>
  </si>
  <si>
    <t>Developed an innovative technique called two dimensional mass spectrometry (2DMS), which allows fragmentation of a wide range of molecules</t>
  </si>
  <si>
    <t>1503501</t>
  </si>
  <si>
    <t>Kinomica</t>
  </si>
  <si>
    <t>https://app.dealroom.co/companies/kinomica</t>
  </si>
  <si>
    <t>http://kinomica.com</t>
  </si>
  <si>
    <t>Kinomica’s mission is to provide competitive intelligence to enhance tailored treatment decisions involving anticancer drug therapies</t>
  </si>
  <si>
    <t>1773847</t>
  </si>
  <si>
    <t>Arquer Diagnostics</t>
  </si>
  <si>
    <t>https://app.dealroom.co/companies/arquer_diagnostics</t>
  </si>
  <si>
    <t>http://arquerdx.com/</t>
  </si>
  <si>
    <t>Arquer Diagnostics is a diagnostics company focused on the development and commercialisation of a non-invasive immunoassay diagnostic test</t>
  </si>
  <si>
    <t>2935192</t>
  </si>
  <si>
    <t>Helio Display Materials (Heliochrome)</t>
  </si>
  <si>
    <t>https://app.dealroom.co/companies/helio_display_materials_heliochrome_</t>
  </si>
  <si>
    <t>http://heliodisplaymaterials.com</t>
  </si>
  <si>
    <t>Creating materials for a new generation of brighter and more colourful displays that use significantly less power</t>
  </si>
  <si>
    <t>3375365</t>
  </si>
  <si>
    <t>Abfero Pharmaceuticals</t>
  </si>
  <si>
    <t>https://app.dealroom.co/companies/abfero_pharmaceuticals_1</t>
  </si>
  <si>
    <t>http://abferopharmaceuticals.com</t>
  </si>
  <si>
    <t>Innovative oral iron chelators targeting diseases of iron overload with a focus on neurodegenerative and retinal disorders</t>
  </si>
  <si>
    <t>4275618</t>
  </si>
  <si>
    <t>Biocleave</t>
  </si>
  <si>
    <t>https://app.dealroom.co/companies/biocleave</t>
  </si>
  <si>
    <t>https://biocleave.com</t>
  </si>
  <si>
    <t>Innovation in recombinant protein expression</t>
  </si>
  <si>
    <t>882265</t>
  </si>
  <si>
    <t>Keit</t>
  </si>
  <si>
    <t>https://app.dealroom.co/companies/keit</t>
  </si>
  <si>
    <t>http://keit.co.uk/</t>
  </si>
  <si>
    <t>Spectrometer that is compact, lighter and more rugged than the standard systems</t>
  </si>
  <si>
    <t>1489482</t>
  </si>
  <si>
    <t>Base4</t>
  </si>
  <si>
    <t>https://app.dealroom.co/companies/base4</t>
  </si>
  <si>
    <t>http://base4.co.uk</t>
  </si>
  <si>
    <t>A multi-disciplinary team, based in Cambridge, working to solve some of the most difficult problems in biotechnology</t>
  </si>
  <si>
    <t>1779637</t>
  </si>
  <si>
    <t>Sensiia</t>
  </si>
  <si>
    <t>https://app.dealroom.co/companies/sensiia</t>
  </si>
  <si>
    <t>https://www.sensiia.com/</t>
  </si>
  <si>
    <t>Fertility system that predicts and confirms ovulation with one-to-one support from your personal fertility expert to help you find your path to pregnancy</t>
  </si>
  <si>
    <t>Waltham Abbey</t>
  </si>
  <si>
    <t>Abingdon</t>
  </si>
  <si>
    <t>Sunderland</t>
  </si>
  <si>
    <t>Delaware</t>
  </si>
  <si>
    <t>Charalambos Antoniades (CSO,Founder);Alexis Zervoglos (Board Member);Pete Tomlins;Matthew Frohn (Director)</t>
  </si>
  <si>
    <t>University of Oxford;Longwall Ventures;Business Growth Fund;Oxford University Innovation;CRT Pioneer Fund;Creative Destruction Lab;Tech Nation;Oxford Science Enterprises;OUI Startup Incubator;HeartX;Oxford Investment Consultants</t>
  </si>
  <si>
    <t>university;venture_capital;private_equity,venture_capital;venture_capital;venture_capital;accelerator;accelerator;venture_capital;incubator;venture_capital;venture_capital</t>
  </si>
  <si>
    <t>18.02</t>
  </si>
  <si>
    <t>19.82</t>
  </si>
  <si>
    <t>spinout;bia techbio uk;techbio;hard tech;medical imaging;cardiovascular;health it;biotechnology;physician support tools;medical diagnostics;clinical decision support</t>
  </si>
  <si>
    <t>Damien Weidmann (Chief Scientific Officer);John Fuller (CEO,Executive Chairman,Executive Chairman &amp; CEO);Johnny Chu (Development Scientist);Graham Leggett (VP Product Management)</t>
  </si>
  <si>
    <t>Longwall Ventures;UK Innovation &amp; Science Seed Fund;Eurostars SME programme;Pitch@Palace;Foresight Williams;Foresight Group;ESA Business Incubation Centre United Kingdom;New Climate Ventures;Shell Ventures;Shell;Innovate UK</t>
  </si>
  <si>
    <t>venture_capital;venture_capital;government;venture_capital;venture_capital;private_equity;accelerator;venture_capital;corporate_venture_fund;corporate;government</t>
  </si>
  <si>
    <t>3.06</t>
  </si>
  <si>
    <t>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t>
  </si>
  <si>
    <t>Antoine Espinet (CEO);Cesare M. Cejas (Co-Founder);Toby King (COO)</t>
  </si>
  <si>
    <t>UK Innovation &amp; Science Seed Fund;Longwall Ventures;Moulton Goodies;88 Capital;Cambridge Angels;Perscitus;Esco Lifesciences;Puffin Point;J.B. Ugland;Future Planet Capital;Innovate UK</t>
  </si>
  <si>
    <t>venture_capital;venture_capital;corporate;venture_capital;angel_fund;venture_capital;corporate;corporate;corporate;private_equity,venture_capital;government</t>
  </si>
  <si>
    <t>6.46</t>
  </si>
  <si>
    <t>7.11</t>
  </si>
  <si>
    <t>biotech and pharma;hard tech;genomics;biotechnology;techbio drug discovery;techbio;digital pharma;ai drug discovery</t>
  </si>
  <si>
    <t>Christopher Autry (CEO)</t>
  </si>
  <si>
    <t>MHUB;Longwall Ventures</t>
  </si>
  <si>
    <t>6.98</t>
  </si>
  <si>
    <t>ai applications;core ai;cybersecurity</t>
  </si>
  <si>
    <t>Cameron Frayling (Founder);Cameron Frayling (Founder);Matthew Frohn (Director)</t>
  </si>
  <si>
    <t>University of Warwick;Oxford Investment Consultants;Perscitus;M Ventures;Pierre Socha;Illumina Ventures;Longwall Ventures;OMX Ventures;+ND Capital;ARCH Venture Partners</t>
  </si>
  <si>
    <t>university;venture_capital;venture_capital;corporate_venture_fund;angel;corporate_venture_fund;venture_capital;venture_capital;venture_capital;venture_capital</t>
  </si>
  <si>
    <t>74.04</t>
  </si>
  <si>
    <t>45.6</t>
  </si>
  <si>
    <t>spinout;biotech and pharma;bia techbio uk;techbio;hard tech;techbio drug discovery;digital pharma;biotechnology;ai drug discovery</t>
  </si>
  <si>
    <t>Robert Burch (CEO);Cath Whitaker (Director of Business Development);Peter O’Connor (Founder);Christopher Wootton (Founder)</t>
  </si>
  <si>
    <t>Innovate UK;University of Warwick;Longwall Ventures;Defence and Security Accelerator</t>
  </si>
  <si>
    <t>government;university;venture_capital;accelerator</t>
  </si>
  <si>
    <t>spinout;hard tech;mass spectrometry</t>
  </si>
  <si>
    <t>David Britton (Co-Founder,Chief Scientific Officer);Pedro R. Cutillas (Director,Co-Founder);Jane Baker (Board Member)</t>
  </si>
  <si>
    <t>Business Growth Fund;Longwall Ventures;Queen Mary University of London;Innovate UK</t>
  </si>
  <si>
    <t>private_equity,venture_capital;venture_capital;university;government</t>
  </si>
  <si>
    <t>6.31</t>
  </si>
  <si>
    <t>spinout;biotech and pharma;hard tech;medical diagnostics;clinical decision support;oncology;digital pharma;biotechnology</t>
  </si>
  <si>
    <t>Nadia Whittley (CEO)</t>
  </si>
  <si>
    <t>Longwall Ventures;University of Cambridge;Northstar Ventures;Qi3 Ventures;Angels 5K;Innovate UK;Esperante Ventures;Cambridge Enterprise</t>
  </si>
  <si>
    <t>venture_capital;university;venture_capital;accelerator;venture_capital;government;venture_capital;corporate_venture_fund,venture_capital</t>
  </si>
  <si>
    <t>health diagnostics;spinout;dna;biotechnology;oncology;genetics;hard tech;surgery;testing</t>
  </si>
  <si>
    <t>Lewis Liu (Non Executive Director)</t>
  </si>
  <si>
    <t>Oxford University Innovation;CRT Pioneer Fund;University of Oxford;Longwall Ventures;Business Growth Fund;Cambridge Enterprise;OUI Startup Incubator</t>
  </si>
  <si>
    <t>venture_capital;venture_capital;university;venture_capital;private_equity,venture_capital;corporate_venture_fund,venture_capital;incubator</t>
  </si>
  <si>
    <t>7.39</t>
  </si>
  <si>
    <t>Pharmacosmos;DeepWork Capital;Longwall Ventures</t>
  </si>
  <si>
    <t>204.55</t>
  </si>
  <si>
    <t>Tennenbaum Capital Partners;Wren Capital;Longwall Ventures;Sofinnova Partners;Oxford Capital;Capricorn Partners;Morningside Group;Swire Pacific;Rockley Ventures;350 Investment Partners;First Capital;Innovate UK</t>
  </si>
  <si>
    <t>venture_capital;venture_capital;venture_capital;venture_capital;venture_capital;venture_capital;private_equity,venture_capital;venture_capital;venture_capital;venture_capital;corporate;government</t>
  </si>
  <si>
    <t>31.38</t>
  </si>
  <si>
    <t>34.52</t>
  </si>
  <si>
    <t>1.22</t>
  </si>
  <si>
    <t>2002, January</t>
  </si>
  <si>
    <t>Dan Wood (CEO);Mike S. (COO);Jolyon Tidmarsh (Co-Founder and Technology Director);Mike Sellers (Chief Operating Officer);Sean Sutcliffe (Director);Matthew Dreaper (Director,Founder)</t>
  </si>
  <si>
    <t>Longwall Ventures;ACF Investors;Wren Capital;UK Innovation &amp; Science Seed Fund;Oxford Investment Consultants;ESA Business Incubation Centre United Kingdom;Future Planet Capital;Innovate UK</t>
  </si>
  <si>
    <t>venture_capital;angel_fund,venture_capital;venture_capital;venture_capital;venture_capital;accelerator;private_equity,venture_capital;government</t>
  </si>
  <si>
    <t>manufacturing tech;manufacturing;analytics;space tech;industrial connectivity;industrial technology;hard tech;esa bic;space downstream;esa</t>
  </si>
  <si>
    <t>Barnaby Balmforth (COO)</t>
  </si>
  <si>
    <t>Longwall Ventures;Amadeus Capital Partners;University of Warwick;Oxford Investment Consultants;Oxford Technology;Meridian Growth Capital;Royal Society Enterprise Fund;Amadeus Partners Limited</t>
  </si>
  <si>
    <t>venture_capital;venture_capital;university;venture_capital;venture_capital;venture_capital;venture_capital;corporate</t>
  </si>
  <si>
    <t>27.24</t>
  </si>
  <si>
    <t>29.96</t>
  </si>
  <si>
    <t>Claire Hooper (COO)</t>
  </si>
  <si>
    <t>Cambridge Angels;Longwall Ventures;University of Cambridge;Sophia Business Angels;Martlet</t>
  </si>
  <si>
    <t>angel_fund;venture_capital;university;venture_capital;venture_capital</t>
  </si>
  <si>
    <t>spinout;sustainable development goals;hard tech;femtech;tech for patients</t>
  </si>
  <si>
    <t>health;spinout;bia techbio uk;techbio;hard tech;medical imaging;cardiovascular;health it;biotechnology;physician support tools;medical diagnostics;clinical decision support;business;manufacturing</t>
  </si>
  <si>
    <t>space;spectroscopy;industrial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europe;methane;business;manufacturing</t>
  </si>
  <si>
    <t>health;biotech and pharma;hard tech;genomics;biotechnology;techbio drug discovery;techbio;digital pharma;ai drug discovery;business;manufacturing</t>
  </si>
  <si>
    <t>telecom;ai applications;core ai;cybersecurity;business;saas</t>
  </si>
  <si>
    <t>health;spinout;biotech and pharma;bia techbio uk;techbio;hard tech;techbio drug discovery;digital pharma;biotechnology;ai drug discovery;business;manufacturing</t>
  </si>
  <si>
    <t>engineering and manufacturing equipment;spinout;hard tech;mass spectrometry;business;manufacturing</t>
  </si>
  <si>
    <t>health;spinout;biotech and pharma;hard tech;medical diagnostics;clinical decision support;oncology;digital pharma;biotechnology</t>
  </si>
  <si>
    <t>health;health diagnostics;spinout;dna;biotechnology;oncology;genetics;hard tech;surgery;testing;business</t>
  </si>
  <si>
    <t>spinout;hard tech;business;manufacturing</t>
  </si>
  <si>
    <t>engineering and manufacturing equipment;manufacturing tech;manufacturing;analytics;space tech;industrial connectivity;industrial technology;hard tech;esa bic;space downstream;esa;business;saas</t>
  </si>
  <si>
    <t>health;home living;spinout;biotech and pharma;hard tech;biotechnology;consumer</t>
  </si>
  <si>
    <t>health;spinout;sustainable development goals;hard tech;femtech;tech for patients;consumer;saas</t>
  </si>
  <si>
    <t>iot internetofthings;hardware;deep tech</t>
  </si>
  <si>
    <t>882337</t>
  </si>
  <si>
    <t>Kheiron Medical Technologies</t>
  </si>
  <si>
    <t>https://app.dealroom.co/companies/kheiron_medical_technologies</t>
  </si>
  <si>
    <t>http://kheironmed.com</t>
  </si>
  <si>
    <t>Helps radiologists detect breast cancer earlier using deep learning</t>
  </si>
  <si>
    <t>1812828</t>
  </si>
  <si>
    <t>Propine</t>
  </si>
  <si>
    <t>https://app.dealroom.co/companies/propine</t>
  </si>
  <si>
    <t>https://www.propine.com/</t>
  </si>
  <si>
    <t>Propine Capita is a Digital asset securities services for institutions</t>
  </si>
  <si>
    <t>3998407</t>
  </si>
  <si>
    <t>Omnea</t>
  </si>
  <si>
    <t>https://app.dealroom.co/companies/omnea</t>
  </si>
  <si>
    <t>http://omnea.co</t>
  </si>
  <si>
    <t>The world's first Procurement Orchestration Layer, enabling your employees to buy the things they need with ease</t>
  </si>
  <si>
    <t>892772</t>
  </si>
  <si>
    <t>Petagene</t>
  </si>
  <si>
    <t>https://app.dealroom.co/companies/petagene_1</t>
  </si>
  <si>
    <t>http://www.petagene.com</t>
  </si>
  <si>
    <t>Software to help compress files so that they take up less storage space</t>
  </si>
  <si>
    <t>5186716</t>
  </si>
  <si>
    <t>Round</t>
  </si>
  <si>
    <t>https://app.dealroom.co/companies/round_5</t>
  </si>
  <si>
    <t>https://www.roundtreasury.com/</t>
  </si>
  <si>
    <t>Protect and grow your business's idle cash</t>
  </si>
  <si>
    <t>1512204</t>
  </si>
  <si>
    <t>Phantasma Labs</t>
  </si>
  <si>
    <t>https://app.dealroom.co/companies/phantasma_labs</t>
  </si>
  <si>
    <t>https://www.phantasma.global/</t>
  </si>
  <si>
    <t>Helping self-driving cars understand humans better by putting real humans in virtual worlds to train Artificial Inteligence</t>
  </si>
  <si>
    <t>1742416</t>
  </si>
  <si>
    <t>Qantev</t>
  </si>
  <si>
    <t>https://app.dealroom.co/companies/qantev</t>
  </si>
  <si>
    <t>https://www.qantev.com/</t>
  </si>
  <si>
    <t>Leverages Artificial Intelligence to help health insurers in their operational decisions and to limit claims leakage at unprecedented levels</t>
  </si>
  <si>
    <t>2008563</t>
  </si>
  <si>
    <t>Polymerize</t>
  </si>
  <si>
    <t>https://app.dealroom.co/companies/polymerize</t>
  </si>
  <si>
    <t>http://polymerize.io</t>
  </si>
  <si>
    <t>Provides a cloud based software platform (material informatics) to chemicals and materials companies</t>
  </si>
  <si>
    <t>4313766</t>
  </si>
  <si>
    <t>unScript.ai</t>
  </si>
  <si>
    <t>https://app.dealroom.co/companies/unscript_ai</t>
  </si>
  <si>
    <t>https://unscript.ai/</t>
  </si>
  <si>
    <t>An early-stage Deep-Tech company with a focus on creating highly engaging interactive videos solving conversion and engagement problems leveraging the most recent breakthroughs in Artificial Intelligence</t>
  </si>
  <si>
    <t>1465704</t>
  </si>
  <si>
    <t>Encore</t>
  </si>
  <si>
    <t>https://app.dealroom.co/companies/encore_musicians</t>
  </si>
  <si>
    <t>http://encoremusicians.com</t>
  </si>
  <si>
    <t>Hire Top Rated Live Bands, Musicians, Singers and DJs - Encore Musicians</t>
  </si>
  <si>
    <t>965274</t>
  </si>
  <si>
    <t>Metis Labs</t>
  </si>
  <si>
    <t>https://app.dealroom.co/companies/metis_labs</t>
  </si>
  <si>
    <t>http://metislabs.tech/</t>
  </si>
  <si>
    <t>Intelligent Control for Industrial Systems</t>
  </si>
  <si>
    <t>2093070</t>
  </si>
  <si>
    <t>Samp</t>
  </si>
  <si>
    <t>https://app.dealroom.co/companies/samp</t>
  </si>
  <si>
    <t>http://samp.ai</t>
  </si>
  <si>
    <t>A 3D streaming web portal that works with zero plugins and zero training on standard machines</t>
  </si>
  <si>
    <t>3220731</t>
  </si>
  <si>
    <t>SunGreenH2</t>
  </si>
  <si>
    <t>https://app.dealroom.co/companies/sungreenh2</t>
  </si>
  <si>
    <t>http://sungreenh2.com</t>
  </si>
  <si>
    <t>Develops equipment that produces green hydrogen using sustainable energy sources and water with its technology developed to transform conventional hydrogen production</t>
  </si>
  <si>
    <t>1685257</t>
  </si>
  <si>
    <t>Entropica Labs</t>
  </si>
  <si>
    <t>https://app.dealroom.co/companies/entropica_labs</t>
  </si>
  <si>
    <t>https://entropicalabs.com/</t>
  </si>
  <si>
    <t>Quantum software for Biology</t>
  </si>
  <si>
    <t>958901</t>
  </si>
  <si>
    <t>Kinexcs</t>
  </si>
  <si>
    <t>https://app.dealroom.co/companies/kinexcs_private_limited</t>
  </si>
  <si>
    <t>http://www.kinexcs.com</t>
  </si>
  <si>
    <t>A med-tech start-up building solutions to enhance patient experience and quality of care for rehabilitation</t>
  </si>
  <si>
    <t>1818640</t>
  </si>
  <si>
    <t>DeepSpin</t>
  </si>
  <si>
    <t>https://app.dealroom.co/companies/deepspin</t>
  </si>
  <si>
    <t>https://www.deepspin.io/</t>
  </si>
  <si>
    <t>Developing a next-gen, AI-powered MRI imaging machine at a fraction of the cost, size and weight of standard systems</t>
  </si>
  <si>
    <t>4028553</t>
  </si>
  <si>
    <t>Noah Labs</t>
  </si>
  <si>
    <t>https://app.dealroom.co/companies/noah_labs_ug</t>
  </si>
  <si>
    <t>https://www.noah-labs.com</t>
  </si>
  <si>
    <t>Healthcare startup focused on remote cardiac monitoring for patients with chronic heart diseases</t>
  </si>
  <si>
    <t>1758003</t>
  </si>
  <si>
    <t>OMINI</t>
  </si>
  <si>
    <t>https://app.dealroom.co/companies/ominilabs_com</t>
  </si>
  <si>
    <t>http://ominilabs.com</t>
  </si>
  <si>
    <t>Omini develops biosensing devices for immediate blood tests at the patient bedside</t>
  </si>
  <si>
    <t>2941917</t>
  </si>
  <si>
    <t>Chipiron</t>
  </si>
  <si>
    <t>https://app.dealroom.co/companies/chipiron</t>
  </si>
  <si>
    <t>http://chipiron.co</t>
  </si>
  <si>
    <t>Shaping the future of healthcare with next-generation MRI machines</t>
  </si>
  <si>
    <t>931858</t>
  </si>
  <si>
    <t>Observe Technologies</t>
  </si>
  <si>
    <t>https://app.dealroom.co/companies/observe_technologies</t>
  </si>
  <si>
    <t>http://observe.tech/</t>
  </si>
  <si>
    <t>Uses machine learning and computer vision to give farmers a better understanding how to feed their fish</t>
  </si>
  <si>
    <t>965275</t>
  </si>
  <si>
    <t>MicroSec</t>
  </si>
  <si>
    <t>https://app.dealroom.co/companies/microsec_1</t>
  </si>
  <si>
    <t>https://microsec.io</t>
  </si>
  <si>
    <t>Simplifies security deployment for IoT</t>
  </si>
  <si>
    <t>3113026</t>
  </si>
  <si>
    <t>Scarlet</t>
  </si>
  <si>
    <t>https://app.dealroom.co/companies/scarlet1</t>
  </si>
  <si>
    <t>http://scarlet.cc</t>
  </si>
  <si>
    <t>We empower companies and regulators to safely release software continuously, by combining technology with the best human expertise</t>
  </si>
  <si>
    <t>1512133</t>
  </si>
  <si>
    <t>Feather</t>
  </si>
  <si>
    <t>https://app.dealroom.co/companies/popsure</t>
  </si>
  <si>
    <t>http://feather-insurance.com/</t>
  </si>
  <si>
    <t>Specializes in simplifying the German insurance market</t>
  </si>
  <si>
    <t>2087657</t>
  </si>
  <si>
    <t>Recornea</t>
  </si>
  <si>
    <t>https://app.dealroom.co/companies/recornea</t>
  </si>
  <si>
    <t>http://recornea.com</t>
  </si>
  <si>
    <t>Providing a platform for people to connect and share information</t>
  </si>
  <si>
    <t>4227346</t>
  </si>
  <si>
    <t>Blocktorch</t>
  </si>
  <si>
    <t>https://app.dealroom.co/companies/blocktorch</t>
  </si>
  <si>
    <t>https://www.blocktorch.xyz/</t>
  </si>
  <si>
    <t>A multi-chain observability platform for log, metrics and traces in any smart contract</t>
  </si>
  <si>
    <t>1832314</t>
  </si>
  <si>
    <t>Qritive</t>
  </si>
  <si>
    <t>https://app.dealroom.co/companies/qritive</t>
  </si>
  <si>
    <t>https://www.qritive.com/</t>
  </si>
  <si>
    <t>Qritive creates ai-powered solutions for pathologists</t>
  </si>
  <si>
    <t>1832288</t>
  </si>
  <si>
    <t>EndoVision</t>
  </si>
  <si>
    <t>https://app.dealroom.co/companies/endovision</t>
  </si>
  <si>
    <t>http://www.endovisionai.com/</t>
  </si>
  <si>
    <t>welcome to the future of endoscopy</t>
  </si>
  <si>
    <t>1832311</t>
  </si>
  <si>
    <t>Plantik Biosciences</t>
  </si>
  <si>
    <t>https://app.dealroom.co/companies/plantik_biosciences</t>
  </si>
  <si>
    <t>https://plantik.bio/</t>
  </si>
  <si>
    <t>Develops new plant breeding technology to create future plants faster</t>
  </si>
  <si>
    <t>1758016</t>
  </si>
  <si>
    <t>DeltaBlock</t>
  </si>
  <si>
    <t>https://app.dealroom.co/companies/deltablock</t>
  </si>
  <si>
    <t>http://deltablock.io</t>
  </si>
  <si>
    <t>DeltaBlock is Financial Technology Provider and Digital Asset Management Firm Specialized in sourcing liquidity. We bring over 10 years of experience in highly illiquid capital markets traditional and cutting edge research in applied math modeling to</t>
  </si>
  <si>
    <t>1832325</t>
  </si>
  <si>
    <t>VFlowTech</t>
  </si>
  <si>
    <t>https://app.dealroom.co/companies/v_flow_tech</t>
  </si>
  <si>
    <t>http://www.vflowtech.com/</t>
  </si>
  <si>
    <t>Providing energy storage solutions by manufacturing low-cost and efficient modular vanadium redox flow batteries</t>
  </si>
  <si>
    <t>965322</t>
  </si>
  <si>
    <t>PolyAI</t>
  </si>
  <si>
    <t>https://app.dealroom.co/companies/poly_ai</t>
  </si>
  <si>
    <t>https://poly.ai</t>
  </si>
  <si>
    <t>Develops a machine learning platform for conversational AI</t>
  </si>
  <si>
    <t>965295</t>
  </si>
  <si>
    <t>Nivoda</t>
  </si>
  <si>
    <t>https://app.dealroom.co/companies/nivoda</t>
  </si>
  <si>
    <t>https://nivoda.com</t>
  </si>
  <si>
    <t>Digital banking solution for buying and selling diamonds</t>
  </si>
  <si>
    <t>2985905</t>
  </si>
  <si>
    <t>Allozymes</t>
  </si>
  <si>
    <t>https://app.dealroom.co/companies/allozymes</t>
  </si>
  <si>
    <t>http://allozymes.com</t>
  </si>
  <si>
    <t>A leading deep technology company that applies its proprietary microfluidics technology to develop custom-designed enzymes for cleaner and sustainable manufacturing of complex natural products</t>
  </si>
  <si>
    <t>2022081</t>
  </si>
  <si>
    <t>Marble Aerospace</t>
  </si>
  <si>
    <t>https://app.dealroom.co/companies/marble_aerospace_1</t>
  </si>
  <si>
    <t>http://marble.aero</t>
  </si>
  <si>
    <t>Building cutting-edge hardware and software to protect maritime environments worldwide</t>
  </si>
  <si>
    <t>1730028</t>
  </si>
  <si>
    <t>Staple</t>
  </si>
  <si>
    <t>https://app.dealroom.co/companies/staple</t>
  </si>
  <si>
    <t>https://staple.ai</t>
  </si>
  <si>
    <t>Liberating businesses from mundane and repetitive financial workflows, using its suite of artificially intelligent accountants</t>
  </si>
  <si>
    <t>5437115</t>
  </si>
  <si>
    <t>Level Zero</t>
  </si>
  <si>
    <t>https://app.dealroom.co/companies/level_zero</t>
  </si>
  <si>
    <t>http://levelzerohealth.com</t>
  </si>
  <si>
    <t>We leverage the latest advances in biochemistry and nanotechnology to empower users with data previously inaccessible outside of clinical settings</t>
  </si>
  <si>
    <t>4744139</t>
  </si>
  <si>
    <t>Camplan</t>
  </si>
  <si>
    <t>https://app.dealroom.co/companies/camplan</t>
  </si>
  <si>
    <t>https://camplan.ai</t>
  </si>
  <si>
    <t>Scan your room or floor</t>
  </si>
  <si>
    <t>5405714</t>
  </si>
  <si>
    <t>Iterate AI</t>
  </si>
  <si>
    <t>https://app.dealroom.co/companies/iterate_ai</t>
  </si>
  <si>
    <t>http://iterate-ai.com</t>
  </si>
  <si>
    <t>4636671</t>
  </si>
  <si>
    <t>Audiogen</t>
  </si>
  <si>
    <t>https://app.dealroom.co/companies/audiogen</t>
  </si>
  <si>
    <t>https://www.audiogen.co/</t>
  </si>
  <si>
    <t>Generate an infinite world of sounds - samples, instruments, sound effects, or textures, instantly. All from scratch</t>
  </si>
  <si>
    <t>1617846</t>
  </si>
  <si>
    <t>Shiok Meats</t>
  </si>
  <si>
    <t>https://app.dealroom.co/companies/shiok_meats</t>
  </si>
  <si>
    <t>https://shiokmeats.com/</t>
  </si>
  <si>
    <t>A cell-based meat and seafood company – the first of its kind in Singapore and South-East Asia</t>
  </si>
  <si>
    <t>3218283</t>
  </si>
  <si>
    <t>Beatoven.ai</t>
  </si>
  <si>
    <t>https://app.dealroom.co/companies/beatoven_ai</t>
  </si>
  <si>
    <t>http://beatoven.ai</t>
  </si>
  <si>
    <t>Beatoven.ai uses advanced AI music generation techniques to compose unique mood-based music to suit videos or podcasts</t>
  </si>
  <si>
    <t>983943</t>
  </si>
  <si>
    <t>ThinkSono</t>
  </si>
  <si>
    <t>https://app.dealroom.co/companies/thinksono</t>
  </si>
  <si>
    <t>https://thinksono.com/</t>
  </si>
  <si>
    <t>World's first software to diagnose a deadly disease called Deep Vein Thrombosis (DVT)</t>
  </si>
  <si>
    <t>882213</t>
  </si>
  <si>
    <t>Cambrian Robotics</t>
  </si>
  <si>
    <t>https://app.dealroom.co/companies/cambrian_intelligence</t>
  </si>
  <si>
    <t>http://caint.io</t>
  </si>
  <si>
    <t>Artificial Intelligence enhanced robots for manufacturing</t>
  </si>
  <si>
    <t>965267</t>
  </si>
  <si>
    <t>Limbic AI</t>
  </si>
  <si>
    <t>https://app.dealroom.co/companies/limbic_ai</t>
  </si>
  <si>
    <t>https://limbic.ai/</t>
  </si>
  <si>
    <t>A platform that uses AI and product design to drive information within psychological therapy</t>
  </si>
  <si>
    <t>1738058</t>
  </si>
  <si>
    <t>Ai Palette</t>
  </si>
  <si>
    <t>https://app.dealroom.co/companies/ai_palette</t>
  </si>
  <si>
    <t>https://www.aipalette.com/</t>
  </si>
  <si>
    <t>Ai Palette creates successful FMCG product concepts at speed</t>
  </si>
  <si>
    <t>5310587</t>
  </si>
  <si>
    <t>Prefer</t>
  </si>
  <si>
    <t>https://app.dealroom.co/companies/prefer_</t>
  </si>
  <si>
    <t>https://www.prefer.coffee/</t>
  </si>
  <si>
    <t>A coffee manufacturing company that is bean-free</t>
  </si>
  <si>
    <t>3219596</t>
  </si>
  <si>
    <t>Expertia AI</t>
  </si>
  <si>
    <t>https://app.dealroom.co/companies/expertia_ai</t>
  </si>
  <si>
    <t>http://expertia.ai</t>
  </si>
  <si>
    <t>A platform that provides Deep Learning,</t>
  </si>
  <si>
    <t>5303744</t>
  </si>
  <si>
    <t>Trident AI</t>
  </si>
  <si>
    <t>https://app.dealroom.co/companies/trident_ai</t>
  </si>
  <si>
    <t>http://tridentai.co</t>
  </si>
  <si>
    <t>Trident AI offers solutions for banks to protect customers from fraud and scams</t>
  </si>
  <si>
    <t>5060064</t>
  </si>
  <si>
    <t>Tortus</t>
  </si>
  <si>
    <t>https://app.dealroom.co/companies/tortus</t>
  </si>
  <si>
    <t>http://tortus.ai</t>
  </si>
  <si>
    <t>TORTUS is building OSLER, the next-generation AI co-pilot for healthcare</t>
  </si>
  <si>
    <t>1759775</t>
  </si>
  <si>
    <t>Cirplus</t>
  </si>
  <si>
    <t>https://app.dealroom.co/companies/cirplus</t>
  </si>
  <si>
    <t>https://cirplus.com</t>
  </si>
  <si>
    <t>Global procurement platform for circular plastic</t>
  </si>
  <si>
    <t>4797952</t>
  </si>
  <si>
    <t>Guided Energy</t>
  </si>
  <si>
    <t>https://app.dealroom.co/companies/guided_energy</t>
  </si>
  <si>
    <t>http://guided.energy</t>
  </si>
  <si>
    <t>Guided Energy is a platform for fleets to charge and operate their electric vehicles</t>
  </si>
  <si>
    <t>1774947</t>
  </si>
  <si>
    <t>Maaind</t>
  </si>
  <si>
    <t>https://app.dealroom.co/companies/maaind</t>
  </si>
  <si>
    <t>http://www.maaind.com</t>
  </si>
  <si>
    <t>Highly personalized real-time mental state feedback tech+app</t>
  </si>
  <si>
    <t>5404270</t>
  </si>
  <si>
    <t>toby AI</t>
  </si>
  <si>
    <t>https://app.dealroom.co/companies/toby_5</t>
  </si>
  <si>
    <t>http://trytoby.com</t>
  </si>
  <si>
    <t>5310032</t>
  </si>
  <si>
    <t>AthleteIQ</t>
  </si>
  <si>
    <t>https://app.dealroom.co/companies/athleteiq</t>
  </si>
  <si>
    <t>http://athlete-iq.net</t>
  </si>
  <si>
    <t>AI-wearable to improve performance and prevent injuries</t>
  </si>
  <si>
    <t>965235</t>
  </si>
  <si>
    <t>Inoviv</t>
  </si>
  <si>
    <t>https://app.dealroom.co/companies/inoviv</t>
  </si>
  <si>
    <t>http://www.inoviv.com/</t>
  </si>
  <si>
    <t>Develops blood tests that matches patients with the right drugs</t>
  </si>
  <si>
    <t>1684906</t>
  </si>
  <si>
    <t>Vinehealth</t>
  </si>
  <si>
    <t>https://app.dealroom.co/companies/vine_health</t>
  </si>
  <si>
    <t>https://www.vinehealth.ai/</t>
  </si>
  <si>
    <t>Digital platform leveraging data science and behavioural science to optimise oncology outcomes</t>
  </si>
  <si>
    <t>931865</t>
  </si>
  <si>
    <t>Machine Medicine</t>
  </si>
  <si>
    <t>https://app.dealroom.co/companies/machine_medicine</t>
  </si>
  <si>
    <t>http://machinemedicine.com/</t>
  </si>
  <si>
    <t>Uses computer vision to track activities, walking patterns, detect falls and early signs of disease</t>
  </si>
  <si>
    <t>4611067</t>
  </si>
  <si>
    <t>Cherub</t>
  </si>
  <si>
    <t>https://app.dealroom.co/companies/cherub</t>
  </si>
  <si>
    <t>https://www.cherub.health/</t>
  </si>
  <si>
    <t>We are building software that will revolutionise the way medications are managed</t>
  </si>
  <si>
    <t>2927847</t>
  </si>
  <si>
    <t>Neuropixel</t>
  </si>
  <si>
    <t>https://app.dealroom.co/companies/neuropixel</t>
  </si>
  <si>
    <t>https://www.neuropixel.ai/</t>
  </si>
  <si>
    <t>A deep tech start-up that works in application of advanced AI/ML and statistical learning theory in Computer Vision and Image Processing area for online retail storefronts</t>
  </si>
  <si>
    <t>2927850</t>
  </si>
  <si>
    <t>Immunito AI</t>
  </si>
  <si>
    <t>https://app.dealroom.co/companies/immunito_ai</t>
  </si>
  <si>
    <t>https://immunitoai.com</t>
  </si>
  <si>
    <t>An in-silico Antibody Discovery company which uses Artificial Intelligence to give the fastest and most accurate solutions</t>
  </si>
  <si>
    <t>2092526</t>
  </si>
  <si>
    <t>Rightbot</t>
  </si>
  <si>
    <t>https://app.dealroom.co/companies/rightbot</t>
  </si>
  <si>
    <t>https://www.rightbot.com/</t>
  </si>
  <si>
    <t>Full stack warehouse automation - AI-driven robotics platform</t>
  </si>
  <si>
    <t>3247064</t>
  </si>
  <si>
    <t>Vivid Machines</t>
  </si>
  <si>
    <t>https://app.dealroom.co/companies/vivid_machines</t>
  </si>
  <si>
    <t>http://vivid-machines.com</t>
  </si>
  <si>
    <t>Crop load management technology</t>
  </si>
  <si>
    <t>5187488</t>
  </si>
  <si>
    <t>sensmore</t>
  </si>
  <si>
    <t>https://app.dealroom.co/companies/sensmore</t>
  </si>
  <si>
    <t>http://sensmore.ai</t>
  </si>
  <si>
    <t>Radar-driven Automation 2.0 for heavy machinery</t>
  </si>
  <si>
    <t>4666329</t>
  </si>
  <si>
    <t>ZASH</t>
  </si>
  <si>
    <t>https://app.dealroom.co/companies/zash_2</t>
  </si>
  <si>
    <t>http://zash.sh</t>
  </si>
  <si>
    <t>Accurate multi-chain NFT data API empowering web3 investments and ventures</t>
  </si>
  <si>
    <t>4542314</t>
  </si>
  <si>
    <t>Compwise</t>
  </si>
  <si>
    <t>https://app.dealroom.co/companies/compwise</t>
  </si>
  <si>
    <t>http://compwise.com</t>
  </si>
  <si>
    <t>Software to help businesses manage their payroll and benefits</t>
  </si>
  <si>
    <t>5103169</t>
  </si>
  <si>
    <t>Jimini AI</t>
  </si>
  <si>
    <t>https://app.dealroom.co/companies/jimini_ai</t>
  </si>
  <si>
    <t>https://jimini.ai/</t>
  </si>
  <si>
    <t>2036971</t>
  </si>
  <si>
    <t>Spotted Zebra</t>
  </si>
  <si>
    <t>https://app.dealroom.co/companies/spotted_zebra</t>
  </si>
  <si>
    <t>http://spottedzebra.co.uk</t>
  </si>
  <si>
    <t>Talent platform | soft skills, potential &amp; opportunity align</t>
  </si>
  <si>
    <t>965166</t>
  </si>
  <si>
    <t>Affable</t>
  </si>
  <si>
    <t>https://app.dealroom.co/companies/affable</t>
  </si>
  <si>
    <t>http://affable.ai/</t>
  </si>
  <si>
    <t>Digital marketing platform by automating influencer marketing using AI</t>
  </si>
  <si>
    <t>3775429</t>
  </si>
  <si>
    <t>Phasio</t>
  </si>
  <si>
    <t>https://app.dealroom.co/companies/phasio</t>
  </si>
  <si>
    <t>http://phas.io</t>
  </si>
  <si>
    <t>Phasio develops software for SME manufacturers that makes ordering parts, designing parts and communicating with customers seamless</t>
  </si>
  <si>
    <t>3906818</t>
  </si>
  <si>
    <t>Shenzhen Bat Cloud Technology</t>
  </si>
  <si>
    <t>https://app.dealroom.co/companies/ai_motion_sports_1_1</t>
  </si>
  <si>
    <t>http://aimotionsports.com</t>
  </si>
  <si>
    <t>AI Motion Sports - Sports defines the future</t>
  </si>
  <si>
    <t>1796370</t>
  </si>
  <si>
    <t>Unitary</t>
  </si>
  <si>
    <t>https://app.dealroom.co/companies/unitary</t>
  </si>
  <si>
    <t>https://unitary.ai</t>
  </si>
  <si>
    <t>Developing computer vision models to understand online content and make the internet safer</t>
  </si>
  <si>
    <t>2912084</t>
  </si>
  <si>
    <t>Semana</t>
  </si>
  <si>
    <t>https://app.dealroom.co/companies/semana</t>
  </si>
  <si>
    <t>https://www.semana.io</t>
  </si>
  <si>
    <t>Flex-office solution for hybrid organisations</t>
  </si>
  <si>
    <t>5143059</t>
  </si>
  <si>
    <t>Biomr</t>
  </si>
  <si>
    <t>https://app.dealroom.co/companies/biomr</t>
  </si>
  <si>
    <t>http://biomr.io</t>
  </si>
  <si>
    <t>Water-proof and oil-proof coatings from renewable organic sources, free from forever chemicals (PFAS) and free from synthetic plastics (polyurethanes)</t>
  </si>
  <si>
    <t>1974616</t>
  </si>
  <si>
    <t>Green Li-ion</t>
  </si>
  <si>
    <t>https://app.dealroom.co/companies/green_li_ion</t>
  </si>
  <si>
    <t>http://greenli-ion.com</t>
  </si>
  <si>
    <t>Deep clean technology that solves the existential risk to the precious metals industry and the environment</t>
  </si>
  <si>
    <t>3037204</t>
  </si>
  <si>
    <t>Thymia</t>
  </si>
  <si>
    <t>https://app.dealroom.co/companies/thymia</t>
  </si>
  <si>
    <t>https://thymia.ai/</t>
  </si>
  <si>
    <t>Artificial intelligence</t>
  </si>
  <si>
    <t>1800801</t>
  </si>
  <si>
    <t>Circuit Mind</t>
  </si>
  <si>
    <t>https://app.dealroom.co/companies/circuit_mind</t>
  </si>
  <si>
    <t>http://circuitmind.io</t>
  </si>
  <si>
    <t>Develops artificial intelligence solutions</t>
  </si>
  <si>
    <t>4994820</t>
  </si>
  <si>
    <t>Worldover</t>
  </si>
  <si>
    <t>https://app.dealroom.co/companies/worldover</t>
  </si>
  <si>
    <t>https://www.worldover.io/</t>
  </si>
  <si>
    <t>A platform that powers the frictionless launch of physical products across all global markets</t>
  </si>
  <si>
    <t>3983258</t>
  </si>
  <si>
    <t>phagos</t>
  </si>
  <si>
    <t>https://app.dealroom.co/companies/phagos</t>
  </si>
  <si>
    <t>https://www.phagos.org/</t>
  </si>
  <si>
    <t>Using bacteria's natural predator, the bacteriophage that are able to overcome incurable and deadly infectious diseases</t>
  </si>
  <si>
    <t>1832318</t>
  </si>
  <si>
    <t>Resync</t>
  </si>
  <si>
    <t>https://app.dealroom.co/companies/resync</t>
  </si>
  <si>
    <t>https://www.resynctech.com/</t>
  </si>
  <si>
    <t>RESYNC - AI powered Intelligent Energy Management Platform</t>
  </si>
  <si>
    <t>4673633</t>
  </si>
  <si>
    <t>Floworks</t>
  </si>
  <si>
    <t>https://app.dealroom.co/companies/floworks</t>
  </si>
  <si>
    <t>http://floworks.ai</t>
  </si>
  <si>
    <t>A platform to foster seamless task management and uninhibited teamwork endorsing collaboration</t>
  </si>
  <si>
    <t>1249115</t>
  </si>
  <si>
    <t>HydroLeap</t>
  </si>
  <si>
    <t>https://app.dealroom.co/companies/hydroleap</t>
  </si>
  <si>
    <t>https://www.hydroleap.com/</t>
  </si>
  <si>
    <t>Provides advanced environmental-friendly technological water treatment solutions</t>
  </si>
  <si>
    <t>960158</t>
  </si>
  <si>
    <t>Tractable</t>
  </si>
  <si>
    <t>https://app.dealroom.co/companies/tractable</t>
  </si>
  <si>
    <t>http://tractable.ai</t>
  </si>
  <si>
    <t>Develops artificial intelligence for accident &amp; disaster recovery</t>
  </si>
  <si>
    <t>2038962</t>
  </si>
  <si>
    <t>BrainSight</t>
  </si>
  <si>
    <t>https://app.dealroom.co/companies/brainsight_1</t>
  </si>
  <si>
    <t>http://brainsightai.com</t>
  </si>
  <si>
    <t>AI-driven neuroimaging solutions enhancing precision in brain surgery and diagnosis</t>
  </si>
  <si>
    <t>1511521</t>
  </si>
  <si>
    <t>Qualis Flow</t>
  </si>
  <si>
    <t>https://app.dealroom.co/companies/qualis_flow</t>
  </si>
  <si>
    <t>http://qualisflow.com/</t>
  </si>
  <si>
    <t>Qflow combines IoT and ML to revolutionise the way engineers manage the social and environmental impact of construction</t>
  </si>
  <si>
    <t>3874665</t>
  </si>
  <si>
    <t>Ever Dye</t>
  </si>
  <si>
    <t>https://app.dealroom.co/companies/ever_dye</t>
  </si>
  <si>
    <t>http://everdye.fr</t>
  </si>
  <si>
    <t>Reshaping the fashion industry with efficient dyeing processes &amp; sustainable colors</t>
  </si>
  <si>
    <t>1742405</t>
  </si>
  <si>
    <t>SquareMind</t>
  </si>
  <si>
    <t>https://app.dealroom.co/companies/squaremind</t>
  </si>
  <si>
    <t>https://squaremind.com/en/</t>
  </si>
  <si>
    <t>Creating autonomous robots that will help healthcare professionals save time and improve patient care</t>
  </si>
  <si>
    <t>1799704</t>
  </si>
  <si>
    <t>CheMastery</t>
  </si>
  <si>
    <t>https://app.dealroom.co/companies/chemastery</t>
  </si>
  <si>
    <t>https://chemastery.com</t>
  </si>
  <si>
    <t>Building the infrastructure for chemistry</t>
  </si>
  <si>
    <t>1796450</t>
  </si>
  <si>
    <t>DiviGas</t>
  </si>
  <si>
    <t>https://app.dealroom.co/companies/divigas</t>
  </si>
  <si>
    <t>https://www.divigas.com/</t>
  </si>
  <si>
    <t>Industrial membrane supplier for refineries, chemical, and industrial processors</t>
  </si>
  <si>
    <t>1796006</t>
  </si>
  <si>
    <t>TeOra</t>
  </si>
  <si>
    <t>https://app.dealroom.co/companies/teora</t>
  </si>
  <si>
    <t>http://www.teora.life/</t>
  </si>
  <si>
    <t>Designing microbes to manufacture naturals as an alternative to synthetics</t>
  </si>
  <si>
    <t>1774152</t>
  </si>
  <si>
    <t>Pencil</t>
  </si>
  <si>
    <t>https://app.dealroom.co/companies/pencil</t>
  </si>
  <si>
    <t>http://trypencil.com/</t>
  </si>
  <si>
    <t>Pencil is an AI platform that can generate original, pre-optimised ad copy and visuals at scale</t>
  </si>
  <si>
    <t>1832316</t>
  </si>
  <si>
    <t>R.grid</t>
  </si>
  <si>
    <t>https://app.dealroom.co/companies/r_grid</t>
  </si>
  <si>
    <t>https://rgrid.tech/</t>
  </si>
  <si>
    <t>Intelligently streamlining clinical operations and patient engagement from months to minutes</t>
  </si>
  <si>
    <t>1990168</t>
  </si>
  <si>
    <t>Gensyn</t>
  </si>
  <si>
    <t>https://app.dealroom.co/companies/gensyn</t>
  </si>
  <si>
    <t>https://www.gensyn.ai/</t>
  </si>
  <si>
    <t>The hyperscale, cost-efficient compute protocol for the world's deep learning models</t>
  </si>
  <si>
    <t>1990170</t>
  </si>
  <si>
    <t>ShareID</t>
  </si>
  <si>
    <t>https://app.dealroom.co/companies/shareid</t>
  </si>
  <si>
    <t>https://www.shareid.ai/</t>
  </si>
  <si>
    <t>ShareID | Digital Identity | France</t>
  </si>
  <si>
    <t>1819008</t>
  </si>
  <si>
    <t>QZense Labs</t>
  </si>
  <si>
    <t>https://app.dealroom.co/companies/qzense_labs</t>
  </si>
  <si>
    <t>http://www.qzense.com/</t>
  </si>
  <si>
    <t>qZense - Transforming fresh food supply chain with data.</t>
  </si>
  <si>
    <t>2085181</t>
  </si>
  <si>
    <t>Origin Health</t>
  </si>
  <si>
    <t>https://app.dealroom.co/companies/origin_health</t>
  </si>
  <si>
    <t>https://originmedical.ai</t>
  </si>
  <si>
    <t>Origin Health | AI for Fetal Ultrasonography | Singapore</t>
  </si>
  <si>
    <t>4547354</t>
  </si>
  <si>
    <t>Fractalytic</t>
  </si>
  <si>
    <t>https://app.dealroom.co/companies/fractalytic</t>
  </si>
  <si>
    <t>http://fractalytic.com</t>
  </si>
  <si>
    <t>2042505</t>
  </si>
  <si>
    <t>Cargoflip</t>
  </si>
  <si>
    <t>https://app.dealroom.co/companies/cargoflip</t>
  </si>
  <si>
    <t>http://cargoflip.com</t>
  </si>
  <si>
    <t>Cargoflip: Data automation for SMBs in Logistics</t>
  </si>
  <si>
    <t>4551258</t>
  </si>
  <si>
    <t>FinStack</t>
  </si>
  <si>
    <t>https://app.dealroom.co/companies/finstack_1</t>
  </si>
  <si>
    <t>https://finstack.in</t>
  </si>
  <si>
    <t>2056836</t>
  </si>
  <si>
    <t>Greywing</t>
  </si>
  <si>
    <t>https://app.dealroom.co/companies/greywing</t>
  </si>
  <si>
    <t>http://grey-wing.com</t>
  </si>
  <si>
    <t>Digital platform that turns data into decisions for the Maritime Industry</t>
  </si>
  <si>
    <t>3160361</t>
  </si>
  <si>
    <t>Betterdata</t>
  </si>
  <si>
    <t>https://app.dealroom.co/companies/betterdata</t>
  </si>
  <si>
    <t>http://betterdata.ai</t>
  </si>
  <si>
    <t>An IT service company that offers product development, data collaboration, retention, monetization, and imbalance mitigation</t>
  </si>
  <si>
    <t>4126104</t>
  </si>
  <si>
    <t>Swaap</t>
  </si>
  <si>
    <t>https://app.dealroom.co/companies/swaap_1</t>
  </si>
  <si>
    <t>http://swaap.finance</t>
  </si>
  <si>
    <t>Swaap.Finance: the protocol for a mainstream decentralized finance</t>
  </si>
  <si>
    <t>1832301</t>
  </si>
  <si>
    <t>NANOVERY</t>
  </si>
  <si>
    <t>https://app.dealroom.co/companies/nanovery</t>
  </si>
  <si>
    <t>https://www.nanovery.co.uk/</t>
  </si>
  <si>
    <t>The development of nanorobotic sensors for the detection of nucleic acid biomarkers</t>
  </si>
  <si>
    <t>5045443</t>
  </si>
  <si>
    <t>Glowstick</t>
  </si>
  <si>
    <t>https://app.dealroom.co/companies/glowstick_1</t>
  </si>
  <si>
    <t>http://glowstick.ai</t>
  </si>
  <si>
    <t>Pipeline co-pilot for Expansion teams</t>
  </si>
  <si>
    <t>1774813</t>
  </si>
  <si>
    <t>Lumi Space</t>
  </si>
  <si>
    <t>https://app.dealroom.co/companies/lumi_space</t>
  </si>
  <si>
    <t>https://lumi.space</t>
  </si>
  <si>
    <t>Lumi use lasers to send power to satellites</t>
  </si>
  <si>
    <t>4266686</t>
  </si>
  <si>
    <t>Kirana Club</t>
  </si>
  <si>
    <t>https://app.dealroom.co/companies/kirana_club</t>
  </si>
  <si>
    <t>https://kirana.club</t>
  </si>
  <si>
    <t>India's largest community of Kirana Retailers</t>
  </si>
  <si>
    <t>3284408</t>
  </si>
  <si>
    <t>Kolibri</t>
  </si>
  <si>
    <t>https://app.dealroom.co/companies/kolibri_1</t>
  </si>
  <si>
    <t>http://kolibrilab.com</t>
  </si>
  <si>
    <t>We create the next-generation of bioreactors specifically designed to handle mammalian cells. Leveraging acoustic waves, our technology allows for increased yield while reducing production costs</t>
  </si>
  <si>
    <t>4673181</t>
  </si>
  <si>
    <t>Vula</t>
  </si>
  <si>
    <t>https://app.dealroom.co/companies/vula</t>
  </si>
  <si>
    <t>http://vula.vc</t>
  </si>
  <si>
    <t>1794428</t>
  </si>
  <si>
    <t>Right-Hand</t>
  </si>
  <si>
    <t>https://app.dealroom.co/companies/right_hand</t>
  </si>
  <si>
    <t>http://right-hand.ai</t>
  </si>
  <si>
    <t>Empowers businesses to monitor, measure, and mitigate employee induced cyber risks in real-time</t>
  </si>
  <si>
    <t>3775059</t>
  </si>
  <si>
    <t>Connect Earth</t>
  </si>
  <si>
    <t>https://app.dealroom.co/companies/connect_earth_1</t>
  </si>
  <si>
    <t>http://connect.earth</t>
  </si>
  <si>
    <t>Carbon Intelligence for Financial Products</t>
  </si>
  <si>
    <t>4613042</t>
  </si>
  <si>
    <t>https://app.dealroom.co/companies/glowstick_</t>
  </si>
  <si>
    <t>https://www.glowstick.cx/</t>
  </si>
  <si>
    <t>AI-driven insights from customer video calls to identify churn risks and expansion opportunities</t>
  </si>
  <si>
    <t>961209</t>
  </si>
  <si>
    <t>Mimica Automation</t>
  </si>
  <si>
    <t>https://app.dealroom.co/companies/mimica</t>
  </si>
  <si>
    <t>http://mimica.ai</t>
  </si>
  <si>
    <t>Entrusting AI with the world's monotonous digital work</t>
  </si>
  <si>
    <t>2955893</t>
  </si>
  <si>
    <t>Cordless</t>
  </si>
  <si>
    <t>https://app.dealroom.co/companies/cordless</t>
  </si>
  <si>
    <t>https://cordless.io/</t>
  </si>
  <si>
    <t>Combining the best parts of voice and text communication to create a delightful customer support experience</t>
  </si>
  <si>
    <t>1744271</t>
  </si>
  <si>
    <t>Seppure</t>
  </si>
  <si>
    <t>https://app.dealroom.co/companies/seppure</t>
  </si>
  <si>
    <t>https://seppure.com/</t>
  </si>
  <si>
    <t>SEPPURE creates a new generation of nano-filters to revolutionize chemical separation and purification in multiple industries</t>
  </si>
  <si>
    <t>1511438</t>
  </si>
  <si>
    <t>Metomic</t>
  </si>
  <si>
    <t>https://app.dealroom.co/companies/metomic</t>
  </si>
  <si>
    <t>https://metomic.io/</t>
  </si>
  <si>
    <t>Metomic automatically detects and protects sensitive data across all your internal databases and cloud applications</t>
  </si>
  <si>
    <t>3058156</t>
  </si>
  <si>
    <t>Strive</t>
  </si>
  <si>
    <t>https://app.dealroom.co/companies/strive_education</t>
  </si>
  <si>
    <t>https://www.strivemath.com/</t>
  </si>
  <si>
    <t>Students collaborate with math coaches to code projects that makes school fun and applicable to the real world</t>
  </si>
  <si>
    <t>1249117</t>
  </si>
  <si>
    <t>Transcelestial Technologies</t>
  </si>
  <si>
    <t>https://app.dealroom.co/companies/transcelestial_technologies</t>
  </si>
  <si>
    <t>http://www.transcelestial.com/</t>
  </si>
  <si>
    <t>Developing a laser communication solution to replace existing wireless communication technology</t>
  </si>
  <si>
    <t>2081813</t>
  </si>
  <si>
    <t>Pixcap</t>
  </si>
  <si>
    <t>https://app.dealroom.co/companies/pixcap</t>
  </si>
  <si>
    <t>http://pixcap.com</t>
  </si>
  <si>
    <t>Creating 3d designs for web and mobile apps</t>
  </si>
  <si>
    <t>3517705</t>
  </si>
  <si>
    <t>Dnome</t>
  </si>
  <si>
    <t>https://app.dealroom.co/companies/dnome</t>
  </si>
  <si>
    <t>http://dnome.in</t>
  </si>
  <si>
    <t>Disrupting the industry with it's groundbreaking molecular solutions for affordable and easy-to-do genomics-based diagnostics</t>
  </si>
  <si>
    <t>5404415</t>
  </si>
  <si>
    <t>Ailiverse</t>
  </si>
  <si>
    <t>https://app.dealroom.co/companies/ailiverse_1</t>
  </si>
  <si>
    <t>http://alloverse.cloud</t>
  </si>
  <si>
    <t>5234459</t>
  </si>
  <si>
    <t>Pluto (Mon Courtier Digital SAS)</t>
  </si>
  <si>
    <t>https://app.dealroom.co/companies/pluto_mon_courtier_digital_sas_</t>
  </si>
  <si>
    <t>https://gopluto.fr</t>
  </si>
  <si>
    <t>1642696</t>
  </si>
  <si>
    <t>WILD AI</t>
  </si>
  <si>
    <t>https://app.dealroom.co/companies/wild_ai</t>
  </si>
  <si>
    <t>http://wild.ai</t>
  </si>
  <si>
    <t>Empowering humans to reach their personal best</t>
  </si>
  <si>
    <t>3778616</t>
  </si>
  <si>
    <t>The Lowdown</t>
  </si>
  <si>
    <t>https://app.dealroom.co/companies/the_lowdown_1</t>
  </si>
  <si>
    <t>http://thelowdown.com</t>
  </si>
  <si>
    <t>The world's first review platform for contraception</t>
  </si>
  <si>
    <t>5010325</t>
  </si>
  <si>
    <t>ZapMetals</t>
  </si>
  <si>
    <t>https://app.dealroom.co/companies/zapmetals</t>
  </si>
  <si>
    <t>http://zapmetals.com</t>
  </si>
  <si>
    <t>Rapid CNC machining and prototyping with precision and affordability, delivering high-quality parts in as little as 2 days</t>
  </si>
  <si>
    <t>4267909</t>
  </si>
  <si>
    <t>https://app.dealroom.co/companies/ailiverse</t>
  </si>
  <si>
    <t>http://ailiverse.com</t>
  </si>
  <si>
    <t>Creates bespoke deep learning models based on natural language</t>
  </si>
  <si>
    <t>1763085</t>
  </si>
  <si>
    <t>Fairbrics</t>
  </si>
  <si>
    <t>https://app.dealroom.co/companies/fairbrics</t>
  </si>
  <si>
    <t>https://fairbrics.co/</t>
  </si>
  <si>
    <t>Developing the first synthetic fiber with a net positive impact on climate change and capable of meeting the demand of the market</t>
  </si>
  <si>
    <t>3969152</t>
  </si>
  <si>
    <t>Magnestar Space</t>
  </si>
  <si>
    <t>https://app.dealroom.co/companies/magnestar_space</t>
  </si>
  <si>
    <t>https://www.magnestar.space/</t>
  </si>
  <si>
    <t>2927848</t>
  </si>
  <si>
    <t>https://app.dealroom.co/companies/fello1</t>
  </si>
  <si>
    <t>https://fello.in</t>
  </si>
  <si>
    <t>India's first Gaming + Savings app that helps to save and earn more than bank plus the chance to win big in weekly contests</t>
  </si>
  <si>
    <t>4746666</t>
  </si>
  <si>
    <t>Flare</t>
  </si>
  <si>
    <t>https://app.dealroom.co/companies/getflare_1</t>
  </si>
  <si>
    <t>http://getflare.co.uk</t>
  </si>
  <si>
    <t>Flare is building the Google flights for eCommerce - Redefining how we shop online</t>
  </si>
  <si>
    <t>1939633</t>
  </si>
  <si>
    <t>Kinetix</t>
  </si>
  <si>
    <t>https://app.dealroom.co/companies/kinetix_1_1</t>
  </si>
  <si>
    <t>http://kinetix.tech</t>
  </si>
  <si>
    <t>The no-code platform for creating 3D animations for free</t>
  </si>
  <si>
    <t>1742411</t>
  </si>
  <si>
    <t>Leakmited</t>
  </si>
  <si>
    <t>https://app.dealroom.co/companies/leakmited</t>
  </si>
  <si>
    <t>http://leakmited.com/</t>
  </si>
  <si>
    <t>Company locate water leaking pipes using AI and Satellite Images</t>
  </si>
  <si>
    <t>3683881</t>
  </si>
  <si>
    <t>Aztec Protocol</t>
  </si>
  <si>
    <t>https://app.dealroom.co/companies/aztec_protocol_1</t>
  </si>
  <si>
    <t>http://aztec.network</t>
  </si>
  <si>
    <t>The only zero-knowledge rollup built with a privacy-first architecture from the ground up developing a next-generation encrypted blockchain secured by Ethereum</t>
  </si>
  <si>
    <t>4314240</t>
  </si>
  <si>
    <t>Amikus AI</t>
  </si>
  <si>
    <t>https://app.dealroom.co/companies/amikus_ai</t>
  </si>
  <si>
    <t>http://amikus.ai</t>
  </si>
  <si>
    <t>AI-powered contract drafting and analysis</t>
  </si>
  <si>
    <t>196475</t>
  </si>
  <si>
    <t>Chattermill</t>
  </si>
  <si>
    <t>https://app.dealroom.co/companies/chattermill</t>
  </si>
  <si>
    <t>https://chattermill.com/</t>
  </si>
  <si>
    <t>Uses deep learning to help companies make sense of customer feedback</t>
  </si>
  <si>
    <t>1763088</t>
  </si>
  <si>
    <t>Imvitro</t>
  </si>
  <si>
    <t>https://app.dealroom.co/companies/imvitro</t>
  </si>
  <si>
    <t>http://www.im-vitro.com/</t>
  </si>
  <si>
    <t>Combines the power of cell culture and artificial intelligence to tackle infertility</t>
  </si>
  <si>
    <t>5204506</t>
  </si>
  <si>
    <t>Mirantus Health</t>
  </si>
  <si>
    <t>https://app.dealroom.co/companies/mirantus_health</t>
  </si>
  <si>
    <t>http://mirantus.com</t>
  </si>
  <si>
    <t>Mirantus Health combines state-of-the-art on-site diagnostics with telemedicine to provide specialist care to patients in underserved regions</t>
  </si>
  <si>
    <t>2054590</t>
  </si>
  <si>
    <t>Exogene</t>
  </si>
  <si>
    <t>https://app.dealroom.co/companies/exogene</t>
  </si>
  <si>
    <t>http://exogene.co.uk</t>
  </si>
  <si>
    <t>Biotechnology company accelerating target and TCR discovery for cancer cell therapies using AI-enabled TCR-antigen screening</t>
  </si>
  <si>
    <t>965244</t>
  </si>
  <si>
    <t>Kiroku</t>
  </si>
  <si>
    <t>https://app.dealroom.co/companies/kiroku</t>
  </si>
  <si>
    <t>http://trykiroku.com/</t>
  </si>
  <si>
    <t>Using AI to help dentists complete their notes faster</t>
  </si>
  <si>
    <t>2895488</t>
  </si>
  <si>
    <t>Betafi</t>
  </si>
  <si>
    <t>https://app.dealroom.co/companies/betafi</t>
  </si>
  <si>
    <t>https://www.betafi.co/</t>
  </si>
  <si>
    <t>Offers a moderated user research platform that makes it easy to capture and make sense of customer feedback sessions</t>
  </si>
  <si>
    <t>1613816</t>
  </si>
  <si>
    <t>Ubanku</t>
  </si>
  <si>
    <t>https://app.dealroom.co/companies/comida_en_la_u</t>
  </si>
  <si>
    <t>https://www.ubanku.co/</t>
  </si>
  <si>
    <t>Mobile app and platform designed to simplify and improve financial management for Gen Z and millennials</t>
  </si>
  <si>
    <t>1832280</t>
  </si>
  <si>
    <t>Atomionics</t>
  </si>
  <si>
    <t>https://app.dealroom.co/companies/atomionics</t>
  </si>
  <si>
    <t>http://www.atomionics.com/</t>
  </si>
  <si>
    <t>Providing accurate data about gravity measurements at a high spatial resolution in a short amount of time</t>
  </si>
  <si>
    <t>1742391</t>
  </si>
  <si>
    <t>Neoplants</t>
  </si>
  <si>
    <t>https://app.dealroom.co/companies/neoplants</t>
  </si>
  <si>
    <t>http://neoplants.com/</t>
  </si>
  <si>
    <t>The first generation of bioengineered plants to fight air pollution</t>
  </si>
  <si>
    <t>2055228</t>
  </si>
  <si>
    <t>Fairphonic</t>
  </si>
  <si>
    <t>https://app.dealroom.co/companies/fairphonic</t>
  </si>
  <si>
    <t>http://fairphonic.com</t>
  </si>
  <si>
    <t>1812964</t>
  </si>
  <si>
    <t>SixSense</t>
  </si>
  <si>
    <t>https://app.dealroom.co/companies/sixsense</t>
  </si>
  <si>
    <t>https://sixsense.ai/</t>
  </si>
  <si>
    <t>An AI-powered defect analytics platform for smart manufacturing</t>
  </si>
  <si>
    <t>2433212</t>
  </si>
  <si>
    <t>Magdrive</t>
  </si>
  <si>
    <t>https://app.dealroom.co/companies/magdrive</t>
  </si>
  <si>
    <t>http://magdrive.space</t>
  </si>
  <si>
    <t>Developing the next generation of spacecraft propulsion to revolutionize space travel</t>
  </si>
  <si>
    <t>1832295</t>
  </si>
  <si>
    <t>Imperium Drive</t>
  </si>
  <si>
    <t>https://app.dealroom.co/companies/imperium_drive</t>
  </si>
  <si>
    <t>https://imperiumdrive.com/</t>
  </si>
  <si>
    <t>Launching Fetch, a new approach to driverless car rental service</t>
  </si>
  <si>
    <t>1832321</t>
  </si>
  <si>
    <t>Sentient Machines</t>
  </si>
  <si>
    <t>https://app.dealroom.co/companies/sentient_machines</t>
  </si>
  <si>
    <t>http://sentientmachines.tech/</t>
  </si>
  <si>
    <t>1957632</t>
  </si>
  <si>
    <t>Deeplife</t>
  </si>
  <si>
    <t>https://app.dealroom.co/companies/deeplife</t>
  </si>
  <si>
    <t>http://deeplife.co</t>
  </si>
  <si>
    <t>Designs and builds incredibly complex mechanical engines, engineering biological systems, such as cells, remains a challenge</t>
  </si>
  <si>
    <t>3774557</t>
  </si>
  <si>
    <t>Rouvia</t>
  </si>
  <si>
    <t>https://app.dealroom.co/companies/forwardize</t>
  </si>
  <si>
    <t>https://rouvia.com/</t>
  </si>
  <si>
    <t>The first transport planning and management platform for freight forwarders and logistics teams that integrates all modes of surface transport to unlock cost-efficiencies and environmental opportunities</t>
  </si>
  <si>
    <t>3775229</t>
  </si>
  <si>
    <t>Zevi</t>
  </si>
  <si>
    <t>https://app.dealroom.co/companies/zevi</t>
  </si>
  <si>
    <t>http://zevi.ai</t>
  </si>
  <si>
    <t>Enables discovery within website using best in class AI</t>
  </si>
  <si>
    <t>172143</t>
  </si>
  <si>
    <t>Hubble HQ</t>
  </si>
  <si>
    <t>https://app.dealroom.co/companies/hubble</t>
  </si>
  <si>
    <t>https://hubblehq.com/</t>
  </si>
  <si>
    <t>Making renting office space easy</t>
  </si>
  <si>
    <t>1891268</t>
  </si>
  <si>
    <t>Lynceus</t>
  </si>
  <si>
    <t>https://app.dealroom.co/companies/lynceus</t>
  </si>
  <si>
    <t>http://www.lynceus.ai/</t>
  </si>
  <si>
    <t>Lynceus : Manufacturing’s first predictive operating system</t>
  </si>
  <si>
    <t>4669661</t>
  </si>
  <si>
    <t>Hushl</t>
  </si>
  <si>
    <t>https://app.dealroom.co/companies/hushl</t>
  </si>
  <si>
    <t>http://hushl.in</t>
  </si>
  <si>
    <t>2957218</t>
  </si>
  <si>
    <t>LegalAI</t>
  </si>
  <si>
    <t>https://app.dealroom.co/companies/legalai</t>
  </si>
  <si>
    <t>https://www.legalai.io/</t>
  </si>
  <si>
    <t>A platform that automates the litigation process</t>
  </si>
  <si>
    <t>2950006</t>
  </si>
  <si>
    <t>TriplePlay (formerly Lobby)</t>
  </si>
  <si>
    <t>https://app.dealroom.co/companies/lobby_</t>
  </si>
  <si>
    <t>https://lobby.app/</t>
  </si>
  <si>
    <t>A virtual social network where users may meet new people through engaging games</t>
  </si>
  <si>
    <t>965294</t>
  </si>
  <si>
    <t>Neurofenix</t>
  </si>
  <si>
    <t>https://app.dealroom.co/companies/neurofenix</t>
  </si>
  <si>
    <t>http://neurofenix.com/</t>
  </si>
  <si>
    <t>Fast-Forward recovery from stroke, TBI, or spinal cord injury with NeuroBall neuro-rehab platform</t>
  </si>
  <si>
    <t>3963789</t>
  </si>
  <si>
    <t>Jackett</t>
  </si>
  <si>
    <t>https://app.dealroom.co/companies/jackett</t>
  </si>
  <si>
    <t>https://www.jackett.io/</t>
  </si>
  <si>
    <t>Quick assessment creation, automated marking, live feedback from classroom, data analysis on class performance</t>
  </si>
  <si>
    <t>1774863</t>
  </si>
  <si>
    <t>Merkle Science</t>
  </si>
  <si>
    <t>https://app.dealroom.co/companies/merkle_science</t>
  </si>
  <si>
    <t>https://www.merklescience.com/</t>
  </si>
  <si>
    <t>A blockchain data analysis company</t>
  </si>
  <si>
    <t>4342996</t>
  </si>
  <si>
    <t>Agota Health</t>
  </si>
  <si>
    <t>https://app.dealroom.co/companies/agota_health</t>
  </si>
  <si>
    <t>https://www.agotahealth.com/</t>
  </si>
  <si>
    <t>4314052</t>
  </si>
  <si>
    <t>BharatMD</t>
  </si>
  <si>
    <t>https://app.dealroom.co/companies/bharatmd</t>
  </si>
  <si>
    <t>https://bharatmd.in</t>
  </si>
  <si>
    <t>Provides quality surgeries to the patients of Tier 2 and 3 towns of India</t>
  </si>
  <si>
    <t>4313038</t>
  </si>
  <si>
    <t>payper</t>
  </si>
  <si>
    <t>https://app.dealroom.co/companies/payper_2</t>
  </si>
  <si>
    <t>http://getpayper.co</t>
  </si>
  <si>
    <t>A payment infrastructure for modern businesses - payment platform that supports the complexity of B2B transactions</t>
  </si>
  <si>
    <t>3495695</t>
  </si>
  <si>
    <t>ElevateHQ</t>
  </si>
  <si>
    <t>https://app.dealroom.co/companies/elevatehq</t>
  </si>
  <si>
    <t>http://elevate.so</t>
  </si>
  <si>
    <t>SaaS to automate sales Incentives and motivate sales teams</t>
  </si>
  <si>
    <t>4065242</t>
  </si>
  <si>
    <t>Vidyo</t>
  </si>
  <si>
    <t>https://app.dealroom.co/companies/vidyo_1_1</t>
  </si>
  <si>
    <t>https://vidyo.ai</t>
  </si>
  <si>
    <t>A cloud based software that helps global video creators expand their reach with minimum effort</t>
  </si>
  <si>
    <t>3203592</t>
  </si>
  <si>
    <t>Peakflo</t>
  </si>
  <si>
    <t>https://app.dealroom.co/companies/peakflo</t>
  </si>
  <si>
    <t>http://peakflo.co</t>
  </si>
  <si>
    <t>A collections and payables SaaS built for businesses in SE Asia</t>
  </si>
  <si>
    <t>4667596</t>
  </si>
  <si>
    <t>Insighthx</t>
  </si>
  <si>
    <t>https://app.dealroom.co/companies/insighthx</t>
  </si>
  <si>
    <t>http://insighthx.com</t>
  </si>
  <si>
    <t>Platform to deliver personalized care</t>
  </si>
  <si>
    <t>5174607</t>
  </si>
  <si>
    <t>Shirley Robotics</t>
  </si>
  <si>
    <t>https://app.dealroom.co/companies/shirley_robotics</t>
  </si>
  <si>
    <t>https://www.shirleyrobotics.com</t>
  </si>
  <si>
    <t>2959444</t>
  </si>
  <si>
    <t>Hier</t>
  </si>
  <si>
    <t>https://app.dealroom.co/companies/hier</t>
  </si>
  <si>
    <t>http://hier.in</t>
  </si>
  <si>
    <t>Enable more suppliers to sell to independent retail by digitising the ordering process for Stores and Suppliers</t>
  </si>
  <si>
    <t>3872784</t>
  </si>
  <si>
    <t>Chatsight</t>
  </si>
  <si>
    <t>https://app.dealroom.co/companies/chatsight</t>
  </si>
  <si>
    <t>http://chatsight.ai</t>
  </si>
  <si>
    <t>Modern content moderation infrastructure for social platforms, and communities</t>
  </si>
  <si>
    <t>3963755</t>
  </si>
  <si>
    <t>Drip.AI</t>
  </si>
  <si>
    <t>https://app.dealroom.co/companies/drip_ai</t>
  </si>
  <si>
    <t>http://drip-ai.com</t>
  </si>
  <si>
    <t>The Future of Water Is Here</t>
  </si>
  <si>
    <t>882209</t>
  </si>
  <si>
    <t>CloudNC</t>
  </si>
  <si>
    <t>https://app.dealroom.co/companies/cloudnc_1</t>
  </si>
  <si>
    <t>https://cloudnc.com/</t>
  </si>
  <si>
    <t>AI methods to control milling machines autonomously</t>
  </si>
  <si>
    <t>3330758</t>
  </si>
  <si>
    <t>Text Cortex AI</t>
  </si>
  <si>
    <t>https://app.dealroom.co/companies/text_cortex_ai</t>
  </si>
  <si>
    <t>http://textcortex.com</t>
  </si>
  <si>
    <t>Hyper charging language generation in every textbox</t>
  </si>
  <si>
    <t>3219936</t>
  </si>
  <si>
    <t>Opply</t>
  </si>
  <si>
    <t>https://app.dealroom.co/companies/opply</t>
  </si>
  <si>
    <t>https://www.opply.com/</t>
  </si>
  <si>
    <t>Digitizes supply chain for food and beverage brands globally</t>
  </si>
  <si>
    <t>1788930</t>
  </si>
  <si>
    <t>Sonantic</t>
  </si>
  <si>
    <t>https://app.dealroom.co/companies/sonantic</t>
  </si>
  <si>
    <t>https://sonantic.io/</t>
  </si>
  <si>
    <t>Hyper-realistic artificial voices</t>
  </si>
  <si>
    <t>1327326</t>
  </si>
  <si>
    <t>TE SubCom</t>
  </si>
  <si>
    <t>https://app.dealroom.co/companies/te_subcom</t>
  </si>
  <si>
    <t>http://subcom.com</t>
  </si>
  <si>
    <t>Industry leading supplier of undersea communications systems and services</t>
  </si>
  <si>
    <t>2927849</t>
  </si>
  <si>
    <t>Subconscious Compute</t>
  </si>
  <si>
    <t>https://app.dealroom.co/companies/subconscious_compute</t>
  </si>
  <si>
    <t>https://subcom.tech</t>
  </si>
  <si>
    <t>‘Habituation Neural Fabric’ based endpoint security platform to observe and manage the Trust Score of endpoints in real-time</t>
  </si>
  <si>
    <t>922264</t>
  </si>
  <si>
    <t>Transformative</t>
  </si>
  <si>
    <t>https://app.dealroom.co/companies/transformative</t>
  </si>
  <si>
    <t>http://transformative.ai/</t>
  </si>
  <si>
    <t>Predictive patient monitoring software powered by AI</t>
  </si>
  <si>
    <t>965213</t>
  </si>
  <si>
    <t>Converge.io</t>
  </si>
  <si>
    <t>https://app.dealroom.co/companies/converge_io</t>
  </si>
  <si>
    <t>https://www.converge.io/</t>
  </si>
  <si>
    <t>Builds wireless sensor networks for the industrial IoT</t>
  </si>
  <si>
    <t>4108926</t>
  </si>
  <si>
    <t>Epsilico</t>
  </si>
  <si>
    <t>https://app.dealroom.co/companies/epsilico</t>
  </si>
  <si>
    <t>https://www.epsilico.com/</t>
  </si>
  <si>
    <t>Generative AI for protein therapy design</t>
  </si>
  <si>
    <t>1774616</t>
  </si>
  <si>
    <t>Privyr</t>
  </si>
  <si>
    <t>https://app.dealroom.co/companies/privyr</t>
  </si>
  <si>
    <t>https://www.privyr.com/</t>
  </si>
  <si>
    <t>Lightweight CRM and content sharing tool for sales professionals that use WhatsApp, SMS, or other chat apps to talk with clients</t>
  </si>
  <si>
    <t>1573796</t>
  </si>
  <si>
    <t>Musiio</t>
  </si>
  <si>
    <t>https://app.dealroom.co/companies/musiio</t>
  </si>
  <si>
    <t>http://musiio.com</t>
  </si>
  <si>
    <t>Musiio is a Singapore-based startup that uses AI to solve content and curation problems for the music industry</t>
  </si>
  <si>
    <t>3570887</t>
  </si>
  <si>
    <t>Quantum Boost</t>
  </si>
  <si>
    <t>https://app.dealroom.co/companies/quantum_boost</t>
  </si>
  <si>
    <t>https://www.quantumboost.com</t>
  </si>
  <si>
    <t>Building AI tools to accelerate chemical product formulation</t>
  </si>
  <si>
    <t>2071479</t>
  </si>
  <si>
    <t>LightSpeedAI Labs</t>
  </si>
  <si>
    <t>https://app.dealroom.co/companies/lightspeedai_labs</t>
  </si>
  <si>
    <t>http://lightspeedai.com</t>
  </si>
  <si>
    <t>4271834</t>
  </si>
  <si>
    <t>LottieLab</t>
  </si>
  <si>
    <t>https://app.dealroom.co/companies/lottielab_1</t>
  </si>
  <si>
    <t>http://lottielab.com</t>
  </si>
  <si>
    <t>Creates product animations for apps and websites faster</t>
  </si>
  <si>
    <t>3548676</t>
  </si>
  <si>
    <t>Freshflow</t>
  </si>
  <si>
    <t>https://app.dealroom.co/companies/freshflow</t>
  </si>
  <si>
    <t>http://freshflow.ai</t>
  </si>
  <si>
    <t>Freshflow - Fresh-first, A.I.-powered food supply chain solutions for retailers</t>
  </si>
  <si>
    <t>3778369</t>
  </si>
  <si>
    <t>Unicorn Biotechnologies</t>
  </si>
  <si>
    <t>https://app.dealroom.co/companies/unicorn_biotechnologies_1</t>
  </si>
  <si>
    <t>http://unicornb.io</t>
  </si>
  <si>
    <t>Developing a next-generation biomanufacturing platform to power the cell-based manufacturing revolution, starting with cultivated meat</t>
  </si>
  <si>
    <t>3123447</t>
  </si>
  <si>
    <t>Flippy</t>
  </si>
  <si>
    <t>https://app.dealroom.co/companies/flippy</t>
  </si>
  <si>
    <t>https://www.flippyfinance.com</t>
  </si>
  <si>
    <t>2927827</t>
  </si>
  <si>
    <t>Expertia</t>
  </si>
  <si>
    <t>https://app.dealroom.co/companies/expertia</t>
  </si>
  <si>
    <t>https://expertia.co</t>
  </si>
  <si>
    <t>Platform that provides deep learning, natural language processing (NLP) and explainable AI to predict the right candidate</t>
  </si>
  <si>
    <t>3458590</t>
  </si>
  <si>
    <t>Fairmart</t>
  </si>
  <si>
    <t>https://app.dealroom.co/companies/fairmart</t>
  </si>
  <si>
    <t>http://fairmart.app</t>
  </si>
  <si>
    <t>Drives sales for retailer stores by making their products searchable online</t>
  </si>
  <si>
    <t>4314232</t>
  </si>
  <si>
    <t>Grabbit Live</t>
  </si>
  <si>
    <t>https://app.dealroom.co/companies/grabbit_live</t>
  </si>
  <si>
    <t>http://grabbit.live</t>
  </si>
  <si>
    <t>India's first community marketplace to shop, sell and stream</t>
  </si>
  <si>
    <t>2505561</t>
  </si>
  <si>
    <t>Core Biogenesis</t>
  </si>
  <si>
    <t>https://app.dealroom.co/companies/core_biogenesis</t>
  </si>
  <si>
    <t>http://corebiogenesis.com</t>
  </si>
  <si>
    <t>Core Biogenesis produces pharma-grade recombinant proteins with its plant-based bioproduction platform. Our first products are growth factors used for Cell Therapy manufacturing and Cultivated meat production</t>
  </si>
  <si>
    <t>881783</t>
  </si>
  <si>
    <t>Credit Kudos</t>
  </si>
  <si>
    <t>https://app.dealroom.co/companies/credit_kudos</t>
  </si>
  <si>
    <t>https://creditkudos.com/</t>
  </si>
  <si>
    <t>Alternative credit scoring</t>
  </si>
  <si>
    <t>1831683</t>
  </si>
  <si>
    <t>Omnipresent</t>
  </si>
  <si>
    <t>https://app.dealroom.co/companies/omnipresent</t>
  </si>
  <si>
    <t>https://www.omnipresent.com/</t>
  </si>
  <si>
    <t>Making it fast and easy to employ remote talent in over 150 countries</t>
  </si>
  <si>
    <t>1742371</t>
  </si>
  <si>
    <t>Flowlity</t>
  </si>
  <si>
    <t>https://app.dealroom.co/companies/flowlity</t>
  </si>
  <si>
    <t>http://www.flowlity.com</t>
  </si>
  <si>
    <t>A SaaS for Supply Chain Planning using AI to predict future sales and consumptions and optimizing inventories across the full value chain</t>
  </si>
  <si>
    <t>1729510</t>
  </si>
  <si>
    <t>Neurobit Technologies</t>
  </si>
  <si>
    <t>https://app.dealroom.co/companies/neurobit_technologies</t>
  </si>
  <si>
    <t>http://neurobit.io</t>
  </si>
  <si>
    <t>NeuroBit Technologies operates as a neurotechnology company</t>
  </si>
  <si>
    <t>1813522</t>
  </si>
  <si>
    <t>Intropic</t>
  </si>
  <si>
    <t>https://app.dealroom.co/companies/intropic</t>
  </si>
  <si>
    <t>https://intropic.io/</t>
  </si>
  <si>
    <t>Unlock the true power of information</t>
  </si>
  <si>
    <t>2636488</t>
  </si>
  <si>
    <t>BioFeyn</t>
  </si>
  <si>
    <t>https://app.dealroom.co/companies/biofeyn</t>
  </si>
  <si>
    <t>http://biofeyn.com</t>
  </si>
  <si>
    <t>Creating next generation aquafeed ingredients</t>
  </si>
  <si>
    <t>1986473</t>
  </si>
  <si>
    <t>Better Dairy</t>
  </si>
  <si>
    <t>https://app.dealroom.co/companies/better_dairy</t>
  </si>
  <si>
    <t>https://betterdairy.co.uk/</t>
  </si>
  <si>
    <t>Uses synthetic biology and yeast fermentation to produce dairy products</t>
  </si>
  <si>
    <t>1746425</t>
  </si>
  <si>
    <t>Nostos Genomics</t>
  </si>
  <si>
    <t>https://app.dealroom.co/companies/nostos_genomics</t>
  </si>
  <si>
    <t>https://nostos-genomics.com</t>
  </si>
  <si>
    <t>Partners with genetic testing labs to turn data into genomic insights and give more people with genetic diseases a fast and clear diagnosis</t>
  </si>
  <si>
    <t>4027753</t>
  </si>
  <si>
    <t>Timestake</t>
  </si>
  <si>
    <t>https://app.dealroom.co/companies/timestake</t>
  </si>
  <si>
    <t>http://timestake.io</t>
  </si>
  <si>
    <t>Web3 platform connecting top creators with fans through exclusive content and experiences</t>
  </si>
  <si>
    <t>3920081</t>
  </si>
  <si>
    <t>Powerhouse AI</t>
  </si>
  <si>
    <t>https://app.dealroom.co/companies/powerhouse_ai_1</t>
  </si>
  <si>
    <t>http://powerhouseai.co</t>
  </si>
  <si>
    <t>Empowering warehouses to maximize speed and accuracy through automated counting and checking of inventory</t>
  </si>
  <si>
    <t>1767459</t>
  </si>
  <si>
    <t>Niostem</t>
  </si>
  <si>
    <t>https://app.dealroom.co/companies/niostem</t>
  </si>
  <si>
    <t>https://niostem.com/</t>
  </si>
  <si>
    <t>Hair growth company unlocking the body's natural capabilities to heal and regenerate</t>
  </si>
  <si>
    <t>3985480</t>
  </si>
  <si>
    <t>Capitall</t>
  </si>
  <si>
    <t>https://app.dealroom.co/companies/capitall_1_1</t>
  </si>
  <si>
    <t>http://capitall.club</t>
  </si>
  <si>
    <t>Enables investors to grow their wealth and earn passive income by investing in verified brands, startups &amp; MSMEs</t>
  </si>
  <si>
    <t>3841400</t>
  </si>
  <si>
    <t>Trust Chain Global</t>
  </si>
  <si>
    <t>https://app.dealroom.co/companies/trust_chain_global</t>
  </si>
  <si>
    <t>https://trustchain.global</t>
  </si>
  <si>
    <t>The first end-to-end transaction platform for large scale commodities</t>
  </si>
  <si>
    <t>965279</t>
  </si>
  <si>
    <t>Mobilus Labs</t>
  </si>
  <si>
    <t>https://app.dealroom.co/companies/mobilus_labs</t>
  </si>
  <si>
    <t>http://mobiluslabs.com/</t>
  </si>
  <si>
    <t>Provides frictionless voice communications for teams of any size at any range</t>
  </si>
  <si>
    <t>1820965</t>
  </si>
  <si>
    <t>AarogyaAI</t>
  </si>
  <si>
    <t>https://app.dealroom.co/companies/aarogyaai</t>
  </si>
  <si>
    <t>https://aarogya.ai</t>
  </si>
  <si>
    <t>We are an Artificial Intelligence enabled software that diagnoses drug-resistant tuberculosis in a few hours</t>
  </si>
  <si>
    <t>3561552</t>
  </si>
  <si>
    <t>Lottielab</t>
  </si>
  <si>
    <t>https://app.dealroom.co/companies/lottielab</t>
  </si>
  <si>
    <t>http://lottielab.io</t>
  </si>
  <si>
    <t>The easiest way to create dynamic animations for your mobile apps and websites</t>
  </si>
  <si>
    <t>3776263</t>
  </si>
  <si>
    <t>Zest</t>
  </si>
  <si>
    <t>https://app.dealroom.co/companies/zest_4</t>
  </si>
  <si>
    <t>http://zest.capital</t>
  </si>
  <si>
    <t>Helping people set up daos, which are essentially investment opportunities that are managed by a group of people</t>
  </si>
  <si>
    <t>3205488</t>
  </si>
  <si>
    <t>Hawksight</t>
  </si>
  <si>
    <t>https://app.dealroom.co/companies/hawksight</t>
  </si>
  <si>
    <t>http://hawksight.co</t>
  </si>
  <si>
    <t>1-click automated investments &amp; yield farming for everyone</t>
  </si>
  <si>
    <t>1795058</t>
  </si>
  <si>
    <t>UnboxRobotics</t>
  </si>
  <si>
    <t>https://app.dealroom.co/companies/unboxrobotics</t>
  </si>
  <si>
    <t>https://unboxrobotics.com/</t>
  </si>
  <si>
    <t>Building software-defined robotics platforms to enable logistics players to automate and radically improve their operations</t>
  </si>
  <si>
    <t>3195654</t>
  </si>
  <si>
    <t>Outpoint</t>
  </si>
  <si>
    <t>https://app.dealroom.co/companies/outpoint</t>
  </si>
  <si>
    <t>http://outpoint.app</t>
  </si>
  <si>
    <t>Outpoint offers budget allocation decision tools to help improve performance on every ad dollar</t>
  </si>
  <si>
    <t>3570027</t>
  </si>
  <si>
    <t>Getware</t>
  </si>
  <si>
    <t>https://app.dealroom.co/companies/getware</t>
  </si>
  <si>
    <t>https://getware.ai</t>
  </si>
  <si>
    <t>NLP platform that automates the analysis of customer feedback and identifies the opportunities that will have the greatest impact on revenue</t>
  </si>
  <si>
    <t>897832</t>
  </si>
  <si>
    <t>PassFort</t>
  </si>
  <si>
    <t>https://app.dealroom.co/companies/passfort</t>
  </si>
  <si>
    <t>http://passfort.com</t>
  </si>
  <si>
    <t>A born-in-the-cloud SaaS solution provider defining the next wave of RegTech by adding the human touch to compliance automation</t>
  </si>
  <si>
    <t>2434829</t>
  </si>
  <si>
    <t>Thermosphr</t>
  </si>
  <si>
    <t>https://app.dealroom.co/companies/thermosphr</t>
  </si>
  <si>
    <t>http://thermosphr.com</t>
  </si>
  <si>
    <t>Innovative thermal management solutions for energy efficient buildings</t>
  </si>
  <si>
    <t>2937585</t>
  </si>
  <si>
    <t>Eyepick</t>
  </si>
  <si>
    <t>https://app.dealroom.co/companies/eyepick_1_1</t>
  </si>
  <si>
    <t>http://eyepick.com</t>
  </si>
  <si>
    <t>Smart automation solutions for low-tech industries using AI, 3D vision, and cobots to enhance productivity and quality control</t>
  </si>
  <si>
    <t>1679817</t>
  </si>
  <si>
    <t>Nodes &amp; Links</t>
  </si>
  <si>
    <t>https://app.dealroom.co/companies/nodes_links</t>
  </si>
  <si>
    <t>https://www.nodeslinks.com</t>
  </si>
  <si>
    <t>Empowers organizations across all domains to tame project complexity</t>
  </si>
  <si>
    <t>2073460</t>
  </si>
  <si>
    <t>Lytehouse</t>
  </si>
  <si>
    <t>https://app.dealroom.co/companies/lytehouse</t>
  </si>
  <si>
    <t>http://lytehouse.io</t>
  </si>
  <si>
    <t>Unified management dashboard for diverse CCTV cameras, enhancing security and operational efficiency</t>
  </si>
  <si>
    <t>1764802</t>
  </si>
  <si>
    <t>Volt14</t>
  </si>
  <si>
    <t>https://app.dealroom.co/companies/volt14</t>
  </si>
  <si>
    <t>https://volt14.com/</t>
  </si>
  <si>
    <t>Develops ultra-high performance materials for Li-ion batteries</t>
  </si>
  <si>
    <t>4429</t>
  </si>
  <si>
    <t>Acapela Group</t>
  </si>
  <si>
    <t>https://app.dealroom.co/companies/acapela_group</t>
  </si>
  <si>
    <t>http://www.acapela-group.com</t>
  </si>
  <si>
    <t>Speech solutions to give content a voice in up to 30 languages</t>
  </si>
  <si>
    <t>1488300</t>
  </si>
  <si>
    <t>Eyn Limited</t>
  </si>
  <si>
    <t>https://app.dealroom.co/companies/eyn_limited</t>
  </si>
  <si>
    <t>http://eyn.vision</t>
  </si>
  <si>
    <t>Identity verification as secure as border check, but as user friendly as contactless payment</t>
  </si>
  <si>
    <t>885871</t>
  </si>
  <si>
    <t>represent.com</t>
  </si>
  <si>
    <t>https://app.dealroom.co/companies/represent_com</t>
  </si>
  <si>
    <t>http://represent.com</t>
  </si>
  <si>
    <t>Crowd-selling platform that enables anyone to create and sell custom merchandise with no upfront costs</t>
  </si>
  <si>
    <t>892131</t>
  </si>
  <si>
    <t>Flexciton</t>
  </si>
  <si>
    <t>https://app.dealroom.co/companies/flexciton</t>
  </si>
  <si>
    <t>http://flexciton.com</t>
  </si>
  <si>
    <t>An optimisation technology company solving complex scheduling problems in semiconductor wafer fabrication</t>
  </si>
  <si>
    <t>2916211</t>
  </si>
  <si>
    <t>Waste Labs</t>
  </si>
  <si>
    <t>https://app.dealroom.co/companies/waste_labs</t>
  </si>
  <si>
    <t>https://www.wastelabs.co/</t>
  </si>
  <si>
    <t>Develops an Artificial Intelligence planning platform for waste collection and circular supply chains</t>
  </si>
  <si>
    <t>1659454</t>
  </si>
  <si>
    <t>Insurami</t>
  </si>
  <si>
    <t>https://app.dealroom.co/companies/insurami</t>
  </si>
  <si>
    <t>https://www.insurami.com/</t>
  </si>
  <si>
    <t>Deposit guarantees for commercial real estate</t>
  </si>
  <si>
    <t>892257</t>
  </si>
  <si>
    <t>Proportunity</t>
  </si>
  <si>
    <t>https://app.dealroom.co/companies/proportunity</t>
  </si>
  <si>
    <t>https://www.proportunity.com</t>
  </si>
  <si>
    <t>The AI platform for real-estate investors, that can predict property appreciation and help investors find under-valued properties quicker</t>
  </si>
  <si>
    <t>965227</t>
  </si>
  <si>
    <t>Headlight AI</t>
  </si>
  <si>
    <t>https://app.dealroom.co/companies/headlight_ai</t>
  </si>
  <si>
    <t>http://www.headlight.ai/</t>
  </si>
  <si>
    <t>Sensing and mapping software for the world's harshest environments</t>
  </si>
  <si>
    <t>1857583</t>
  </si>
  <si>
    <t>F-drones</t>
  </si>
  <si>
    <t>https://app.dealroom.co/companies/f_drones</t>
  </si>
  <si>
    <t>https://www.f-drones.com</t>
  </si>
  <si>
    <t>Building transition drones to enable aerial deliveries to ships and offshore platforms</t>
  </si>
  <si>
    <t>3340589</t>
  </si>
  <si>
    <t>Omniflo</t>
  </si>
  <si>
    <t>https://app.dealroom.co/companies/omniflo</t>
  </si>
  <si>
    <t>http://omniflo.in</t>
  </si>
  <si>
    <t>Enabling omnichannel expansion for D2C brands</t>
  </si>
  <si>
    <t>2507526</t>
  </si>
  <si>
    <t>Krew</t>
  </si>
  <si>
    <t>https://app.dealroom.co/companies/krew_1_1</t>
  </si>
  <si>
    <t>http://krew.live</t>
  </si>
  <si>
    <t>A live streaming platform for fitness and holistic health</t>
  </si>
  <si>
    <t>965165</t>
  </si>
  <si>
    <t>Ackcio</t>
  </si>
  <si>
    <t>https://app.dealroom.co/companies/ackcio</t>
  </si>
  <si>
    <t>https://ackcio.com/</t>
  </si>
  <si>
    <t>Provides state-of-the-art, wireless, real-time monitoring solutions</t>
  </si>
  <si>
    <t>965323</t>
  </si>
  <si>
    <t>Portcast Pte Ltd</t>
  </si>
  <si>
    <t>https://app.dealroom.co/companies/portcast_pte_ltd</t>
  </si>
  <si>
    <t>https://portcast.io/</t>
  </si>
  <si>
    <t>Brings predictive data analytics to the maritime industry</t>
  </si>
  <si>
    <t>1832279</t>
  </si>
  <si>
    <t>Altroleum</t>
  </si>
  <si>
    <t>https://app.dealroom.co/companies/altroleum</t>
  </si>
  <si>
    <t>https://enginelabs.ai</t>
  </si>
  <si>
    <t>A data platform for the energy transition. Daily hydrogen cost assessments and more</t>
  </si>
  <si>
    <t>3985651</t>
  </si>
  <si>
    <t>Character</t>
  </si>
  <si>
    <t>https://app.dealroom.co/companies/character_1_5</t>
  </si>
  <si>
    <t>http://character-app.com</t>
  </si>
  <si>
    <t>A friend-finding app based on thought-provoking questions</t>
  </si>
  <si>
    <t>2431132</t>
  </si>
  <si>
    <t>Milky Way AI</t>
  </si>
  <si>
    <t>https://app.dealroom.co/companies/milky_way_ai</t>
  </si>
  <si>
    <t>http://milkyway.ai</t>
  </si>
  <si>
    <t>Helping retailers and fmcg brands improve their sales by reducing out-of-stock issues and improving merchandising</t>
  </si>
  <si>
    <t>2943848</t>
  </si>
  <si>
    <t>byways</t>
  </si>
  <si>
    <t>https://app.dealroom.co/companies/byways</t>
  </si>
  <si>
    <t>http://byways.io</t>
  </si>
  <si>
    <t>1464672</t>
  </si>
  <si>
    <t>Zeroheight</t>
  </si>
  <si>
    <t>https://app.dealroom.co/companies/zeroheight</t>
  </si>
  <si>
    <t>http://www.zeroheight.com</t>
  </si>
  <si>
    <t>Centralized design system platform integrating tools and automating workflows for seamless collaboration between design and engineering</t>
  </si>
  <si>
    <t>3148134</t>
  </si>
  <si>
    <t>Faircraft</t>
  </si>
  <si>
    <t>https://app.dealroom.co/companies/faircraft</t>
  </si>
  <si>
    <t>https://faircraft.bio</t>
  </si>
  <si>
    <t>Real Leather - without the animal, only from a few skin cells</t>
  </si>
  <si>
    <t>3197591</t>
  </si>
  <si>
    <t>Goherd</t>
  </si>
  <si>
    <t>https://app.dealroom.co/companies/goherd</t>
  </si>
  <si>
    <t>http://goherd.app</t>
  </si>
  <si>
    <t>The next generation of sports prediction, social driven communities powered by knowledge</t>
  </si>
  <si>
    <t>3068378</t>
  </si>
  <si>
    <t>Medway Technologies</t>
  </si>
  <si>
    <t>https://app.dealroom.co/companies/medway_technologies</t>
  </si>
  <si>
    <t>2946216</t>
  </si>
  <si>
    <t>MedPay</t>
  </si>
  <si>
    <t>https://app.dealroom.co/companies/medpay_1</t>
  </si>
  <si>
    <t>http://medpay.ai</t>
  </si>
  <si>
    <t>A technology company creating an API platform that connects healthcare service providers, including doctors, pharmacies, and diagnostic centers, to insurers</t>
  </si>
  <si>
    <t>1756502</t>
  </si>
  <si>
    <t>UpStride</t>
  </si>
  <si>
    <t>https://app.dealroom.co/companies/upstride</t>
  </si>
  <si>
    <t>http://upstride.io/</t>
  </si>
  <si>
    <t>New computational paradigm to improve accuracy, data efficiency and power consumption of neural networks</t>
  </si>
  <si>
    <t>3326694</t>
  </si>
  <si>
    <t>FarmLend</t>
  </si>
  <si>
    <t>https://app.dealroom.co/companies/farmlend</t>
  </si>
  <si>
    <t>http://farmlend.co.uk</t>
  </si>
  <si>
    <t>Empowering agriculture sellers and buyers around the world to trade efficiently, sustainably and safely</t>
  </si>
  <si>
    <t>1511277</t>
  </si>
  <si>
    <t>Donut</t>
  </si>
  <si>
    <t>https://app.dealroom.co/companies/donut_1</t>
  </si>
  <si>
    <t>https://www.donut.app/</t>
  </si>
  <si>
    <t>Helps people discover new ways to build wealth, by providing the easiest and most trusted way to save &amp; earn high yield with DeFi</t>
  </si>
  <si>
    <t>196062</t>
  </si>
  <si>
    <t>Pi-Top</t>
  </si>
  <si>
    <t>https://app.dealroom.co/companies/pi_top</t>
  </si>
  <si>
    <t>http://pi-top.com</t>
  </si>
  <si>
    <t>Creative learning company and their mission is to inspire a generation of makers, fixers and problem solvers</t>
  </si>
  <si>
    <t>1813201</t>
  </si>
  <si>
    <t>Synchronous</t>
  </si>
  <si>
    <t>https://app.dealroom.co/companies/synchronous</t>
  </si>
  <si>
    <t>http://synchronous.ai</t>
  </si>
  <si>
    <t>A backend platform to store, sync, and stream data across time and space</t>
  </si>
  <si>
    <t>1767658</t>
  </si>
  <si>
    <t>Fabricnano</t>
  </si>
  <si>
    <t>https://app.dealroom.co/companies/fabricnano</t>
  </si>
  <si>
    <t>https://fabricnano.com/</t>
  </si>
  <si>
    <t>Cell-free biomanufacturing using DNA technologies</t>
  </si>
  <si>
    <t>28439</t>
  </si>
  <si>
    <t>Leif</t>
  </si>
  <si>
    <t>https://app.dealroom.co/companies/normann</t>
  </si>
  <si>
    <t>https://leif.org/</t>
  </si>
  <si>
    <t>Lets schools, bootcamps, and charities offer income share agreements and accept income-based payments.</t>
  </si>
  <si>
    <t>2094711</t>
  </si>
  <si>
    <t>Seyo</t>
  </si>
  <si>
    <t>https://app.dealroom.co/companies/seyo_1</t>
  </si>
  <si>
    <t>http://seyo.io</t>
  </si>
  <si>
    <t>Seyo - Robotic Fleet Management</t>
  </si>
  <si>
    <t>965276</t>
  </si>
  <si>
    <t>Migacore Technologies</t>
  </si>
  <si>
    <t>https://app.dealroom.co/companies/migacore_technologies</t>
  </si>
  <si>
    <t>https://migacore.com/</t>
  </si>
  <si>
    <t>Demand Forecasting for Travel Providers</t>
  </si>
  <si>
    <t>1249116</t>
  </si>
  <si>
    <t>UI-licious</t>
  </si>
  <si>
    <t>https://app.dealroom.co/companies/uilicious</t>
  </si>
  <si>
    <t>https://uilicious.com/</t>
  </si>
  <si>
    <t>An end-to-end solution for teams to setup user journey (UI) tests and continuously monitor their web apps</t>
  </si>
  <si>
    <t>2927853</t>
  </si>
  <si>
    <t>Aspiro</t>
  </si>
  <si>
    <t>https://app.dealroom.co/companies/aspiro1</t>
  </si>
  <si>
    <t>https://letsaspiro.com/</t>
  </si>
  <si>
    <t>Offering voice AI driven situation handling coach and readiness SaaS tool for customer facing teams</t>
  </si>
  <si>
    <t>2927852</t>
  </si>
  <si>
    <t>UngearVR</t>
  </si>
  <si>
    <t>https://app.dealroom.co/companies/ungearvr</t>
  </si>
  <si>
    <t>880338</t>
  </si>
  <si>
    <t>Code Kingdoms</t>
  </si>
  <si>
    <t>https://app.dealroom.co/companies/code_kingdoms</t>
  </si>
  <si>
    <t>http://codekingdoms.com</t>
  </si>
  <si>
    <t>Computer Science and programming in a way that’s fun for kids</t>
  </si>
  <si>
    <t>1894780</t>
  </si>
  <si>
    <t>Healium</t>
  </si>
  <si>
    <t>https://app.dealroom.co/companies/healium_1</t>
  </si>
  <si>
    <t>http://healium.ai</t>
  </si>
  <si>
    <t>1832285</t>
  </si>
  <si>
    <t>Caelus Technologies</t>
  </si>
  <si>
    <t>https://app.dealroom.co/companies/caelus_technologies_1</t>
  </si>
  <si>
    <t>http://www.caelustech.com/</t>
  </si>
  <si>
    <t>Fabless design house specializing in ultra high-performance ADC and DAC solutions for industrial imaging and automation</t>
  </si>
  <si>
    <t>1800711</t>
  </si>
  <si>
    <t>ALIAN LTD</t>
  </si>
  <si>
    <t>https://app.dealroom.co/companies/alian_ltd</t>
  </si>
  <si>
    <t>https://alian.tech/</t>
  </si>
  <si>
    <t>2982950</t>
  </si>
  <si>
    <t>Reti Health</t>
  </si>
  <si>
    <t>https://app.dealroom.co/companies/reti_health</t>
  </si>
  <si>
    <t>http://retihealth.com</t>
  </si>
  <si>
    <t>Reti Health - Cardiovascular Disease Screening using Retinal Images</t>
  </si>
  <si>
    <t>1775960</t>
  </si>
  <si>
    <t>Verchable</t>
  </si>
  <si>
    <t>https://app.dealroom.co/companies/verchable</t>
  </si>
  <si>
    <t>https://www.verchable.com/</t>
  </si>
  <si>
    <t>Artificial Intelligence for Contextual Video Understanding</t>
  </si>
  <si>
    <t>1832281</t>
  </si>
  <si>
    <t>Better by Less</t>
  </si>
  <si>
    <t>https://app.dealroom.co/companies/better_by_less</t>
  </si>
  <si>
    <t>https://better-by-less.com/</t>
  </si>
  <si>
    <t>Sustainable and nature-based powder foam soap for refilling</t>
  </si>
  <si>
    <t>965297</t>
  </si>
  <si>
    <t>NStack</t>
  </si>
  <si>
    <t>https://app.dealroom.co/companies/nstack</t>
  </si>
  <si>
    <t>https://nstack.com/</t>
  </si>
  <si>
    <t>Programmable cloud-native data-processing</t>
  </si>
  <si>
    <t>1813295</t>
  </si>
  <si>
    <t>Candu</t>
  </si>
  <si>
    <t>https://app.dealroom.co/companies/candu</t>
  </si>
  <si>
    <t>https://www.candu.ai</t>
  </si>
  <si>
    <t>Candu  |  Build native onboarding experiences</t>
  </si>
  <si>
    <t>1856765</t>
  </si>
  <si>
    <t>Krosslinker</t>
  </si>
  <si>
    <t>https://app.dealroom.co/companies/krosslinker</t>
  </si>
  <si>
    <t>https://www.krosslinker.com/</t>
  </si>
  <si>
    <t>Innovates and develops high performance thermal insulation materials</t>
  </si>
  <si>
    <t>2070393</t>
  </si>
  <si>
    <t>My110</t>
  </si>
  <si>
    <t>https://app.dealroom.co/companies/my110</t>
  </si>
  <si>
    <t>http://my110.io</t>
  </si>
  <si>
    <t>High Sensitivity Protein Detection</t>
  </si>
  <si>
    <t>1832320</t>
  </si>
  <si>
    <t>Sense Street</t>
  </si>
  <si>
    <t>https://app.dealroom.co/companies/sense_street</t>
  </si>
  <si>
    <t>https://sensestreet.com</t>
  </si>
  <si>
    <t>Developing natural language understanding systems for capital markets</t>
  </si>
  <si>
    <t>1813571</t>
  </si>
  <si>
    <t>Archanan</t>
  </si>
  <si>
    <t>https://app.dealroom.co/companies/archanan</t>
  </si>
  <si>
    <t>https://www.archanan.io/</t>
  </si>
  <si>
    <t>Archanan - Develop @ Scale</t>
  </si>
  <si>
    <t>1248927</t>
  </si>
  <si>
    <t>https://app.dealroom.co/companies/donut</t>
  </si>
  <si>
    <t>https://www.donut.com/</t>
  </si>
  <si>
    <t>Helps people get to know their team and company better</t>
  </si>
  <si>
    <t>1974670</t>
  </si>
  <si>
    <t>PakkaProfile</t>
  </si>
  <si>
    <t>https://app.dealroom.co/companies/pakkaprofile</t>
  </si>
  <si>
    <t>http://pakkaprofile.com</t>
  </si>
  <si>
    <t>Bridges the gap between companies and the workforce by making better, unbiased decisions with the help of psychometric games, facial and speech recognition technologies</t>
  </si>
  <si>
    <t>947697</t>
  </si>
  <si>
    <t>Optimal Labs</t>
  </si>
  <si>
    <t>https://app.dealroom.co/companies/optimal_lab</t>
  </si>
  <si>
    <t>http://optimal.ag/</t>
  </si>
  <si>
    <t>Deploying AI-controlled indoor farms outside every city on earth</t>
  </si>
  <si>
    <t>965273</t>
  </si>
  <si>
    <t>Massless</t>
  </si>
  <si>
    <t>https://app.dealroom.co/companies/massless</t>
  </si>
  <si>
    <t>http://massless.io/</t>
  </si>
  <si>
    <t>Massless is An incredibly intuitive, precise and flexible 3D pen for sketching, modelling, review and animation inside and outside of XR</t>
  </si>
  <si>
    <t>2438960</t>
  </si>
  <si>
    <t>Playback</t>
  </si>
  <si>
    <t>https://app.dealroom.co/companies/playback_2</t>
  </si>
  <si>
    <t>https://letsplayback.com</t>
  </si>
  <si>
    <t>Playback - Enterprise SaaS Platform for Livestreaming E-Commerce</t>
  </si>
  <si>
    <t>1974668</t>
  </si>
  <si>
    <t>Energy Lite</t>
  </si>
  <si>
    <t>https://app.dealroom.co/companies/energy_lite</t>
  </si>
  <si>
    <t>https://altarenewables.com</t>
  </si>
  <si>
    <t>Providing a virtual project development platform that removes the project development costs and risks associated with solar energy projects</t>
  </si>
  <si>
    <t>965326</t>
  </si>
  <si>
    <t>Portify</t>
  </si>
  <si>
    <t>https://app.dealroom.co/companies/portify</t>
  </si>
  <si>
    <t>https://www.portify.co/</t>
  </si>
  <si>
    <t>Building the infrastructure for the future of work</t>
  </si>
  <si>
    <t>1707606</t>
  </si>
  <si>
    <t>Juno Bio</t>
  </si>
  <si>
    <t>https://app.dealroom.co/companies/juno_bio</t>
  </si>
  <si>
    <t>http://juno.bio</t>
  </si>
  <si>
    <t>Uses machine learning and bioinformatics to analyse and predict vaginal microbiomes impact on female fertility</t>
  </si>
  <si>
    <t>1702858</t>
  </si>
  <si>
    <t>See-Mode</t>
  </si>
  <si>
    <t>https://app.dealroom.co/companies/see_mode</t>
  </si>
  <si>
    <t>http://see-mode.com</t>
  </si>
  <si>
    <t>The critical information required for stroke prediction that is missing from current clinical tools</t>
  </si>
  <si>
    <t>1859125</t>
  </si>
  <si>
    <t>InPact Technologies</t>
  </si>
  <si>
    <t>https://app.dealroom.co/companies/inpact_technologies</t>
  </si>
  <si>
    <t>https://www.inpact.ai</t>
  </si>
  <si>
    <t>AI Business intelligence platform converting contracts into structured, easily-analysable data for unprecedented insight</t>
  </si>
  <si>
    <t>1832304</t>
  </si>
  <si>
    <t>Novoic</t>
  </si>
  <si>
    <t>https://app.dealroom.co/companies/novoic</t>
  </si>
  <si>
    <t>https://novoic.com/</t>
  </si>
  <si>
    <t>Developing in-house, cutting-edge AI algorithms to decode complex speech alterations</t>
  </si>
  <si>
    <t>892130</t>
  </si>
  <si>
    <t>Brolly</t>
  </si>
  <si>
    <t>https://app.dealroom.co/companies/brolly</t>
  </si>
  <si>
    <t>http://heybrolly.com</t>
  </si>
  <si>
    <t>AI insurance advisory app</t>
  </si>
  <si>
    <t>882262</t>
  </si>
  <si>
    <t>True AI</t>
  </si>
  <si>
    <t>https://app.dealroom.co/companies/true_ai</t>
  </si>
  <si>
    <t>https://trueai.io/</t>
  </si>
  <si>
    <t>AI-based software system that learns to reply to conversations, making customer service semi-automatic</t>
  </si>
  <si>
    <t>965318</t>
  </si>
  <si>
    <t>Plural AI</t>
  </si>
  <si>
    <t>https://app.dealroom.co/companies/plural_ai</t>
  </si>
  <si>
    <t>https://plural.ai/</t>
  </si>
  <si>
    <t>We help PE firms, family offices and origination consultancies execute a data-driven approach to deal origination</t>
  </si>
  <si>
    <t>965246</t>
  </si>
  <si>
    <t>KroniKare</t>
  </si>
  <si>
    <t>https://app.dealroom.co/companies/kronikare</t>
  </si>
  <si>
    <t>https://kronikare.ai/</t>
  </si>
  <si>
    <t>An AI-based assessment and management technology for chronic wound care</t>
  </si>
  <si>
    <t>1813400</t>
  </si>
  <si>
    <t>Split</t>
  </si>
  <si>
    <t>https://app.dealroom.co/companies/split_2</t>
  </si>
  <si>
    <t>https://paywithsplit.co/</t>
  </si>
  <si>
    <t>Provider of BNPL payments services</t>
  </si>
  <si>
    <t>1249108</t>
  </si>
  <si>
    <t>SensorFlow</t>
  </si>
  <si>
    <t>https://app.dealroom.co/companies/sensorflow</t>
  </si>
  <si>
    <t>https://www.sensorflow.co/</t>
  </si>
  <si>
    <t>Sensorflow makes smart energy-efficient hotels a reality</t>
  </si>
  <si>
    <t>1884589</t>
  </si>
  <si>
    <t>EyePick</t>
  </si>
  <si>
    <t>https://app.dealroom.co/companies/eyepick</t>
  </si>
  <si>
    <t>https://eyepick.co/</t>
  </si>
  <si>
    <t>Develops robotic and machine-learning technologies to enable automation in industries and increase productivity</t>
  </si>
  <si>
    <t>1858579</t>
  </si>
  <si>
    <t>Sepsitron</t>
  </si>
  <si>
    <t>https://app.dealroom.co/companies/sepsitron</t>
  </si>
  <si>
    <t>https://www.sepsitron.com</t>
  </si>
  <si>
    <t>Developed diagnostic device for early detection of blood infections</t>
  </si>
  <si>
    <t>2988025</t>
  </si>
  <si>
    <t>Octeract</t>
  </si>
  <si>
    <t>https://app.dealroom.co/companies/octeract_1</t>
  </si>
  <si>
    <t>http://octeract.co.uk</t>
  </si>
  <si>
    <t>Advanced parallel optimization technology simplifying complex mathematical models for seamless user experience</t>
  </si>
  <si>
    <t>196487</t>
  </si>
  <si>
    <t>AimBrain</t>
  </si>
  <si>
    <t>https://app.dealroom.co/companies/aimbrain</t>
  </si>
  <si>
    <t>http://aimbrain.com</t>
  </si>
  <si>
    <t>Mobile biometrics platform, deploying voice, facial and behavioural authentication modules</t>
  </si>
  <si>
    <t>30749</t>
  </si>
  <si>
    <t>ClickMechanic</t>
  </si>
  <si>
    <t>https://app.dealroom.co/companies/clickmechanic</t>
  </si>
  <si>
    <t>https://www.clickmechanic.com/</t>
  </si>
  <si>
    <t>Online marketplace for car repairs</t>
  </si>
  <si>
    <t>1832286</t>
  </si>
  <si>
    <t>CodistAI</t>
  </si>
  <si>
    <t>https://app.dealroom.co/companies/codistai</t>
  </si>
  <si>
    <t>https://codist-ai.com/</t>
  </si>
  <si>
    <t>1832298</t>
  </si>
  <si>
    <t>Lesan</t>
  </si>
  <si>
    <t>https://app.dealroom.co/companies/lesan</t>
  </si>
  <si>
    <t>https://lesan.ai/</t>
  </si>
  <si>
    <t>922185</t>
  </si>
  <si>
    <t>Predina Technologies</t>
  </si>
  <si>
    <t>https://app.dealroom.co/companies/predina_technologies</t>
  </si>
  <si>
    <t>http://predina.com</t>
  </si>
  <si>
    <t>Predina develops software which uses artificial intelligence to analyse the risk factors in different contexts when using autonomous vehicles. The company also constructs user interfaces for autonomous vehicles</t>
  </si>
  <si>
    <t>965293</t>
  </si>
  <si>
    <t>Movel AI</t>
  </si>
  <si>
    <t>https://app.dealroom.co/companies/movel_ai</t>
  </si>
  <si>
    <t>http://movel.ai/</t>
  </si>
  <si>
    <t>Builds next generation robot navigation technology using computer vision</t>
  </si>
  <si>
    <t>98257</t>
  </si>
  <si>
    <t>Sparrho</t>
  </si>
  <si>
    <t>https://app.dealroom.co/companies/sparrho</t>
  </si>
  <si>
    <t>http://www.sparrho.com</t>
  </si>
  <si>
    <t>Real-time science curated with human + artificial intelligence</t>
  </si>
  <si>
    <t>1796211</t>
  </si>
  <si>
    <t>Ambify</t>
  </si>
  <si>
    <t>https://app.dealroom.co/companies/ambify</t>
  </si>
  <si>
    <t>https://www.ambify.co.uk</t>
  </si>
  <si>
    <t>Creating custom hardware and software solutions for real-time, microenvironmental risk monitoring</t>
  </si>
  <si>
    <t>1784085</t>
  </si>
  <si>
    <t>Atlas ML</t>
  </si>
  <si>
    <t>https://app.dealroom.co/companies/atlas_ml</t>
  </si>
  <si>
    <t>https://atlasml.io/</t>
  </si>
  <si>
    <t>Aims to make it easier to discover and apply deep learning research</t>
  </si>
  <si>
    <t>1858091</t>
  </si>
  <si>
    <t>MatchCasts</t>
  </si>
  <si>
    <t>https://app.dealroom.co/companies/matchcasts</t>
  </si>
  <si>
    <t>https://www.matchcasts.com</t>
  </si>
  <si>
    <t>An ad-tech platform that helps brands take their audio advertising to the next level</t>
  </si>
  <si>
    <t>1858973</t>
  </si>
  <si>
    <t>Wavel.ai</t>
  </si>
  <si>
    <t>https://app.dealroom.co/companies/wavel_ai</t>
  </si>
  <si>
    <t>http://wavel.ai</t>
  </si>
  <si>
    <t>Provides live transcription, note-taking and speech analytics solutions to universities</t>
  </si>
  <si>
    <t>1813040</t>
  </si>
  <si>
    <t>Carnot Innovations</t>
  </si>
  <si>
    <t>https://app.dealroom.co/companies/carnot_innovations</t>
  </si>
  <si>
    <t>https://carnot-innovations.com/</t>
  </si>
  <si>
    <t>Predictive Maintenance for HVAC</t>
  </si>
  <si>
    <t>1818811</t>
  </si>
  <si>
    <t>QuantShip</t>
  </si>
  <si>
    <t>https://app.dealroom.co/companies/quantship</t>
  </si>
  <si>
    <t>http://www.quantship.ai/</t>
  </si>
  <si>
    <t>AI-powered predictive analytics for shipping companies to make data-driven commercial decisions</t>
  </si>
  <si>
    <t>882253</t>
  </si>
  <si>
    <t>Xihelm</t>
  </si>
  <si>
    <t>https://app.dealroom.co/companies/xihelm</t>
  </si>
  <si>
    <t>http://xihelm.com</t>
  </si>
  <si>
    <t>Combining deep learning, computer vision and artificial intelligence to  develop the first viable automated handwork robot to harvest crops in industrial greenhouses</t>
  </si>
  <si>
    <t>1757989</t>
  </si>
  <si>
    <t>Blazar</t>
  </si>
  <si>
    <t>https://app.dealroom.co/companies/blazar_ai</t>
  </si>
  <si>
    <t>http://blazar.ai</t>
  </si>
  <si>
    <t>A software platform aimed at producing predictive models in oncology</t>
  </si>
  <si>
    <t>1742399</t>
  </si>
  <si>
    <t>PacketAi</t>
  </si>
  <si>
    <t>https://app.dealroom.co/companies/packetai</t>
  </si>
  <si>
    <t>http://www.packetai.co/</t>
  </si>
  <si>
    <t>PacketAI uses AI to automate IT Operations</t>
  </si>
  <si>
    <t>1812879</t>
  </si>
  <si>
    <t>Quod AI</t>
  </si>
  <si>
    <t>https://app.dealroom.co/companies/quod_ai</t>
  </si>
  <si>
    <t>https://www.quod.ai/</t>
  </si>
  <si>
    <t>AI-driven code analysis and documentation platform enhancing developer productivity and onboarding efficiency</t>
  </si>
  <si>
    <t>1813597</t>
  </si>
  <si>
    <t>Semblr Technologies</t>
  </si>
  <si>
    <t>https://app.dealroom.co/companies/semblr_technologies</t>
  </si>
  <si>
    <t>https://semblr.tech/</t>
  </si>
  <si>
    <t>1800857</t>
  </si>
  <si>
    <t>Reallm</t>
  </si>
  <si>
    <t>https://app.dealroom.co/companies/reallm</t>
  </si>
  <si>
    <t>http://reallm.io/</t>
  </si>
  <si>
    <t>Reallm: match supply &amp; demand!</t>
  </si>
  <si>
    <t>3060462</t>
  </si>
  <si>
    <t>Interviewer.AI</t>
  </si>
  <si>
    <t>https://app.dealroom.co/companies/interviewerai</t>
  </si>
  <si>
    <t>http://interviewer.ai</t>
  </si>
  <si>
    <t>AI-powered video interview platform enhancing recruitment efficiency with customizable questions and automated screening</t>
  </si>
  <si>
    <t>1791325</t>
  </si>
  <si>
    <t>Adaface</t>
  </si>
  <si>
    <t>https://app.dealroom.co/companies/adaface</t>
  </si>
  <si>
    <t>https://www.adaface.com/</t>
  </si>
  <si>
    <t>Skills assessment platform to identify qualified developers accurately using an AI chatbot with in-built code editor</t>
  </si>
  <si>
    <t>1774466</t>
  </si>
  <si>
    <t>https://app.dealroom.co/companies/interviewer_ai</t>
  </si>
  <si>
    <t>https://interviewerai.com/</t>
  </si>
  <si>
    <t>Interviewer.AI is a Singapore-based, VC-backed audiovisual assessment platform</t>
  </si>
  <si>
    <t>1832317</t>
  </si>
  <si>
    <t>Resurgo Genetics</t>
  </si>
  <si>
    <t>https://app.dealroom.co/companies/resurgo_genetics</t>
  </si>
  <si>
    <t>http://resurgo.com/</t>
  </si>
  <si>
    <t>1832323</t>
  </si>
  <si>
    <t>ShapeNine</t>
  </si>
  <si>
    <t>https://app.dealroom.co/companies/shapenine</t>
  </si>
  <si>
    <t>https://shapenine.com/</t>
  </si>
  <si>
    <t>Ssociated with the website shapeup</t>
  </si>
  <si>
    <t>1784870</t>
  </si>
  <si>
    <t>MiProbes</t>
  </si>
  <si>
    <t>https://app.dealroom.co/companies/miprobes</t>
  </si>
  <si>
    <t>https://www.miprobes.de/</t>
  </si>
  <si>
    <t>1818790</t>
  </si>
  <si>
    <t>Poseidon-AI</t>
  </si>
  <si>
    <t>https://app.dealroom.co/companies/poseidon_ai</t>
  </si>
  <si>
    <t>http://www.poseidon-ai.com/</t>
  </si>
  <si>
    <t>Advanced AI-driven solutions optimizing aquaculture feed, enhancing sustainability and profitability for farmers globally</t>
  </si>
  <si>
    <t>1920519</t>
  </si>
  <si>
    <t>Radicali</t>
  </si>
  <si>
    <t>https://app.dealroom.co/companies/radicali_1</t>
  </si>
  <si>
    <t>http://radicali.io</t>
  </si>
  <si>
    <t>RADICALi | Meet MICA - My Intelligent Compliance Assistant</t>
  </si>
  <si>
    <t>1813766</t>
  </si>
  <si>
    <t>https://app.dealroom.co/companies/radicali</t>
  </si>
  <si>
    <t>https://www.meetmica.io</t>
  </si>
  <si>
    <t>1857996</t>
  </si>
  <si>
    <t>Leorix</t>
  </si>
  <si>
    <t>https://app.dealroom.co/companies/leorix</t>
  </si>
  <si>
    <t>https://www.leorix.io</t>
  </si>
  <si>
    <t>Data streaming platform that enables consumer's data movement to happen in real-time among different services</t>
  </si>
  <si>
    <t>1500544</t>
  </si>
  <si>
    <t>Selerio</t>
  </si>
  <si>
    <t>https://app.dealroom.co/companies/selerio</t>
  </si>
  <si>
    <t>http://selerio.io</t>
  </si>
  <si>
    <t>A platform for context-aware interactions in AR</t>
  </si>
  <si>
    <t>155940</t>
  </si>
  <si>
    <t>https://app.dealroom.co/companies/mavrx</t>
  </si>
  <si>
    <t>http://www.taranis.ag/</t>
  </si>
  <si>
    <t>Using imagery and data to provide actionable insights to the global agriculture industry</t>
  </si>
  <si>
    <t>1724730</t>
  </si>
  <si>
    <t>Magic Sandbox</t>
  </si>
  <si>
    <t>https://app.dealroom.co/companies/magic_sandbox</t>
  </si>
  <si>
    <t>http://magicsandbox.com</t>
  </si>
  <si>
    <t>Interactive training platform for software engineers to learn kubernetes hands-on</t>
  </si>
  <si>
    <t>965210</t>
  </si>
  <si>
    <t>ConnectMed</t>
  </si>
  <si>
    <t>https://app.dealroom.co/companies/connectmed</t>
  </si>
  <si>
    <t>https://connectmed.co.ke/</t>
  </si>
  <si>
    <t>Allows patients to access consultations with medical professionals via video link</t>
  </si>
  <si>
    <t>1575295</t>
  </si>
  <si>
    <t>FireVisor</t>
  </si>
  <si>
    <t>https://app.dealroom.co/companies/firevisor</t>
  </si>
  <si>
    <t>http://firevisor.com</t>
  </si>
  <si>
    <t>An AI-based platform that enables to put all of manufacturing data to use</t>
  </si>
  <si>
    <t>882225</t>
  </si>
  <si>
    <t>Accelerated Dynamics</t>
  </si>
  <si>
    <t>https://app.dealroom.co/companies/accelerated_dynamics</t>
  </si>
  <si>
    <t>http://accelerateddynamics.co/</t>
  </si>
  <si>
    <t>Artificial intelligence platform for autonomous robots</t>
  </si>
  <si>
    <t>965327</t>
  </si>
  <si>
    <t>Prime Factor Capital</t>
  </si>
  <si>
    <t>https://app.dealroom.co/companies/prime_factor_capital</t>
  </si>
  <si>
    <t>https://quantumprimeprofit.app</t>
  </si>
  <si>
    <t>A crypto asset manager</t>
  </si>
  <si>
    <t>1602840</t>
  </si>
  <si>
    <t>BlockPunk</t>
  </si>
  <si>
    <t>https://app.dealroom.co/companies/blockpunk</t>
  </si>
  <si>
    <t>https://blockpunk.net/</t>
  </si>
  <si>
    <t>BlockPunk is an entertainment startup that uses blockchain to give creators more control over their digital rights</t>
  </si>
  <si>
    <t>1773612</t>
  </si>
  <si>
    <t>Konigle</t>
  </si>
  <si>
    <t>https://app.dealroom.co/companies/konigle</t>
  </si>
  <si>
    <t>http://konigle.com/</t>
  </si>
  <si>
    <t>Konigle building the layer of intelligence for traditional small and medium sized businesses using automation and intelligence</t>
  </si>
  <si>
    <t>965261</t>
  </si>
  <si>
    <t>Lemnis Technologies</t>
  </si>
  <si>
    <t>https://app.dealroom.co/companies/lemnis_technologies</t>
  </si>
  <si>
    <t>http://www.lemnis.tech/</t>
  </si>
  <si>
    <t>Building the fundamental technology layer that will drive every VR/AR headset</t>
  </si>
  <si>
    <t>1813599</t>
  </si>
  <si>
    <t>Biospin</t>
  </si>
  <si>
    <t>https://app.dealroom.co/companies/biospin</t>
  </si>
  <si>
    <t>http://www.biopsin.com/</t>
  </si>
  <si>
    <t>A biotechnology company developing solutions to protect people from pathogens</t>
  </si>
  <si>
    <t>1313984</t>
  </si>
  <si>
    <t>Lumenora</t>
  </si>
  <si>
    <t>https://app.dealroom.co/companies/lumenora</t>
  </si>
  <si>
    <t>http://lumenora.com</t>
  </si>
  <si>
    <t>The iPhone / Android for Augmented Reality</t>
  </si>
  <si>
    <t>1702239</t>
  </si>
  <si>
    <t>INVOLT</t>
  </si>
  <si>
    <t>https://app.dealroom.co/companies/involt</t>
  </si>
  <si>
    <t>http://involt.sg</t>
  </si>
  <si>
    <t>INVOLT is developing the next-generation energy storage, using the inherent advantages of supercapacitor technology</t>
  </si>
  <si>
    <t>1832313</t>
  </si>
  <si>
    <t>Qandela</t>
  </si>
  <si>
    <t>https://app.dealroom.co/companies/qandela</t>
  </si>
  <si>
    <t>http://www.qandelatech.com/</t>
  </si>
  <si>
    <t>1832305</t>
  </si>
  <si>
    <t>Onkolyze</t>
  </si>
  <si>
    <t>https://app.dealroom.co/companies/onkolyze</t>
  </si>
  <si>
    <t>https://www.onkolyze.com/</t>
  </si>
  <si>
    <t>Onkolyze | Biophysics helping doctors personalise cancer care</t>
  </si>
  <si>
    <t>1814180</t>
  </si>
  <si>
    <t>Articulink</t>
  </si>
  <si>
    <t>https://app.dealroom.co/companies/articulink</t>
  </si>
  <si>
    <t>http://www.articulink.com/</t>
  </si>
  <si>
    <t>1857872</t>
  </si>
  <si>
    <t>It’s Next Technologies</t>
  </si>
  <si>
    <t>https://app.dealroom.co/companies/it_s_next_technologies</t>
  </si>
  <si>
    <t>https://www.its-next.com</t>
  </si>
  <si>
    <t>Comprehensive data recovery solutions for lost, deleted, or damaged files with secure online payment options</t>
  </si>
  <si>
    <t>1574724</t>
  </si>
  <si>
    <t>Untangle AI</t>
  </si>
  <si>
    <t>https://app.dealroom.co/companies/untangle_ai</t>
  </si>
  <si>
    <t>http://untangle.ai</t>
  </si>
  <si>
    <t>Solving the problems of understanding why deep learning models think the way they do</t>
  </si>
  <si>
    <t>1813596</t>
  </si>
  <si>
    <t>AIMLedge</t>
  </si>
  <si>
    <t>https://app.dealroom.co/companies/aimledge</t>
  </si>
  <si>
    <t>http://aimledge.com/</t>
  </si>
  <si>
    <t>1511862</t>
  </si>
  <si>
    <t>Rock</t>
  </si>
  <si>
    <t>https://app.dealroom.co/companies/rock</t>
  </si>
  <si>
    <t>https://www.rocktasks.com/</t>
  </si>
  <si>
    <t>Rock - The easiest way to manage your workplace requests</t>
  </si>
  <si>
    <t>965200</t>
  </si>
  <si>
    <t>CargoMate</t>
  </si>
  <si>
    <t>https://app.dealroom.co/companies/cargomate</t>
  </si>
  <si>
    <t>https://cargomate.co.uk/</t>
  </si>
  <si>
    <t>Real-time cargo operation analytics for container ships</t>
  </si>
  <si>
    <t>1799122</t>
  </si>
  <si>
    <t>Janus Genomics</t>
  </si>
  <si>
    <t>https://app.dealroom.co/companies/janus_genomics</t>
  </si>
  <si>
    <t>https://www.janus-genomics.com/</t>
  </si>
  <si>
    <t>Janus Genomics is a company that builds AI tools for sharing of biomedical data while preserving data privacy</t>
  </si>
  <si>
    <t>965154</t>
  </si>
  <si>
    <t>42LAB</t>
  </si>
  <si>
    <t>https://app.dealroom.co/companies/42lab</t>
  </si>
  <si>
    <t>https://42lab.io/</t>
  </si>
  <si>
    <t>42LAB is the first modular, portable and affordable biotech laboratory for students. With Science, Technology, Engineering and Mathematics</t>
  </si>
  <si>
    <t>891404</t>
  </si>
  <si>
    <t>Intelligent Robots</t>
  </si>
  <si>
    <t>https://app.dealroom.co/companies/intelligent_robots</t>
  </si>
  <si>
    <t>http://i-r.io/</t>
  </si>
  <si>
    <t>The robotic alternative to conveyance in warehouses</t>
  </si>
  <si>
    <t>922381</t>
  </si>
  <si>
    <t>Alpha I</t>
  </si>
  <si>
    <t>https://app.dealroom.co/companies/alpha_i</t>
  </si>
  <si>
    <t>https://alpha-i.co/</t>
  </si>
  <si>
    <t>A cloud based predictive platform that brings machine learning</t>
  </si>
  <si>
    <t>965300</t>
  </si>
  <si>
    <t>Panopy.co</t>
  </si>
  <si>
    <t>https://app.dealroom.co/companies/panopy_co</t>
  </si>
  <si>
    <t>https://panopy.co/</t>
  </si>
  <si>
    <t>A performance management platform designed to maximize the diverse talent among teams</t>
  </si>
  <si>
    <t>965298</t>
  </si>
  <si>
    <t>https://app.dealroom.co/companies/octeract</t>
  </si>
  <si>
    <t>https://octeract.gg</t>
  </si>
  <si>
    <t>Develops massively parallel deterministic global optimization software</t>
  </si>
  <si>
    <t>965182</t>
  </si>
  <si>
    <t>Beneficiary.io</t>
  </si>
  <si>
    <t>https://app.dealroom.co/companies/beneficiary_io</t>
  </si>
  <si>
    <t>https://www.beneficiary.io/</t>
  </si>
  <si>
    <t>A data collection tool engineered for charity sector</t>
  </si>
  <si>
    <t>965172</t>
  </si>
  <si>
    <t>ArrayStream Technologies</t>
  </si>
  <si>
    <t>https://app.dealroom.co/companies/arraystream_technologies</t>
  </si>
  <si>
    <t>https://www.arraystream.com/</t>
  </si>
  <si>
    <t>Helps fund providers to launch next generation AI-powered mutual funds</t>
  </si>
  <si>
    <t>1832299</t>
  </si>
  <si>
    <t>Medios Technologies</t>
  </si>
  <si>
    <t>https://app.dealroom.co/companies/medios_technologies</t>
  </si>
  <si>
    <t>https://mediostech.com/</t>
  </si>
  <si>
    <t>1725121</t>
  </si>
  <si>
    <t>TransferFi</t>
  </si>
  <si>
    <t>https://app.dealroom.co/companies/transferfi</t>
  </si>
  <si>
    <t>https://tfipwr.com</t>
  </si>
  <si>
    <t>Privately held company that provide long-range, safe and efficient wireless power network</t>
  </si>
  <si>
    <t>1249112</t>
  </si>
  <si>
    <t>VRCollab</t>
  </si>
  <si>
    <t>https://app.dealroom.co/companies/vrcollab</t>
  </si>
  <si>
    <t>https://infr.ai</t>
  </si>
  <si>
    <t>A multi-user VR communication tool to replace floor plan</t>
  </si>
  <si>
    <t>3770712</t>
  </si>
  <si>
    <t>Vebits</t>
  </si>
  <si>
    <t>https://app.dealroom.co/companies/vebits_1</t>
  </si>
  <si>
    <t>http://vebits.com</t>
  </si>
  <si>
    <t>Accelerating the Rise of Autonomous Driving</t>
  </si>
  <si>
    <t>965229</t>
  </si>
  <si>
    <t>Hertzwell</t>
  </si>
  <si>
    <t>https://app.dealroom.co/companies/hertzwell</t>
  </si>
  <si>
    <t>https://hertzwell.com/</t>
  </si>
  <si>
    <t>Develops high-resolution radar-vision systems for autonomous vehicles</t>
  </si>
  <si>
    <t>965185</t>
  </si>
  <si>
    <t>BetaSight</t>
  </si>
  <si>
    <t>https://app.dealroom.co/companies/betasight</t>
  </si>
  <si>
    <t>http://betasight.com/</t>
  </si>
  <si>
    <t>Exploring the intersection of VR and Ophthalmology</t>
  </si>
  <si>
    <t>892780</t>
  </si>
  <si>
    <t>Contextscout</t>
  </si>
  <si>
    <t>https://app.dealroom.co/companies/contextscout</t>
  </si>
  <si>
    <t>http://contextscout.ai</t>
  </si>
  <si>
    <t>The world's first web browser chatbot</t>
  </si>
  <si>
    <t>965254</t>
  </si>
  <si>
    <t>Kue</t>
  </si>
  <si>
    <t>https://app.dealroom.co/companies/kue</t>
  </si>
  <si>
    <t>https://kue.app/</t>
  </si>
  <si>
    <t>Financially assist every household establish their home and lifestyle</t>
  </si>
  <si>
    <t>965169</t>
  </si>
  <si>
    <t>Agrosight</t>
  </si>
  <si>
    <t>https://app.dealroom.co/companies/agrosight</t>
  </si>
  <si>
    <t>https://www.agrosight.uk/</t>
  </si>
  <si>
    <t>The Global Platform for Plant Disease Detection</t>
  </si>
  <si>
    <t>892220</t>
  </si>
  <si>
    <t>Blinkpool</t>
  </si>
  <si>
    <t>https://app.dealroom.co/companies/blinkpool</t>
  </si>
  <si>
    <t>http://blinkpool.com</t>
  </si>
  <si>
    <t>A fully regulated, Fortnite &amp; gaming betting site</t>
  </si>
  <si>
    <t>1249111</t>
  </si>
  <si>
    <t>Immerzen Labs</t>
  </si>
  <si>
    <t>https://app.dealroom.co/companies/immerzen_labs</t>
  </si>
  <si>
    <t>http://immerzenlabs.com/</t>
  </si>
  <si>
    <t>A cloud based platform for urban intelligence applications using 3D maps and geo-spatial data</t>
  </si>
  <si>
    <t>965315</t>
  </si>
  <si>
    <t>Pit.AI Technologies</t>
  </si>
  <si>
    <t>https://app.dealroom.co/companies/pit_ai_technologies</t>
  </si>
  <si>
    <t>https://www.pit.ai/</t>
  </si>
  <si>
    <t>Trading strategies through artificial intelligence</t>
  </si>
  <si>
    <t>2024828</t>
  </si>
  <si>
    <t>Drafter</t>
  </si>
  <si>
    <t>https://app.dealroom.co/companies/drafter_1</t>
  </si>
  <si>
    <t>http://drafterhq.com</t>
  </si>
  <si>
    <t>1733582</t>
  </si>
  <si>
    <t>AccuRx</t>
  </si>
  <si>
    <t>https://app.dealroom.co/companies/accurx_1</t>
  </si>
  <si>
    <t>http://accurxinc.com</t>
  </si>
  <si>
    <t>AccuRx, Inc operates as an ophthalmic laboratory</t>
  </si>
  <si>
    <t>1555356</t>
  </si>
  <si>
    <t>Sanctum Technologies</t>
  </si>
  <si>
    <t>https://app.dealroom.co/companies/sanctum_technologies</t>
  </si>
  <si>
    <t>http://onlinesanctum.com</t>
  </si>
  <si>
    <t>Working to eliminate the sound of planes for households and companies near airports, by providing a 360% aviation noise cancelling device</t>
  </si>
  <si>
    <t>1503318</t>
  </si>
  <si>
    <t>Keypla</t>
  </si>
  <si>
    <t>https://app.dealroom.co/companies/keypla</t>
  </si>
  <si>
    <t>http://keypla.com</t>
  </si>
  <si>
    <t>Keypla is automating human valuations using Computer Vision and Machine Learning</t>
  </si>
  <si>
    <t>904418</t>
  </si>
  <si>
    <t>Quotable</t>
  </si>
  <si>
    <t>https://app.dealroom.co/companies/quotable</t>
  </si>
  <si>
    <t>http://www.getquotable.com/</t>
  </si>
  <si>
    <t>Your On-Demand Supply Chain</t>
  </si>
  <si>
    <t>904355</t>
  </si>
  <si>
    <t>eBlur</t>
  </si>
  <si>
    <t>https://app.dealroom.co/companies/eblur</t>
  </si>
  <si>
    <t>http://www.eblur.co.uk/</t>
  </si>
  <si>
    <t>Access to an online ai coaching companion</t>
  </si>
  <si>
    <t>965270</t>
  </si>
  <si>
    <t>LoopPerfect</t>
  </si>
  <si>
    <t>https://app.dealroom.co/companies/loopperfect</t>
  </si>
  <si>
    <t>http://www.loopperfect.com/</t>
  </si>
  <si>
    <t>Streamline the development of C++ code, by using a just-in-time compiler</t>
  </si>
  <si>
    <t>905164</t>
  </si>
  <si>
    <t>Encore Technologies</t>
  </si>
  <si>
    <t>https://app.dealroom.co/companies/encoree</t>
  </si>
  <si>
    <t>http://joinencore.com</t>
  </si>
  <si>
    <t>Connects musicians to the music community around them</t>
  </si>
  <si>
    <t>892134</t>
  </si>
  <si>
    <t>SuitsMe</t>
  </si>
  <si>
    <t>https://app.dealroom.co/companies/suitsme</t>
  </si>
  <si>
    <t>http://trysuitsme.com</t>
  </si>
  <si>
    <t>The mission to develop the most personalised lifestyle assistant in the world; starting with fashion</t>
  </si>
  <si>
    <t>892132</t>
  </si>
  <si>
    <t>Neo AI</t>
  </si>
  <si>
    <t>https://app.dealroom.co/companies/neo_ai</t>
  </si>
  <si>
    <t>https://kavalerov.net</t>
  </si>
  <si>
    <t>Develops a technology for making neural networks faster</t>
  </si>
  <si>
    <t>882261</t>
  </si>
  <si>
    <t>Cyra</t>
  </si>
  <si>
    <t>https://app.dealroom.co/companies/cyra</t>
  </si>
  <si>
    <t>http://cyra.ai</t>
  </si>
  <si>
    <t>AI-driven solutions for construction project management, enhancing efficiency and safety with real-time data analytics</t>
  </si>
  <si>
    <t>6830</t>
  </si>
  <si>
    <t>Avocarrot</t>
  </si>
  <si>
    <t>https://app.dealroom.co/companies/avocarrot</t>
  </si>
  <si>
    <t>http://www.avocarrot.com</t>
  </si>
  <si>
    <t>Native mobile advertising platform which provides real rewards on mobile apps</t>
  </si>
  <si>
    <t>2022767</t>
  </si>
  <si>
    <t>Mavrx</t>
  </si>
  <si>
    <t>https://app.dealroom.co/companies/mavrx_1</t>
  </si>
  <si>
    <t>http://mavrx.co</t>
  </si>
  <si>
    <t>965299</t>
  </si>
  <si>
    <t>Open Risk Exchange</t>
  </si>
  <si>
    <t>https://app.dealroom.co/companies/open_risk_exchange</t>
  </si>
  <si>
    <t>https://www.openriskexchange.com/</t>
  </si>
  <si>
    <t>Free credit risk scores for businesses in the UK</t>
  </si>
  <si>
    <t>892202</t>
  </si>
  <si>
    <t>Suzu</t>
  </si>
  <si>
    <t>https://app.dealroom.co/companies/suzu</t>
  </si>
  <si>
    <t>http://suzu.io</t>
  </si>
  <si>
    <t>Artificial Intelligence to understand, predict &amp; influence customer behaviour in real-time</t>
  </si>
  <si>
    <t>965204</t>
  </si>
  <si>
    <t>CertSimple</t>
  </si>
  <si>
    <t>https://app.dealroom.co/companies/certsimple</t>
  </si>
  <si>
    <t>https://certsimple.com/</t>
  </si>
  <si>
    <t>Helps websites prove their legal identity online</t>
  </si>
  <si>
    <t>916001</t>
  </si>
  <si>
    <t>Beyond Labs</t>
  </si>
  <si>
    <t>https://app.dealroom.co/companies/beyond_labs</t>
  </si>
  <si>
    <t>http://bebeyond.co</t>
  </si>
  <si>
    <t>Real-time, collaborative budgeting</t>
  </si>
  <si>
    <t>1499079</t>
  </si>
  <si>
    <t>StackHut</t>
  </si>
  <si>
    <t>https://app.dealroom.co/companies/stackhut</t>
  </si>
  <si>
    <t>http://stackhut.com</t>
  </si>
  <si>
    <t>StackHut lets anyone deploy code in any programming language without worrying about spinning up new servers or scaling their system</t>
  </si>
  <si>
    <t>892199</t>
  </si>
  <si>
    <t>Assist AI</t>
  </si>
  <si>
    <t>https://app.dealroom.co/companies/assist_ai</t>
  </si>
  <si>
    <t>http://assist.ai</t>
  </si>
  <si>
    <t>Assist makes AI powered solutions that helps Customer Service teams be more efficient</t>
  </si>
  <si>
    <t>2072225</t>
  </si>
  <si>
    <t>Soapbox</t>
  </si>
  <si>
    <t>https://app.dealroom.co/companies/soapbox_1</t>
  </si>
  <si>
    <t>http://letssoapbox.com</t>
  </si>
  <si>
    <t>1501050</t>
  </si>
  <si>
    <t>Dara Technologies</t>
  </si>
  <si>
    <t>https://app.dealroom.co/companies/dara_technologies</t>
  </si>
  <si>
    <t>http://dara.io</t>
  </si>
  <si>
    <t>Dara Technologies is creating an interactive storytelling experience which kids can shape to their own liking</t>
  </si>
  <si>
    <t>137568</t>
  </si>
  <si>
    <t>Prizeo</t>
  </si>
  <si>
    <t>https://app.dealroom.co/companies/prizeo</t>
  </si>
  <si>
    <t>http://prizeo.com</t>
  </si>
  <si>
    <t>Enables celebrities and influencers to fundraise for their favorite causes</t>
  </si>
  <si>
    <t>247960</t>
  </si>
  <si>
    <t>fluently</t>
  </si>
  <si>
    <t>https://app.dealroom.co/companies/fluently</t>
  </si>
  <si>
    <t>http://fluently.io</t>
  </si>
  <si>
    <t>1499057</t>
  </si>
  <si>
    <t>TaskPipes</t>
  </si>
  <si>
    <t>https://app.dealroom.co/companies/taskpipes</t>
  </si>
  <si>
    <t>http://taskpipes.com</t>
  </si>
  <si>
    <t>Automate data extraction and processing</t>
  </si>
  <si>
    <t>88497</t>
  </si>
  <si>
    <t>SpeakSet</t>
  </si>
  <si>
    <t>https://app.dealroom.co/companies/speakset</t>
  </si>
  <si>
    <t>http://speakset.com</t>
  </si>
  <si>
    <t>World’s simplest remote care service</t>
  </si>
  <si>
    <t>77360</t>
  </si>
  <si>
    <t>https://app.dealroom.co/companies/split</t>
  </si>
  <si>
    <t>http://www.splitapp.com</t>
  </si>
  <si>
    <t>Antisocial Mobile App to Avoid Unwanted Encounters</t>
  </si>
  <si>
    <t>1494790</t>
  </si>
  <si>
    <t>Kivo</t>
  </si>
  <si>
    <t>https://app.dealroom.co/companies/kivo</t>
  </si>
  <si>
    <t>http://kivo.com</t>
  </si>
  <si>
    <t>Plugin that makes it incredibly easy to edit a document with other people</t>
  </si>
  <si>
    <t>4541953</t>
  </si>
  <si>
    <t>AVAYL</t>
  </si>
  <si>
    <t>https://app.dealroom.co/companies/avayl</t>
  </si>
  <si>
    <t>http://avayl.tech</t>
  </si>
  <si>
    <t>Portfolio optimization in Pharma and Life Science</t>
  </si>
  <si>
    <t>2945914</t>
  </si>
  <si>
    <t>Connectify.AI</t>
  </si>
  <si>
    <t>https://app.dealroom.co/companies/connectify_ai</t>
  </si>
  <si>
    <t>http://connectify.ai</t>
  </si>
  <si>
    <t>2939052</t>
  </si>
  <si>
    <t>https://app.dealroom.co/companies/agrosight_1</t>
  </si>
  <si>
    <t>http://agrosight.app</t>
  </si>
  <si>
    <t>2936699</t>
  </si>
  <si>
    <t>https://app.dealroom.co/companies/donut_1_2</t>
  </si>
  <si>
    <t>http://donut.io</t>
  </si>
  <si>
    <t>2108856</t>
  </si>
  <si>
    <t>Aurora: AI-Assisted Assessments</t>
  </si>
  <si>
    <t>https://app.dealroom.co/companies/aurora_ai_assisted_assessments</t>
  </si>
  <si>
    <t>http://tryaurora.ai</t>
  </si>
  <si>
    <t>2097828</t>
  </si>
  <si>
    <t>Spidfier</t>
  </si>
  <si>
    <t>https://app.dealroom.co/companies/spidfier</t>
  </si>
  <si>
    <t>http://spidfier.com</t>
  </si>
  <si>
    <t>Webpack module</t>
  </si>
  <si>
    <t>2093792</t>
  </si>
  <si>
    <t>https://app.dealroom.co/companies/sensorflow_1</t>
  </si>
  <si>
    <t>http://sensorflow.org</t>
  </si>
  <si>
    <t>Wireless Room Automation &amp; Energy Management | SensorFlow</t>
  </si>
  <si>
    <t>2092482</t>
  </si>
  <si>
    <t>Rosecut</t>
  </si>
  <si>
    <t>https://app.dealroom.co/companies/rosecut_1</t>
  </si>
  <si>
    <t>http://rosecut.club</t>
  </si>
  <si>
    <t>Digital Wealth Management Services | Rosecut</t>
  </si>
  <si>
    <t>2081643</t>
  </si>
  <si>
    <t>Opvia</t>
  </si>
  <si>
    <t>https://app.dealroom.co/companies/opvia_1</t>
  </si>
  <si>
    <t>https://seal.run</t>
  </si>
  <si>
    <t>Opvia - AI Powered Data Platform - Accelerate Your R&amp;D</t>
  </si>
  <si>
    <t>2078525</t>
  </si>
  <si>
    <t>Outside Voice</t>
  </si>
  <si>
    <t>https://app.dealroom.co/companies/outside_voice_1</t>
  </si>
  <si>
    <t>http://outsidevoice.ai</t>
  </si>
  <si>
    <t>Outside Voice | Surveys on Whatsapp</t>
  </si>
  <si>
    <t>2074912</t>
  </si>
  <si>
    <t>MechaniX</t>
  </si>
  <si>
    <t>https://app.dealroom.co/companies/mechanix</t>
  </si>
  <si>
    <t>http://mechanix.xyz</t>
  </si>
  <si>
    <t>2074175</t>
  </si>
  <si>
    <t>Mesotope</t>
  </si>
  <si>
    <t>https://app.dealroom.co/companies/mesotope</t>
  </si>
  <si>
    <t>http://mesotope.com</t>
  </si>
  <si>
    <t>2070436</t>
  </si>
  <si>
    <t>Kount</t>
  </si>
  <si>
    <t>https://app.dealroom.co/companies/kount_1</t>
  </si>
  <si>
    <t>http://kount.in</t>
  </si>
  <si>
    <t>Financial analysis and forecasting services with intuitive UI, industry benchmarks, and timely invoice follow-ups</t>
  </si>
  <si>
    <t>2066766</t>
  </si>
  <si>
    <t>Intensel</t>
  </si>
  <si>
    <t>https://app.dealroom.co/companies/intensel</t>
  </si>
  <si>
    <t>http://intensel.com</t>
  </si>
  <si>
    <t>2064256</t>
  </si>
  <si>
    <t>https://app.dealroom.co/companies/automata_1_2</t>
  </si>
  <si>
    <t>http://getautomata.com</t>
  </si>
  <si>
    <t>2060226</t>
  </si>
  <si>
    <t>Flaime</t>
  </si>
  <si>
    <t>https://app.dealroom.co/companies/flaime</t>
  </si>
  <si>
    <t>http://flaime.ai</t>
  </si>
  <si>
    <t>2057071</t>
  </si>
  <si>
    <t>Plover</t>
  </si>
  <si>
    <t>https://app.dealroom.co/companies/plover_1</t>
  </si>
  <si>
    <t>http://getplover.com</t>
  </si>
  <si>
    <t>Write A Will &amp; Plan Your Estate Online | Goodwill</t>
  </si>
  <si>
    <t>2055252</t>
  </si>
  <si>
    <t>FALCONBIO</t>
  </si>
  <si>
    <t>https://app.dealroom.co/companies/falconbio</t>
  </si>
  <si>
    <t>http://falconbioscience.com</t>
  </si>
  <si>
    <t>falconbioscience.com - This website is for sale! - falconbioscience Resources and Information.</t>
  </si>
  <si>
    <t>2054037</t>
  </si>
  <si>
    <t>https://app.dealroom.co/companies/eyepick_1</t>
  </si>
  <si>
    <t>http://eyepick.welcomekit.co</t>
  </si>
  <si>
    <t>EyePick is hiring! Find job and internship opportunities</t>
  </si>
  <si>
    <t>2053085</t>
  </si>
  <si>
    <t>ET Bio</t>
  </si>
  <si>
    <t>https://app.dealroom.co/companies/et_bio</t>
  </si>
  <si>
    <t>http://etbio.org</t>
  </si>
  <si>
    <t>2045297</t>
  </si>
  <si>
    <t>Contreeb</t>
  </si>
  <si>
    <t>https://app.dealroom.co/companies/contreeb</t>
  </si>
  <si>
    <t>http://contreeb.com</t>
  </si>
  <si>
    <t>Accelerating the transition to a low-carbon world</t>
  </si>
  <si>
    <t>2044341</t>
  </si>
  <si>
    <t>Carv3d</t>
  </si>
  <si>
    <t>https://app.dealroom.co/companies/carv3d</t>
  </si>
  <si>
    <t>http://carv3d.co.uk</t>
  </si>
  <si>
    <t>Carv3d | Person-specific 3D facial animation on demand</t>
  </si>
  <si>
    <t>2035907</t>
  </si>
  <si>
    <t>Bioponics</t>
  </si>
  <si>
    <t>https://app.dealroom.co/companies/bioponics</t>
  </si>
  <si>
    <t>http://bioponics.io</t>
  </si>
  <si>
    <t>1974671</t>
  </si>
  <si>
    <t>Navarasa</t>
  </si>
  <si>
    <t>https://app.dealroom.co/companies/navarasa</t>
  </si>
  <si>
    <t>http://navarasa.ai</t>
  </si>
  <si>
    <t>Enables FMCG manufacturers to reduce product development iterations while saving millions of dollars</t>
  </si>
  <si>
    <t>1921022</t>
  </si>
  <si>
    <t>Sensightlabs</t>
  </si>
  <si>
    <t>https://app.dealroom.co/companies/sensightlabs</t>
  </si>
  <si>
    <t>http://sensightlabs.io</t>
  </si>
  <si>
    <t>AI &amp; Automation | Sensight Labs</t>
  </si>
  <si>
    <t>1902498</t>
  </si>
  <si>
    <t>Blendeez</t>
  </si>
  <si>
    <t>https://app.dealroom.co/companies/blendeez</t>
  </si>
  <si>
    <t>http://blendeez.io</t>
  </si>
  <si>
    <t>SaaS automation platform enabling businesses to create and manage workflows without coding, integrating with tools like Hubspot and Salesforce</t>
  </si>
  <si>
    <t>1894854</t>
  </si>
  <si>
    <t>Realanalytics</t>
  </si>
  <si>
    <t>https://app.dealroom.co/companies/realanalytics</t>
  </si>
  <si>
    <t>http://realanalytics.ai</t>
  </si>
  <si>
    <t>1894836</t>
  </si>
  <si>
    <t>Recreate</t>
  </si>
  <si>
    <t>https://app.dealroom.co/companies/recreate_1_1</t>
  </si>
  <si>
    <t>http://recreate.ai</t>
  </si>
  <si>
    <t>Recreate - Video Creator | AI assisted video maker</t>
  </si>
  <si>
    <t>1858934</t>
  </si>
  <si>
    <t>Venture L</t>
  </si>
  <si>
    <t>https://app.dealroom.co/companies/venture_l</t>
  </si>
  <si>
    <t>https://venturel.io</t>
  </si>
  <si>
    <t>A platform for freelancers to run their business</t>
  </si>
  <si>
    <t>1858704</t>
  </si>
  <si>
    <t>Surge Analytics</t>
  </si>
  <si>
    <t>https://app.dealroom.co/companies/surge_analytics</t>
  </si>
  <si>
    <t>https://surgeanalytics.io</t>
  </si>
  <si>
    <t>Providing rapid prototyping and quality assurance software for energy storage system manufacturers and consumers</t>
  </si>
  <si>
    <t>1832324</t>
  </si>
  <si>
    <t>TOffeeAM ltd</t>
  </si>
  <si>
    <t>https://app.dealroom.co/companies/toffeeam_ltd</t>
  </si>
  <si>
    <t>1832322</t>
  </si>
  <si>
    <t>Sensum Technologies</t>
  </si>
  <si>
    <t>https://app.dealroom.co/companies/sensum_technologies</t>
  </si>
  <si>
    <t>http://www.sensumtechnologies.com/</t>
  </si>
  <si>
    <t>1832319</t>
  </si>
  <si>
    <t>Scalia</t>
  </si>
  <si>
    <t>https://app.dealroom.co/companies/scalia_1</t>
  </si>
  <si>
    <t>http://www.getscalia.com/</t>
  </si>
  <si>
    <t>1832315</t>
  </si>
  <si>
    <t>ReKnowledge</t>
  </si>
  <si>
    <t>https://app.dealroom.co/companies/reknowledge</t>
  </si>
  <si>
    <t>https://www.reknowledge.tech/</t>
  </si>
  <si>
    <t>1832312</t>
  </si>
  <si>
    <t>Presscast</t>
  </si>
  <si>
    <t>https://app.dealroom.co/companies/presscast</t>
  </si>
  <si>
    <t>https://code-lion.com</t>
  </si>
  <si>
    <t>Natively insert your message into the articles your customers are reading with Presscast! Also Parrots.</t>
  </si>
  <si>
    <t>1832303</t>
  </si>
  <si>
    <t>Neurum Health</t>
  </si>
  <si>
    <t>https://app.dealroom.co/companies/neurum_health</t>
  </si>
  <si>
    <t>https://www.neurumhealth.com/</t>
  </si>
  <si>
    <t>Digital Mental Health | Neurum Health | Hong Kong</t>
  </si>
  <si>
    <t>1832302</t>
  </si>
  <si>
    <t>Nectar</t>
  </si>
  <si>
    <t>https://app.dealroom.co/companies/nectar_2</t>
  </si>
  <si>
    <t>https://www.codenectar.com/</t>
  </si>
  <si>
    <t>1832300</t>
  </si>
  <si>
    <t>Morta</t>
  </si>
  <si>
    <t>https://app.dealroom.co/companies/morta</t>
  </si>
  <si>
    <t>1832297</t>
  </si>
  <si>
    <t>Kubesee</t>
  </si>
  <si>
    <t>https://app.dealroom.co/companies/kubesee</t>
  </si>
  <si>
    <t>https://www.kubesee.com/</t>
  </si>
  <si>
    <t>1832296</t>
  </si>
  <si>
    <t>Juniper medical computing</t>
  </si>
  <si>
    <t>https://app.dealroom.co/companies/juniper_medical_computing</t>
  </si>
  <si>
    <t>http://www.junipermed.com/</t>
  </si>
  <si>
    <t>1832293</t>
  </si>
  <si>
    <t>Ginie AI</t>
  </si>
  <si>
    <t>https://app.dealroom.co/companies/ginie_ai</t>
  </si>
  <si>
    <t>http://ginie.ai/</t>
  </si>
  <si>
    <t>1832292</t>
  </si>
  <si>
    <t>Gallenco Science</t>
  </si>
  <si>
    <t>https://app.dealroom.co/companies/gallenco_science</t>
  </si>
  <si>
    <t>https://gallenco.science/</t>
  </si>
  <si>
    <t>Gallenco – Changing the way blood conditions are diagnosed</t>
  </si>
  <si>
    <t>1832291</t>
  </si>
  <si>
    <t>Fuelcast</t>
  </si>
  <si>
    <t>https://app.dealroom.co/companies/fuelcast</t>
  </si>
  <si>
    <t>https://www.fuelcast.co/</t>
  </si>
  <si>
    <t>Mobile application which is using AI to simplify reporting and energy management</t>
  </si>
  <si>
    <t>1832290</t>
  </si>
  <si>
    <t>Faultless AI</t>
  </si>
  <si>
    <t>https://app.dealroom.co/companies/faultless_ai</t>
  </si>
  <si>
    <t>https://faultless.ai/</t>
  </si>
  <si>
    <t>1832289</t>
  </si>
  <si>
    <t>EYN</t>
  </si>
  <si>
    <t>https://app.dealroom.co/companies/eyn</t>
  </si>
  <si>
    <t>1832287</t>
  </si>
  <si>
    <t>Docle AI</t>
  </si>
  <si>
    <t>https://app.dealroom.co/companies/docle_ai</t>
  </si>
  <si>
    <t>https://www.docle.ai/</t>
  </si>
  <si>
    <t>Wavel - Voice AI for enterprises</t>
  </si>
  <si>
    <t>1832283</t>
  </si>
  <si>
    <t>Blinkbox Labs</t>
  </si>
  <si>
    <t>https://app.dealroom.co/companies/blinkbox_labs</t>
  </si>
  <si>
    <t>https://www.blinkboxlabs.com/</t>
  </si>
  <si>
    <t>1832282</t>
  </si>
  <si>
    <t>BIOPSIN</t>
  </si>
  <si>
    <t>https://app.dealroom.co/companies/biopsin</t>
  </si>
  <si>
    <t>1832278</t>
  </si>
  <si>
    <t>ALIAN</t>
  </si>
  <si>
    <t>https://app.dealroom.co/companies/alian</t>
  </si>
  <si>
    <t>1818797</t>
  </si>
  <si>
    <t>CogniScent</t>
  </si>
  <si>
    <t>https://app.dealroom.co/companies/cogniscent</t>
  </si>
  <si>
    <t>https://www.cogniscent.io/</t>
  </si>
  <si>
    <t>Timely detection and self-management solutions for neurodegenerative diseases</t>
  </si>
  <si>
    <t>1814877</t>
  </si>
  <si>
    <t>Crypto Squad</t>
  </si>
  <si>
    <t>https://app.dealroom.co/companies/crypto_squad</t>
  </si>
  <si>
    <t>https://cryptosquad.io/</t>
  </si>
  <si>
    <t>1814814</t>
  </si>
  <si>
    <t>Narus Singapore</t>
  </si>
  <si>
    <t>https://app.dealroom.co/companies/narus_singapore</t>
  </si>
  <si>
    <t>https://narus.io/</t>
  </si>
  <si>
    <t>Narus - Knowledge Management Platform</t>
  </si>
  <si>
    <t>1813507</t>
  </si>
  <si>
    <t>Nucon</t>
  </si>
  <si>
    <t>https://app.dealroom.co/companies/nucon</t>
  </si>
  <si>
    <t>https://www.nucon.io/</t>
  </si>
  <si>
    <t>1801971</t>
  </si>
  <si>
    <t>Remissio.co</t>
  </si>
  <si>
    <t>https://app.dealroom.co/companies/remissio_co</t>
  </si>
  <si>
    <t>https://remissio.co/</t>
  </si>
  <si>
    <t>1801822</t>
  </si>
  <si>
    <t>X80 Security</t>
  </si>
  <si>
    <t>https://app.dealroom.co/companies/x80_security</t>
  </si>
  <si>
    <t>https://x80security.com/</t>
  </si>
  <si>
    <t>Advanced endpoint detection ensuring no space for attackers to hide with zero additional risks</t>
  </si>
  <si>
    <t>1800919</t>
  </si>
  <si>
    <t>Speak Ai</t>
  </si>
  <si>
    <t>https://app.dealroom.co/companies/speak_ai</t>
  </si>
  <si>
    <t>http://www.speakai.net</t>
  </si>
  <si>
    <t>AI-powered platform for analyzing and transcribing audio and video content</t>
  </si>
  <si>
    <t>1800861</t>
  </si>
  <si>
    <t>Phenoteq</t>
  </si>
  <si>
    <t>https://app.dealroom.co/companies/phenoteq</t>
  </si>
  <si>
    <t>http://phenoteq.com/</t>
  </si>
  <si>
    <t>1800693</t>
  </si>
  <si>
    <t>Died</t>
  </si>
  <si>
    <t>https://app.dealroom.co/companies/died</t>
  </si>
  <si>
    <t>https://morta.io/</t>
  </si>
  <si>
    <t>Software to help with information management and delivery for construction projects</t>
  </si>
  <si>
    <t>1774314</t>
  </si>
  <si>
    <t>MatchCast</t>
  </si>
  <si>
    <t>https://app.dealroom.co/companies/matchcast</t>
  </si>
  <si>
    <t>http://matchcast.co</t>
  </si>
  <si>
    <t>MatchCast is an ad-tech platform that help brands take their audio advertising to the next level starting with podcasts</t>
  </si>
  <si>
    <t>1762441</t>
  </si>
  <si>
    <t>AtomBrush</t>
  </si>
  <si>
    <t>https://app.dealroom.co/companies/atombrush</t>
  </si>
  <si>
    <t>http://atombrush.com/</t>
  </si>
  <si>
    <t>Combining advanced robotics, computer vision &amp; fluid dynamics to make intelligent robots for painting</t>
  </si>
  <si>
    <t>1511569</t>
  </si>
  <si>
    <t>Teamflow</t>
  </si>
  <si>
    <t>https://app.dealroom.co/companies/teamflow_1</t>
  </si>
  <si>
    <t>https://www.jointeamflow.com/</t>
  </si>
  <si>
    <t>Facilitating employee access to critical information while maintaining privacy and boosting productivity</t>
  </si>
  <si>
    <t>1511545</t>
  </si>
  <si>
    <t>Moonsift</t>
  </si>
  <si>
    <t>https://app.dealroom.co/companies/moonsift</t>
  </si>
  <si>
    <t>https://www.moonsift.com/</t>
  </si>
  <si>
    <t>Building the world's first Shopping AI Copilot for the entire internet</t>
  </si>
  <si>
    <t>1511532</t>
  </si>
  <si>
    <t>Data Hygge</t>
  </si>
  <si>
    <t>https://app.dealroom.co/companies/data_hygge</t>
  </si>
  <si>
    <t>https://datahygge.com/</t>
  </si>
  <si>
    <t>UX Issues | Data Hygge</t>
  </si>
  <si>
    <t>1511437</t>
  </si>
  <si>
    <t>MyLevels</t>
  </si>
  <si>
    <t>https://app.dealroom.co/companies/mylevels</t>
  </si>
  <si>
    <t>https://mylevels.com/</t>
  </si>
  <si>
    <t>The world's first personalised nutrition app based on your unique sugar level responses to food.🍓🥑🍣Apply to join the beta now at https://t.co/6HQMSAqJvA</t>
  </si>
  <si>
    <t>1492792</t>
  </si>
  <si>
    <t>Token Analyst</t>
  </si>
  <si>
    <t>https://app.dealroom.co/companies/token_analyst</t>
  </si>
  <si>
    <t>http://tokenanalyst.io</t>
  </si>
  <si>
    <t>Fundamental insights on crypto assets using data from the blockchain</t>
  </si>
  <si>
    <t>1486521</t>
  </si>
  <si>
    <t>CodeREG</t>
  </si>
  <si>
    <t>https://app.dealroom.co/companies/codereg</t>
  </si>
  <si>
    <t>http://codereg.io</t>
  </si>
  <si>
    <t>Smarter Financial Regulation_</t>
  </si>
  <si>
    <t>1465387</t>
  </si>
  <si>
    <t>TeamFlow</t>
  </si>
  <si>
    <t>https://app.dealroom.co/companies/teamflow</t>
  </si>
  <si>
    <t>https://teamflow.tailorsites.com/</t>
  </si>
  <si>
    <t>Facilitate self-awareness, self-confidence building, Emotional Intelligence &amp; communication skills improvement, and career goal setting</t>
  </si>
  <si>
    <t>965316</t>
  </si>
  <si>
    <t>Plotist</t>
  </si>
  <si>
    <t>https://app.dealroom.co/companies/plotist</t>
  </si>
  <si>
    <t>https://www.plotist.com</t>
  </si>
  <si>
    <t>Bringing stories to life in publishing, film and TV</t>
  </si>
  <si>
    <t>934843</t>
  </si>
  <si>
    <t>Creditmint</t>
  </si>
  <si>
    <t>https://app.dealroom.co/companies/creditmint</t>
  </si>
  <si>
    <t>https://creditmint.io/</t>
  </si>
  <si>
    <t>Building platforms which allow the settlement of large assets on the public blockchain</t>
  </si>
  <si>
    <t>909103</t>
  </si>
  <si>
    <t>Marble</t>
  </si>
  <si>
    <t>https://app.dealroom.co/companies/marble_aerospace</t>
  </si>
  <si>
    <t>http://www.marble-aero.com/</t>
  </si>
  <si>
    <t>Develops aerial vehicles for unmanned applications</t>
  </si>
  <si>
    <t>Longwall Ventures</t>
  </si>
  <si>
    <t>Trento</t>
  </si>
  <si>
    <t>Hong Kong</t>
  </si>
  <si>
    <t>Cheadle</t>
  </si>
  <si>
    <t>Toronto</t>
  </si>
  <si>
    <t>Aulnay-sous-Bois</t>
  </si>
  <si>
    <t>Cachan</t>
  </si>
  <si>
    <t>Suresnes</t>
  </si>
  <si>
    <t>Yateley</t>
  </si>
  <si>
    <t>Villebon-sur-Yvette</t>
  </si>
  <si>
    <t>Colombia</t>
  </si>
  <si>
    <t>Bogotá</t>
  </si>
  <si>
    <t>Didcot</t>
  </si>
  <si>
    <t>Vernon</t>
  </si>
  <si>
    <t>Gurugram</t>
  </si>
  <si>
    <t>Limerick</t>
  </si>
  <si>
    <t>Eatontown</t>
  </si>
  <si>
    <t>Downtown Core</t>
  </si>
  <si>
    <t>Pune</t>
  </si>
  <si>
    <t>Kowloon City District</t>
  </si>
  <si>
    <t>Mons</t>
  </si>
  <si>
    <t>Royal Leamington Spa</t>
  </si>
  <si>
    <t>Shenzhen</t>
  </si>
  <si>
    <t>Oakland</t>
  </si>
  <si>
    <t>Montreuil</t>
  </si>
  <si>
    <t>Johnston</t>
  </si>
  <si>
    <t>Halifax</t>
  </si>
  <si>
    <t>Aylesbury</t>
  </si>
  <si>
    <t>Eschborn</t>
  </si>
  <si>
    <t>Tuluá</t>
  </si>
  <si>
    <t>Bellflower</t>
  </si>
  <si>
    <t>San Gabriel</t>
  </si>
  <si>
    <t>Town of Huntington</t>
  </si>
  <si>
    <t>South Korea</t>
  </si>
  <si>
    <t>Wantage</t>
  </si>
  <si>
    <t>Snodland</t>
  </si>
  <si>
    <t>Myanmar</t>
  </si>
  <si>
    <t>Yangon</t>
  </si>
  <si>
    <t>Preston</t>
  </si>
  <si>
    <t>Bury St Edmunds</t>
  </si>
  <si>
    <t>Tobias Rijken (CTO,Co-Founder);Karim Fanous (CTO);Rob Kniaz (Board Observer);Frans</t>
  </si>
  <si>
    <t>Peter Kecskemethy (CEO,Co-Founder);Sitar Teli (Board Observer);Raphael Levy</t>
  </si>
  <si>
    <t>Will Neale;Samos Investments;Walking Ventures;Edward Lando;Greycroft Partners;Entrepreneur First;European Innovation Council;Isomer Capital;Connect Ventures;Cambridge Angels;Atomico;Hoxton Ventures;Exor Ventures;Nina Capital;7percent Ventures;Creative Destruction Lab;Exor;Tech Nation;healthtech.vc;Brabant Startup Fonds;DeepHealth</t>
  </si>
  <si>
    <t>angel;venture_capital;venture_capital;angel;venture_capital;venture_capital;government;private_equity,venture_capital;venture_capital;angel_fund;venture_capital;venture_capital;corporate_venture_fund;venture_capital;angel_fund,venture_capital;accelerator;corporate;accelerator;venture_capital;investment fund;corporate</t>
  </si>
  <si>
    <t>31.6</t>
  </si>
  <si>
    <t>34.76</t>
  </si>
  <si>
    <t>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t>
  </si>
  <si>
    <t>Tuhina Singh (CEO,Founder);Liang Zan Wong (CTO,Founder)</t>
  </si>
  <si>
    <t>Entrepreneur First;LuneX Ventures;Decacorn Capital;Woodstock Fund;Tenity;Seeds Capital;David Toh;Komainu</t>
  </si>
  <si>
    <t>venture_capital;venture_capital;corporate;venture_capital;accelerator;venture_capital;angel;corporate</t>
  </si>
  <si>
    <t>hard tech;crypto custodian;crypto and web3</t>
  </si>
  <si>
    <t>Claire Williams;Jasmin Heimann</t>
  </si>
  <si>
    <t>Ben Allen (CTO,Co-Founder);Ben Freeman (CEO,Co-Founder)</t>
  </si>
  <si>
    <t>Point Nine;Entrepreneur First;First Round Capital;David Clarke;Claire Hughes Johnson;Anne Raimondi;Accel</t>
  </si>
  <si>
    <t>venture_capital;venture_capital;venture_capital;angel;angel;angel;private_equity,venture_capital</t>
  </si>
  <si>
    <t>Dan Greenfield (CEO,Co-Founder);Dan Greenfield (Co-Founder);Vaughan Wittorff (Co-Founder,Chief Commercial Officer,Founder);Krishna K. Gupta (Board Member)</t>
  </si>
  <si>
    <t>Samos Investments;Romulus Capital;Greylock Partners;Entrepreneur First;Acequia Capital;Storj</t>
  </si>
  <si>
    <t>venture_capital;venture_capital;venture_capital;venture_capital;venture_capital;corporate</t>
  </si>
  <si>
    <t>genome engineering;hard tech;genetics;biotechnology;techbio drug discovery;techbio;ai applications;core ai;digital pharma;ai drug discovery</t>
  </si>
  <si>
    <t>Tom Jackson;Pac O'Shea (CEO,Co-Founder);Hayyaan Ahmad (Co-Founder);Ryan Cassidy;Richard Bloom</t>
  </si>
  <si>
    <t>Passion Capital;Samos Investments;Entrepreneur First;Tiny Supercomputer Investment Company;Ascension;Darren Westlake;Simon Taylor;Pranav Sood</t>
  </si>
  <si>
    <t>venture_capital;venture_capital;venture_capital;venture_capital;venture_capital;angel;angel;angel</t>
  </si>
  <si>
    <t>Maria Meier (CTO,Co-Founder);Ramakrishna Nanjundaiah (CEO,Co-Founder);Louisa Klewer</t>
  </si>
  <si>
    <t>Entrepreneur First;Bosch Startup Harbour;APEX Ventures;Signals Venture Capital;IBB Ventures;Kopa Ventures;EIT Climate-KIC;Plug and Play;IT-Farm;RunwayFBU;Momenta Partners</t>
  </si>
  <si>
    <t>venture_capital;accelerator;venture_capital;venture_capital;venture_capital;venture_capital;accelerator;venture_capital;venture_capital;advisor,venture_capital;venture_capital</t>
  </si>
  <si>
    <t>eit supernovas;automotive;woman founder;autonomous mobility;berlin startup scholarship;immersive technologies;hard tech;av simulation;eit ecosystem;core ai;horizon europe;ai applications</t>
  </si>
  <si>
    <t>Idriss</t>
  </si>
  <si>
    <t>Hadrien De March (CTO,Founder);Tarik Dadi (CEO,Founder);Hadrien De March (CTO,Founder);Gwénaël Moy (Board Member,Investor)</t>
  </si>
  <si>
    <t>Entrepreneur First;Elaia Partners;Omnes Capital;RAISE Ventures;Blossom Capital;Gwénaël Moy;Hugo Hubert</t>
  </si>
  <si>
    <t>venture_capital;venture_capital;private_equity,venture_capital;venture_capital;venture_capital;angel;angel</t>
  </si>
  <si>
    <t>41.5</t>
  </si>
  <si>
    <t>45.65</t>
  </si>
  <si>
    <t>analytics;biotech, medtech and e-health;observatoire deeptech;insurtech claim;health insurance;landh insurance;hard tech;ai applications;core ai;health it;tech for business;radar de l'innovation</t>
  </si>
  <si>
    <t>Abhijit Vijay Salvekar, Ph.D. (Co-Founder);Kunal Sandeep (Co-Founder);Andy Chan (Product Manager)</t>
  </si>
  <si>
    <t>Entrepreneur First;Plug and Play;Elevation Capital;Info Edge Ventures;Sanyo Trading</t>
  </si>
  <si>
    <t>venture_capital;venture_capital;venture_capital;corporate_venture_fund;corporate</t>
  </si>
  <si>
    <t>4.35</t>
  </si>
  <si>
    <t>4.79</t>
  </si>
  <si>
    <t>ai applications;ai material discovery;core ai</t>
  </si>
  <si>
    <t>enterprise software;chemicals</t>
  </si>
  <si>
    <t>Ritwika Chowdhury (CEO,Founder);Siddharth Porwal;Apurv Jain (Co-Founder)</t>
  </si>
  <si>
    <t>Exfinity Venture Partners;Entrepreneur First;Awsevents;Stellaris Venture Partners</t>
  </si>
  <si>
    <t>private_equity,venture_capital;venture_capital;corporate;venture_capital</t>
  </si>
  <si>
    <t>James Mcaulay (CEO,Co-Founder);James King (CTO,Director,Co-Founder);James King (CTO,Director,Co-Founder,Founder);James McAulay (CEO,Co-Founder,Founder);Jess Dixon;Pete Smith Finlay (COO)</t>
  </si>
  <si>
    <t>Cambridge Angels;Pitch@Palace;Entrepreneur First;AEI Ventures;7percent Ventures;Mixcloud;Adam Greenwood-Byrne</t>
  </si>
  <si>
    <t>angel_fund;venture_capital;venture_capital;venture_capital;angel_fund,venture_capital;corporate;angel</t>
  </si>
  <si>
    <t>Alex Appelbe</t>
  </si>
  <si>
    <t>Alex Appelbe (CEO,Co-Founder);Bashir Beikzadeh (CTO,Co-Founder)</t>
  </si>
  <si>
    <t>IoT Tribe;Entrepreneur First;Speedinvest;Charles Jolley;Mark Hardy;Steve Churchhouse;AI Seed Fund;BIND - Basque Open Innovation Platform;Tech Nation;Kintsugi;Innovate UK;Ascalia</t>
  </si>
  <si>
    <t>accelerator;venture_capital;venture_capital;angel;angel;angel;venture_capital;accelerator;accelerator;venture_capital;government;corporate</t>
  </si>
  <si>
    <t>1.34</t>
  </si>
  <si>
    <t>1.47</t>
  </si>
  <si>
    <t>manufacturing tech;manufacturing;industrial connectivity;industrial technology;intelligent systems;hard tech;ai applications;core ai</t>
  </si>
  <si>
    <t>Laurent Bourgouin (CEO,Co-Founder);Shivani Shah (CTO,Co-Founder);Christophe Chausson (Board Member,Investor);Stéphane Evanno (CCO)</t>
  </si>
  <si>
    <t>Entrepreneur First;Agoranov;Plant 4.0 Team;Nicolas Douay;Creative Destruction Lab;High-Tech Gründerfonds;Innovacom;ENGIE New Ventures;0MC;Promus Ventures;Kvanted;Christophe Chausson</t>
  </si>
  <si>
    <t>venture_capital;accelerator;venture_capital;angel;accelerator;venture_capital;venture_capital;corporate_venture_fund;investment fund;venture_capital;private_equity,venture_capital;angel</t>
  </si>
  <si>
    <t>digital twin;dual-use tech;core ai;ai applications;industrial technology;greentech;woman founder;energy and greentech;observatoire deeptech;hard tech;tech for business;radar de l'innovation</t>
  </si>
  <si>
    <t>Tulika Raj (CEO,Co-Founder);Tulika Raj (CEO,Co-Founder);Saeid Masudy Panah (CTO,Co-Founder);Ad Ketelaars (Advisor)</t>
  </si>
  <si>
    <t>SOSV;Unreasonable Group;Plug and Play;SGInnovate;Vinci Venture Capital;Cap Vista;Entrepreneur First;Hax;She1K;Apsara Investments;Sabancı Ventures;Startupbootcamp;BloombergNEF;Climate Impact Innovations Challenge;Ivonne Bojoh;Sebastian Mueller</t>
  </si>
  <si>
    <t>venture_capital;corporate;venture_capital;venture_capital;venture_capital;venture_capital;venture_capital;private_equity,venture_capital;corporate;venture_capital;corporate_venture_fund;accelerator;corporate;corporate;angel;angel</t>
  </si>
  <si>
    <t>sustainable development goals;electrolysis;climate tech;hard tech;green hydrogen;hydrogen production;hydrogen;advanced materials;nanomaterials</t>
  </si>
  <si>
    <t>Tommaso Demarie (CEO,Co-Founder)</t>
  </si>
  <si>
    <t>Elev8;SGInnovate;Wavemaker Partners;Lim Teck Lee Group;TIS;V1.vc;Entrepreneur First;Creative Destruction Lab;LIFTT;State Farm Ventures;CerraCap Ventures;Seeds Capital;SUTD Venture, Innovation and Entrepreneurship</t>
  </si>
  <si>
    <t>venture_capital;venture_capital;venture_capital;corporate;corporate;venture_capital;venture_capital;accelerator;venture_capital;investment fund;venture_capital;venture_capital;investment fund</t>
  </si>
  <si>
    <t>quantum computing;quantum computing software;hard tech;techbio;drug development;biotechnology</t>
  </si>
  <si>
    <t>Abhishek Agrawal;Jagjit Singh;Abhishek Agrawal (CEO,Co-Founder);Sudhanshu Tewari;Anand Govindaluri</t>
  </si>
  <si>
    <t>SOSV;Hax;SGInnovate;Spring SEEDS Capital;Entrepreneur First;ACCESS Health International;Particle Accelerator;Spring SEEDS Capital;Seeds Capital;Cedars-Sinai Accelerator</t>
  </si>
  <si>
    <t>venture_capital;private_equity,venture_capital;venture_capital;government &amp; non-profit;venture_capital;venture_capital;corporate;government &amp; non-profit;venture_capital;venture_capital</t>
  </si>
  <si>
    <t>0.44</t>
  </si>
  <si>
    <t>hard tech;rehabilitation;data analytics</t>
  </si>
  <si>
    <t>Christian Huber;Saurabh Mali</t>
  </si>
  <si>
    <t>Pedro Freire Silva (CTO,Co-Founder);Clemens Tepel (CEO,Co-Founder);Christian Dahlen (Board Member,Investor);Prof Jin Yamamura (CMO)</t>
  </si>
  <si>
    <t>APEX Ventures;Entrepreneur First;SOSV;EIT Health;11k Ventures;Lux Capital;Creative Destruction Lab;Christian Dahlen</t>
  </si>
  <si>
    <t>venture_capital;venture_capital;venture_capital;accelerator;angel_fund;venture_capital;accelerator;angel</t>
  </si>
  <si>
    <t>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t>
  </si>
  <si>
    <t>David Geyer</t>
  </si>
  <si>
    <t>Oliver Weiss (CEO,Founder)</t>
  </si>
  <si>
    <t>Catalpa Ventures;Entrepreneur First;Jandro Ventures;Deutsches Herzzentrum Berlin;Nina Capital;Combination Ventures;Ceres Ventures;Roundtable;Humboldt Innovation;Humboldt University of Berlin</t>
  </si>
  <si>
    <t>venture_capital;venture_capital;venture_capital;corporate;venture_capital;venture_capital;venture_capital;corporate;accelerator;university</t>
  </si>
  <si>
    <t>berlin startup scholarship;eit health</t>
  </si>
  <si>
    <t>Joanne Kanaan (CEO)</t>
  </si>
  <si>
    <t>Anna Shirinskaya (CTO,Co-Founder);Joanne Kanaan (CEO,Co-Founder);Joanne Kanaan, PhD (CEO,Co-Founder)</t>
  </si>
  <si>
    <t>Entrepreneur First;Female Founders;EIT Health;Bpifrance;Investessor;Angels Santé;Business Angels Des Grandes Ecoles;Arts&amp;Metiers Business Angels;INSEAD Angels;PSBA by Finance &amp; Technologie;BADGE;Eurasanté;EIC Fund;European Innovation Council</t>
  </si>
  <si>
    <t>venture_capital;accelerator;accelerator;venture_capital,sovereign_wealth_fund;venture_capital;angel_fund;angel_fund;venture_capital;angel_fund;investment fund;angel_fund;government;venture_capital;government</t>
  </si>
  <si>
    <t>eit supernovas;testing;woman founder;biotechnology;eit health;biomarkers;biotech, medtech and e-health;observatoire deeptech;eit ecosystem;chemistry;hard tech;digital pharma;bootcamp 2019 (eit health);eicfund;bootcamps (eit health);horizon europe;tech for business;radar de l'innovation</t>
  </si>
  <si>
    <t>Evan Kervella (CEO);Nour Azzoug</t>
  </si>
  <si>
    <t>Evan Kervella (CEO,Co-Founder);Dimitri Labat (CTO,Co-Founder);Rand Hindi (Advisor)</t>
  </si>
  <si>
    <t>Agoranov;Entrepreneur First;Stake Capital;Unruly Capital;Ile-de-France (Paris Region);Bpifrance;EIC Fund;European Innovation Council;PC’Up Incubator</t>
  </si>
  <si>
    <t>accelerator;venture_capital;venture_capital;venture_capital;government;venture_capital,sovereign_wealth_fund;venture_capital;government;incubator</t>
  </si>
  <si>
    <t>eit health;biotech, medtech and e-health;observatoire deeptech;hard tech;eicfund;mri;horizon europe;tech for business;radar de l'innovation</t>
  </si>
  <si>
    <t>Pieter Fabry (CTO,Founder);Hemang Rishi (CEO,Founder)</t>
  </si>
  <si>
    <t>AI Seed;Entrepreneur First;AI Seed Fund;Start-Up Chile;Sistema Venture Capital;Kintsugi;Innovate UK;AKVA Group</t>
  </si>
  <si>
    <t>venture_capital;venture_capital;venture_capital;accelerator;venture_capital;venture_capital;government;corporate</t>
  </si>
  <si>
    <t>0.95</t>
  </si>
  <si>
    <t>16.44</t>
  </si>
  <si>
    <t>adaptive learning;blue economy;analytics;sustainable development goals;primary production;data analytics;climate tech;hard tech;farming;bluetech;aquaculture;ai applications;core ai</t>
  </si>
  <si>
    <t>Vishram Mishra (CEO,Co-Founder);Ryan Collins (Board Member);Lionel Edem (Business Development Manager);Shwetha Ravi</t>
  </si>
  <si>
    <t>Wavemaker Partners;SparkLabs Global Ventures;SGInnovate;Entrepreneur First;Rekanext;Seeds Capital;MassMutual Ventures;Leading Cities</t>
  </si>
  <si>
    <t>venture_capital;venture_capital;venture_capital;venture_capital;venture_capital;venture_capital;corporate_venture_fund,venture_capital;non-profit</t>
  </si>
  <si>
    <t>cybersecurity;hard tech;automotive cybersecurity</t>
  </si>
  <si>
    <t>Scarlet;Dan Levy (Director of Marketing)</t>
  </si>
  <si>
    <t>Jamie Cox (Co-Founder);James Dewar (Co-Founder);Gemma Bloemen (Director,Investor);Valerie Richardson</t>
  </si>
  <si>
    <t>Kindred Capital;Entrepreneur First;Creandum;Atomico;Gemma Bloemen</t>
  </si>
  <si>
    <t>24.91</t>
  </si>
  <si>
    <t>27.4</t>
  </si>
  <si>
    <t>tech for hospitals &amp; clinics;hard tech;ai applications;core ai</t>
  </si>
  <si>
    <t>Vincent;Jaime Sanz</t>
  </si>
  <si>
    <t>Robert Schumacher (CEO,Co-Founder);Vincent Audoire;Vincent Audoire (Co-Founder);Mariia Shekhireva</t>
  </si>
  <si>
    <t>Entrepreneur First;Taavet Hinrikus;Y Combinator;Keen Venture Partners;Plural;Tom Blomfield;Gino Cordt;Tony Jamous;Matt Robinson;Vanessa Larco;Kevin Thau;Brad Flora;Salil Deshpande</t>
  </si>
  <si>
    <t>venture_capital;angel;accelerator;venture_capital;venture_capital;angel;angel;angel;angel;angel;angel;angel;angel</t>
  </si>
  <si>
    <t>expats;pandc insurance;landh insurance;insurtech distribution and brokerage</t>
  </si>
  <si>
    <t>Kakanga Moses (Co-Founder)</t>
  </si>
  <si>
    <t>Entrepreneur First;EIT Health;Health Wildcatters;B Heroes;Scientifica</t>
  </si>
  <si>
    <t>venture_capital;accelerator;accelerator;venture_capital;private_equity,venture_capital</t>
  </si>
  <si>
    <t>implants;investor network (eit health);investor network 2019 (eit health);ophthalmology;eye diseases;eit ecosystem;seal of excellence ec;eit health;horizon europe</t>
  </si>
  <si>
    <t>Gerald Pollak (Co-Founder)</t>
  </si>
  <si>
    <t>Amine Afia (CTO,Co-Founder);Gerald Pollak (CEO,Co-Founder,Founder);Markus Lang (Board Member,Investor)</t>
  </si>
  <si>
    <t>Entrepreneur First;Speedinvest;RockawayX;Charlie Songhurst;Prototype Capital;Alchemy Ventures;IDEO CoLab Ventures;Simon Jones;Max Stöckl;Felix Wolf;Bryce Ferguson;Zituo (Henry) Chen;Thirdweb;Andreas Klinger;Markus Lang</t>
  </si>
  <si>
    <t>venture_capital;venture_capital;venture_capital;angel;angel_fund,venture_capital;venture_capital;venture_capital;angel;angel;angel;angel;angel;corporate;angel;angel</t>
  </si>
  <si>
    <t>Ryan Collins (Board Member);Kaveh Taghipour (CTO,Co-Founder)</t>
  </si>
  <si>
    <t>Entrepreneur First;Plug and Play;MassMutual Ventures;SGInnovate;Acequia Capital;MedTech Innovator;Exfinity Venture Partners;Seeds Capital</t>
  </si>
  <si>
    <t>venture_capital;venture_capital;corporate_venture_fund,venture_capital;venture_capital;venture_capital;accelerator;private_equity,venture_capital;venture_capital</t>
  </si>
  <si>
    <t>oncology;hard tech;biotech and pharma;biotechnology;core ai;ai applications</t>
  </si>
  <si>
    <t>Deepanshu Malik (CTO,Co-Founder);Saurabh Jejurikar. (CEO,Co-Founder)</t>
  </si>
  <si>
    <t>Entrepreneur First;MedTech Innovator</t>
  </si>
  <si>
    <t>Ying Shao (CEO,Co-Founder);Aditya Nayak (CTO,Co-Founder)</t>
  </si>
  <si>
    <t>Entrepreneur First;TEAL Impact;Future Food Fund;HEC Incubator;biotope by VIB;AgFunder;StartLife;David Balland</t>
  </si>
  <si>
    <t>venture_capital;angel_fund;venture_capital;incubator;incubator;venture_capital;advisor,incubator;angel</t>
  </si>
  <si>
    <t>biotechnology;woman founder;biotech, medtech and e-health;observatoire deeptech;sustainable development goals;hard tech;climate tech;crop protection;climate adaptation;regenerative agriculture;synthetic biology;tech for business;radar de l'innovation;greentech</t>
  </si>
  <si>
    <t>agritech;biotechnology</t>
  </si>
  <si>
    <t>Maria Silvia Scetta (CEO,Co-Founder)</t>
  </si>
  <si>
    <t>Hamza EL KHALLOUFI (CTO,Co-Founder,Head of Research);Frederic Ballner</t>
  </si>
  <si>
    <t>Entrepreneur First;Female Founders;Blast Club</t>
  </si>
  <si>
    <t>venture_capital;accelerator;corporate</t>
  </si>
  <si>
    <t>bitcoin;woman founder;asset management;digital: ai and quantum computer;observatoire deeptech;capital market;hard tech;tech for business;radar de l'innovation</t>
  </si>
  <si>
    <t>Puja Shah;Eric Lau;Sally Lim</t>
  </si>
  <si>
    <t>Avishek Kumar (CEO,Co-Founder);Arjun Bhattarai (CTO,Co-Founder);Ad Ketelaars (Advisor);Jit Koh NG</t>
  </si>
  <si>
    <t>Entrepreneur First;Wavemaker Partners;Seeds Capital;Sing Fuels;UntroD Capital Japan;Zero Carbon Capital;İnci Holding;Michael Gryseels;Planet Rise;Pappas Capital;PSA Unboxed</t>
  </si>
  <si>
    <t>venture_capital;venture_capital;venture_capital;corporate;venture_capital;venture_capital;corporate;angel;venture_capital;venture_capital;corporate_venture_fund</t>
  </si>
  <si>
    <t>sustainable development goals;stationary energy storage;climate tech;hard tech;alternative battery chemistry</t>
  </si>
  <si>
    <t>Stefan van der Fluit (Business Development)</t>
  </si>
  <si>
    <t>Nikola Mrkšić (CEO,Co-Founder);Pei-Hao Su (CTO,Co-Founder);Tsung-Hsien Wen (Co-Founder,Co-Founder and Chief Scientist);Vishal Chatrath (Advisor);Devidas Desai (President);Yan Zhang (COO)</t>
  </si>
  <si>
    <t>Entrepreneur First;Point72 Ventures;Amadeus Capital Partners;Passion Capital;Hangar 51;University of Cambridge;Khosla Ventures;Georgian;Twilio;Index Ventures;Bloomberg Beta;Air Street Capital;Twilio Fund;Sands Capital Management;Nvidia;Social Capital Hedosophia</t>
  </si>
  <si>
    <t>venture_capital;venture_capital;venture_capital;venture_capital;accelerator;university;venture_capital;venture_capital;corporate;venture_capital;corporate_venture_fund;venture_capital;corporate_venture_fund;venture_capital;corporate;corporate</t>
  </si>
  <si>
    <t>107.61</t>
  </si>
  <si>
    <t>118.37</t>
  </si>
  <si>
    <t>spinout;novel ai;genai applications;customer service;generative ai;conversational ai;call center;chatbot;hard tech;speech recognition;genai model maker;core ai;ai model layer</t>
  </si>
  <si>
    <t>Caitlin Mallinson</t>
  </si>
  <si>
    <t>Andre Woons (CTO,Co-Founder);David Sutton (CEO,Co-Founder);Charles Jolley (Advisor)</t>
  </si>
  <si>
    <t>Entrepreneur First;Syndicate Room;RiverPark Ventures;Abstract Ventures;Operator Partners;Avenir Growth Capital;Canaan;Headline</t>
  </si>
  <si>
    <t>venture_capital;corporate;venture_capital;venture_capital;venture_capital;private_equity;venture_capital;venture_capital</t>
  </si>
  <si>
    <t>37.27</t>
  </si>
  <si>
    <t>41</t>
  </si>
  <si>
    <t>b2b online marketplace;woman founder;luxury;diamond</t>
  </si>
  <si>
    <t>Oxana Kukhaneva (Board Member);Peyman Salehian (Ph.D.) (CEO,Co-Founder);Akbar Vahidi (CTO,Co-Founder)</t>
  </si>
  <si>
    <t>SOSV;Hax;Entrepreneur First;Plug and Play;Seventure Partners;Transpose Platform;Thia Ventures;ID Capital;NUS Technology Holdings;StartLife</t>
  </si>
  <si>
    <t>venture_capital;private_equity,venture_capital;venture_capital;venture_capital;venture_capital;venture_capital;venture_capital;venture_capital;corporate;advisor,incubator</t>
  </si>
  <si>
    <t>18.41</t>
  </si>
  <si>
    <t>20.25</t>
  </si>
  <si>
    <t>biotech and pharma;sustainable development goals;biomaterials;climate tech;hard tech;biotechnology</t>
  </si>
  <si>
    <t>wellness beauty;chemicals</t>
  </si>
  <si>
    <t>Mathieu Johnsson (CEO,Founder);Allison Mahmood (CCO)</t>
  </si>
  <si>
    <t>Defence and Security Accelerator;UK Export Finance;SFC Capital;British Robotics Seed Fund;Innovate UK;Entrepreneur First</t>
  </si>
  <si>
    <t>accelerator;government &amp; non-profit;angel_fund,venture_capital;crowdfunding;government;venture_capital</t>
  </si>
  <si>
    <t>1.38</t>
  </si>
  <si>
    <t>1.52</t>
  </si>
  <si>
    <t>nif security and resilience;nif autonomy;bluetech;bluetech and ocean observation;space tech;space tech for maritime;hard tech;space downstream;esa;esa sme;drones;defence</t>
  </si>
  <si>
    <t>Ben Stein;Joshua Kettlewell</t>
  </si>
  <si>
    <t>Entrepreneur First;500 Global;Sap.io;Expert Dojo;Tenity;DX Ventures;Sanabil 500 MENA Seed Accelerator;Wavemaker Partners</t>
  </si>
  <si>
    <t>venture_capital;venture_capital;corporate_venture_fund,incubator;accelerator;accelerator;corporate_venture_fund;accelerator;venture_capital</t>
  </si>
  <si>
    <t>3.66</t>
  </si>
  <si>
    <t>4.03</t>
  </si>
  <si>
    <t>accounting;robotic process automation;hard tech</t>
  </si>
  <si>
    <t>SOSV;Entrepreneur First</t>
  </si>
  <si>
    <t>Viktor Maric (Founder)</t>
  </si>
  <si>
    <t>Entrepreneur First</t>
  </si>
  <si>
    <t>Saksham Aggarwal (Co-Founder,Founder);Shubhram Bhattacharya (CEO,Co-Founder)</t>
  </si>
  <si>
    <t>Elio Pascarelli (Founder);Emilio Pascarelli (Founder);Jacopo M (Founder)</t>
  </si>
  <si>
    <t>generative ai;core ai;genai model maker;genai applications;audio;ai model layer</t>
  </si>
  <si>
    <t>Sandhya Sriram, PhD (CEO,Co-Founder);Ka Yi Ling (CTO,Co-Founder);Sruthi Sadanand</t>
  </si>
  <si>
    <t>Y Combinator;Big Idea Ventures;Monde Nissin;Agronomics;VegInvest;Mindshift Capital;Toyo Seikan;AiiM Partners;Beyond Impact;Entrepreneur First;Aera VC;Beyond Impact Vegan Partners;Boom Capital Ventures;Twynam Investments;Ryan Bethencourt;Jim Mellon;Lawrence Wu;Simon Newstead;Julia Lipton;Woowa Brothers;CJ CheilJedang;Vinh Hoan;IRONGREY;Henry Soesanto;Alexander Payne Living Trust;Enterprise Singapore;Innovate 360;Creative Destruction Lab;AIM Partners;Nathaniel Salpeter;Anna Sweet;John Friedman;Umami Bioworks;David Langer;Anna Sweet;Impact Ventures;Ilshin Investment Co., Ltd.;Alex Payne;Makana Ventures;Seeds Capital;UntroD Capital Japan;Kelvin Chan Siang Lin;Nicole Brodeur;Yellow Dog;Aqua-Spark;1000 Ocean Startups</t>
  </si>
  <si>
    <t>accelerator;accelerator;corporate;venture_capital;venture_capital;venture_capital;corporate;private_equity,venture_capital;corporate;venture_capital;venture_capital;investment fund;venture_capital;family_office,venture_capital;angel;angel;angel;angel;angel;corporate;corporate;corporate;private_equity,venture_capital;angel;government &amp; non-profit;government;accelerator;accelerator;private_equity;angel;angel;angel;corporate;angel;angel;venture_capital;venture_capital;angel;venture_capital;venture_capital;venture_capital;angel;angel;venture_capital;advisor,venture_capital;accelerator</t>
  </si>
  <si>
    <t>27.59</t>
  </si>
  <si>
    <t>30.35</t>
  </si>
  <si>
    <t>taste;seafood;vegan;plant-based;texture;alternative protein;sustainable development goals;climate tech;cellular;blue economy;seafood substitute;nutrition;food processing;bluetech;nutrition solution;macro-nutrients;lab-grown;hard tech;synthetic biology;meat substitute;woman founder;biotechnology;yc w19</t>
  </si>
  <si>
    <t>Mansoor Khan (CEO,Co-Founder);Siddharth Bhardwaj (CTO,Co-Founder);Ashish Dubey;Aparajith Aradhya</t>
  </si>
  <si>
    <t>Redstart Labs;Entrepreneur First;Google for Startups Accelerator;Capital 2B;IvyCap Ventures;Upsparks VC;Rukam Capital</t>
  </si>
  <si>
    <t>venture_capital;venture_capital;accelerator;venture_capital;venture_capital;venture_capital;investment fund</t>
  </si>
  <si>
    <t>2.14</t>
  </si>
  <si>
    <t>2.35</t>
  </si>
  <si>
    <t>generative ai;genai applications;core ai;music;text recognition;audio</t>
  </si>
  <si>
    <t>Fouad Al Noor (CEO,Co-Founder);Sven Micsckewitz (CTO,Co-Founder);Gregg Sando (Member of the Board of Directors);Moritz Hartmann</t>
  </si>
  <si>
    <t>Dubai Angel Investors;AI Seed;WestTech Ventures;William Tunstall-Pedoe;Speedinvest;Entrepreneur First;Calm/Storm Ventures;Brandenburg Kapital;id4 Ventures;AI Seed Fund;Tech Nation;Kintsugi;Falling Walls Venture;G4A;Crowdcube;EIT Health;Wellcome Trust;Benjamin Hugonet;Cur8 Capital</t>
  </si>
  <si>
    <t>angel_fund;venture_capital;family_office,venture_capital;angel;venture_capital;venture_capital;venture_capital;venture_capital;venture_capital;venture_capital;accelerator;venture_capital;government &amp; non-profit;corporate_venture_fund;crowdfunding;accelerator;venture_capital;angel;investment fund</t>
  </si>
  <si>
    <t>hard tech;eit ecosystem;medical imaging;ultrasound;health it;core ai;ai for imaging;ai applications;physician support tools;horizon europe</t>
  </si>
  <si>
    <t>Cristóbal Esteban</t>
  </si>
  <si>
    <t>European Innovation Council;ff Venture Capital;Entrepreneur First;Future Labs;Cybernetix Ventures;KST Invest;Yamaha Motor Ventures;Digital Media Professionals</t>
  </si>
  <si>
    <t>government;venture_capital;venture_capital;accelerator;private_equity,venture_capital;venture_capital;corporate_venture_fund;corporate</t>
  </si>
  <si>
    <t>industrial automation;warehouse automation;industrial technology;industrial robotics;hard tech;intralogistics;robot autonomy and motion control;ai applications;horizon europe;core ai;enablers for robotics;general purpose robotic intelligence</t>
  </si>
  <si>
    <t>Sebastiaan de Vries</t>
  </si>
  <si>
    <t>Ross Harper (CEO,Co-Founder);Sebastiaan de Vries (CTO,Co-Founder);Sebastiaan Vries (CTO,Founder)</t>
  </si>
  <si>
    <t>Entrepreneur First;European Innovation Council;AI Seed Fund;7percent Ventures;Joyance Partners;Social Starts;Kintsugi;Google for Startups Accelerator;TEAM SY;Khosla Ventures;Gaingels;Illusian;Calm Ventures</t>
  </si>
  <si>
    <t>venture_capital;government;venture_capital;angel_fund,venture_capital;venture_capital;venture_capital;venture_capital;accelerator;non-profit;venture_capital;angel_fund,venture_capital;family_office;venture_capital</t>
  </si>
  <si>
    <t>12.92</t>
  </si>
  <si>
    <t>14.21</t>
  </si>
  <si>
    <t>neuroscience;immersive technologies;hard tech;mental health;ai applications;horizon europe;core ai;remote monitoring;physician support tools;health it;treatment assistance</t>
  </si>
  <si>
    <t>Somsubhra GanChoudhuri (CEO,Co-Founder);Himanshu Upreti (CTO,Co-Founder)</t>
  </si>
  <si>
    <t>AgFunder;Decacorn Capital;Entrepreneur First;SGInnovate;Pi Ventures;Exfinity Venture Partners;Decacorn Capital;Tin Men Capital;500 Global;Anthill Ventures</t>
  </si>
  <si>
    <t>venture_capital;venture_capital;venture_capital;venture_capital;venture_capital;private_equity,venture_capital;corporate;venture_capital;venture_capital;venture_capital</t>
  </si>
  <si>
    <t>Forge Ventures;Entrepreneur First;Plug and Play;Sopoong Ventures;Better Bite Ventures;Accelerate Technologies;500 Global;Seeds Capital;Pickup Coffee</t>
  </si>
  <si>
    <t>venture_capital;venture_capital;venture_capital;investment fund;venture_capital;corporate;venture_capital;venture_capital;corporate</t>
  </si>
  <si>
    <t>harsha</t>
  </si>
  <si>
    <t>Kanishk Shukla (Founder);Akshay Gugnani (CTO,Co-Founder)</t>
  </si>
  <si>
    <t>Chiratae Ventures;Entrepreneur First;IDG Ventures;Endiya Partners;JioGenNext;Abhiram Katta</t>
  </si>
  <si>
    <t>venture_capital;venture_capital;venture_capital;venture_capital;investment fund;angel</t>
  </si>
  <si>
    <t>Zain hussain (CEO,Co-Founder)</t>
  </si>
  <si>
    <t>David Mlčoch (CTO,Co-Founder)</t>
  </si>
  <si>
    <t>anti-fraud;fraud detection;ai applications;core ai</t>
  </si>
  <si>
    <t>2024, January</t>
  </si>
  <si>
    <t>identity &amp; access;banking</t>
  </si>
  <si>
    <t>Davide Locatelli;Merton Lansley (Software Engineer);Ellie Asgari (Intern);Dom Pimenta M D (CEO,Co-Founder);Christopher Tan (CTO,Co-Founder);James Davis</t>
  </si>
  <si>
    <t>Khosla Ventures;Entrepreneur First</t>
  </si>
  <si>
    <t>tech for medical professionals;physician support tools;ai applications;health it;core ai;virtual assistant;health office tools;medical education</t>
  </si>
  <si>
    <t>Christian Schiller;Max Meister (Associate)</t>
  </si>
  <si>
    <t>Christian Schiller (CEO,Co-Founder)</t>
  </si>
  <si>
    <t>Entrepreneur First;First Momentum Ventures;Pale Blue Dot;Nucleus Capital;My Climate Journey;VNV Global;RESPOND Accelerator;MCJ Collective;Igus;WEPA Ventures;Nicolas Brusson</t>
  </si>
  <si>
    <t>venture_capital;venture_capital;venture_capital;venture_capital;venture_capital;private_equity,venture_capital;accelerator;venture_capital;corporate;corporate_venture_fund;angel</t>
  </si>
  <si>
    <t>recycling;b2b online marketplace;waste reduction;plastic;sustainable development goals;plastic pollution;industrial technology;urban tech;climate tech;hard tech;industrial marketplace;air &amp; environment;circular economy;eitclimatecleantech;recycling and waste;seal of excellence ec</t>
  </si>
  <si>
    <t>Anant Kapoor (CEO,Co-Founder);Eric Daoud Attoyan (CTO,Co-Founder)</t>
  </si>
  <si>
    <t>Dynamo VC;Sequoia Capital;Bryan Schreier;Santosh Sankar;Cornelius Menke;Jon Bradford;Nico Rosberg;Michael Rolle;Louis Berlan;Better Angle;No Label Ventures;Olivier Bonnet;Marc Lelarge;Ivan de Quercize;Thibault CHASSAGNE;Karim KADDOURA;Entrepreneur First;Lauryn Motamedi;Thilo Konzok;James Coombes;Adrien Cohen</t>
  </si>
  <si>
    <t>venture_capital;venture_capital;angel;angel;angel;angel;angel;angel;angel;venture_capital;venture_capital;angel;angel;angel;angel;angel;venture_capital;angel;angel;angel;angel</t>
  </si>
  <si>
    <t>energy and greentech;observatoire deeptech;sustainable development goals;climate tech;ev charging;ev charging software;greentech;electric mobility;ev fleet management;tech for business;radar de l'innovation</t>
  </si>
  <si>
    <t>Martin Dinov (CEO,Founder);Dzera Kaytati (COO,Founder)</t>
  </si>
  <si>
    <t>Entrepreneur First;Plug and Play;LUMO Labs;Startup Autobahn;EIT Urban Mobility</t>
  </si>
  <si>
    <t>venture_capital;venture_capital;venture_capital;accelerator;incubator</t>
  </si>
  <si>
    <t>neuroscience;woman founder;mental health;remote monitoring;productivity tools;hard tech;tech for patients;ai applications;core ai</t>
  </si>
  <si>
    <t>Lucas Campa (Co-Founder);Lucas Campa (Co-Founder);Vincent W (CTO,Co-Founder)</t>
  </si>
  <si>
    <t>Transpose Platform;Entrepreneur First</t>
  </si>
  <si>
    <t>Leonardo Garofalo (Co-Founder);Sophie Defauw (Co-Founder)</t>
  </si>
  <si>
    <t>0.28</t>
  </si>
  <si>
    <t>Michael Dove</t>
  </si>
  <si>
    <t>Ernestas Sirka (Co-Founder,CSO,Co-Founder &amp; CSO);Michael Dove (CEO,Co-Founder)</t>
  </si>
  <si>
    <t>Entrepreneur First;Ada Ventures;Hoxton Ventures;Foresight Group;Rob Kniaz</t>
  </si>
  <si>
    <t>venture_capital;venture_capital;venture_capital;private_equity;angel</t>
  </si>
  <si>
    <t>testing;hard tech;sustainable development goals;biotechnology;techbio drug discovery;techbio;digital pharma;ai drug discovery;j&amp;j request</t>
  </si>
  <si>
    <t>Rayna Patel;Chris Smith (Director)</t>
  </si>
  <si>
    <t>Rayna Patel (CEO,Co-Founder);Georgina Kirby (CTO,Co-Founder);Simon Blakey (Board Observer);Simon Blakey (Board Observer)</t>
  </si>
  <si>
    <t>Entrepreneur First;Ascension;Playfair Capital;Public.io;EIT Health;Innovate UK;Talis Capital;Keith Gibbs;Pam Garside;VOYAGERS;David Giampaolo;Deepali Nangia;Faisal Mehmud;Tech Nation;KHP Ventures;Sciensus</t>
  </si>
  <si>
    <t>venture_capital;venture_capital;venture_capital;venture_capital;accelerator;government;venture_capital;angel;angel;venture_capital;angel;angel;angel;accelerator;venture_capital;corporate</t>
  </si>
  <si>
    <t>7.69</t>
  </si>
  <si>
    <t>8.46</t>
  </si>
  <si>
    <t>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t>
  </si>
  <si>
    <t>Georgiana Petria (CTO,Co-Founder);Jonathan O'Keeffe (CEO,C-ofounder &amp; CEO)</t>
  </si>
  <si>
    <t>Entrepreneur First;SOSV;RebelBio;Crista Galli Ventures;Velocity Capital;Cedars-Sinai Accelerator;Innovate UK;KHP Ventures</t>
  </si>
  <si>
    <t>venture_capital;venture_capital;accelerator;family_office;venture_capital;venture_capital;government;venture_capital</t>
  </si>
  <si>
    <t>analytics;woman founder;hard tech;drug development;ai applications;medical diagnostics;clinical decision support;core ai;health it;ai for imaging;medical imaging;physician support tools</t>
  </si>
  <si>
    <t>Dr. Leslie Dickson-Tetteh (Co-Founder)</t>
  </si>
  <si>
    <t>Entrepreneur First;Nick Arnott</t>
  </si>
  <si>
    <t>0.39</t>
  </si>
  <si>
    <t>0.43</t>
  </si>
  <si>
    <t>0.3</t>
  </si>
  <si>
    <t>tech for hospitals &amp; clinics;tech for medical professionals;physician support tools;virtual assistant;core ai;ai applications;clinical decision support;treatment assistance</t>
  </si>
  <si>
    <t>Arvind Venugopal Nair (CEO,Co-Founder);Amritendu Mukherjee (CTO,Co-Founder);Arvind Nair (CEO,Co-Founder)</t>
  </si>
  <si>
    <t>Entrepreneur First;Inflection Point Ventures;Huddle;Dexter Angels;Rishaad Currimjee;Flipkart;Google for Startups Accelerator;Devendra Agrawal</t>
  </si>
  <si>
    <t>venture_capital;investment fund;accelerator;venture_capital;angel;corporate;accelerator;angel</t>
  </si>
  <si>
    <t>1.26</t>
  </si>
  <si>
    <t>Aridni Shah (CEO,Co-Founder);Trisha Chatterjee (CTO,Co-Founder)</t>
  </si>
  <si>
    <t>Entrepreneur First;Pi Ventures;Google for Startups Accelerator</t>
  </si>
  <si>
    <t>biotech and pharma;hard tech;biotechnology;core ai;ai applications</t>
  </si>
  <si>
    <t>Anurag Dutta (Co-Founder);Abhinav Warrier (Co-Founder);Gaurav Agarwal</t>
  </si>
  <si>
    <t>Entrepreneur First;SOSV;Hax;JioGenNext;Flipkart;Amazon Industrial Innovation Fund;Plug and Play;Morphosis Venture Capital</t>
  </si>
  <si>
    <t>venture_capital;venture_capital;private_equity,venture_capital;investment fund;corporate;corporate_venture_fund;venture_capital;venture_capital</t>
  </si>
  <si>
    <t>intralogistics;warehouse automation;hard tech;ai applications;core ai;industrial robotics;industrial technology</t>
  </si>
  <si>
    <t>Jenny Lemieux (CEO,Co-Founder);Jonathan Binas (CTO,Co-Founder)</t>
  </si>
  <si>
    <t>10X Capital;Entrepreneur First;BDC Capital (Canada);Cornell University;Jordy Koski;Conexus Venture Capital;BoxOne Ventures;W Fund;Algoma Orchards;Freycinet Ventures;Tall Grass Ventures;MaRS Investment Accelerator Fund;Cornell University;N49P Venture Capital;StandUp Ventures</t>
  </si>
  <si>
    <t>investment fund;venture_capital;corporate_venture_fund;angel;angel;corporate_venture_fund;venture_capital;venture_capital;corporate;venture_capital;venture_capital;venture_capital;university;venture_capital;venture_capital</t>
  </si>
  <si>
    <t>4.69</t>
  </si>
  <si>
    <t>Bjarne Johannsen (CTO,Co-Founder,Founder)</t>
  </si>
  <si>
    <t>IBB;Entrepreneur First;European Regional Development Fund;Prospect Innovation</t>
  </si>
  <si>
    <t>radar technology;autonomous vehicle;core ai;ai applications</t>
  </si>
  <si>
    <t>Parit Patel (CEO,Co-Founder);Efe Surekli (CTO,Co-Founder)</t>
  </si>
  <si>
    <t>SGH Capital;Entrepreneur First;Pareto Holdings;CoinGecko</t>
  </si>
  <si>
    <t>Richard Huynh</t>
  </si>
  <si>
    <t>Entrepreneur First;HEC Incubator;Lucca</t>
  </si>
  <si>
    <t>venture_capital;incubator;corporate</t>
  </si>
  <si>
    <t>Polytechnique Ventures;Antoine Fabre;Evolem;Galion.exe;Rémi Aubert;Timothee Rambaud;J12 Ventures;Entrepreneur First;Better Angle;Pierre Aïdan;Thomas Wolf</t>
  </si>
  <si>
    <t>venture_capital;angel;family_office;venture_capital;angel;angel;venture_capital;venture_capital;venture_capital;angel;angel</t>
  </si>
  <si>
    <t>carles ferrer roqueta (Board Member)</t>
  </si>
  <si>
    <t>Nick Shaw (Co-Founder);Ian Monk (CEO,Co-Founder);Shubhadeep Roychowdhury</t>
  </si>
  <si>
    <t>Playfair Capital;Entrepreneur First;Nauta Capital;Joe Thornton;Act Venture Capital</t>
  </si>
  <si>
    <t>venture_capital;venture_capital;venture_capital;angel;venture_capital</t>
  </si>
  <si>
    <t>12.17</t>
  </si>
  <si>
    <t>Nisarg Shah (CEO,Co-Founder);Swayam Narain (CTO,Co-Founder)</t>
  </si>
  <si>
    <t>Entrepreneur First;BANSEA;Decacorn Capital;Prime Venture Partners;SGInnovate;Decacorn Capital;Bazaarvoice;Neon</t>
  </si>
  <si>
    <t>venture_capital;corporate;venture_capital;venture_capital;venture_capital;corporate;corporate;investment fund</t>
  </si>
  <si>
    <t>influencer marketing</t>
  </si>
  <si>
    <t>SUDHARSHAN RAMAN;Harry Conor Lucas</t>
  </si>
  <si>
    <t>Michael Sorkin (Investor,Founder)</t>
  </si>
  <si>
    <t>Entrepreneur First;AirTree Ventures;500 Global;Teik Guan Tan;Gattaca Ventures;Michael Sorkin</t>
  </si>
  <si>
    <t>venture_capital;venture_capital;venture_capital;angel;venture_capital;angel</t>
  </si>
  <si>
    <t>2.33</t>
  </si>
  <si>
    <t>marketplace &amp; ecommerce;saas;manufacturing</t>
  </si>
  <si>
    <t>Entrepreneur First;SOSV;Honghe Technology</t>
  </si>
  <si>
    <t>sports;education</t>
  </si>
  <si>
    <t>Sasha Haco (CEO,Co-Founder);Irina Dumitrescu;Tim Finn;Naaman Tammuz (Advisor);Sasha Haco (CEO,Founder);Matt Camp;James Thewlis (CTO,Founder);Gemma Bloemen (Director,Investor);Carolyn Everson (Board Member)</t>
  </si>
  <si>
    <t>Global Founders Capital;January Ventures;SGH Capital;Entrepreneur First;Creative Destruction Lab;Ian Hogarth;Creandum;Innovate UK;Gemma Bloemen;Carolyn Everson;Plural;Paladin Capital Group</t>
  </si>
  <si>
    <t>venture_capital;venture_capital;venture_capital;venture_capital;accelerator;angel;venture_capital;government;angel;angel;venture_capital;venture_capital</t>
  </si>
  <si>
    <t>safetytech;woman founder;ai applications;core ai</t>
  </si>
  <si>
    <t>Lisa Boukar</t>
  </si>
  <si>
    <t>Albert Reynaud (CEO,Co-Founder);Valerio Volpati (CPO,Co-Founder);Nicolas Cosme (CTO,Co-Founder);Albert Reynaud (CEO,Co-Founder);Valerio Volpati (Co-Founder);Paul Mourot (CPO,Founder);Virginie Gretz (Member of the Advisory Board)</t>
  </si>
  <si>
    <t>Agoranov;Bpifrance;Entrepreneur First;Faraday Venture Partners;Super Capital;One Green;Serge Alleyne;Xavier PERRET;Alain Mevellec;Serge Alleyne</t>
  </si>
  <si>
    <t>accelerator;venture_capital,sovereign_wealth_fund;venture_capital;venture_capital;venture_capital;venture_capital;angel;angel;angel;angel</t>
  </si>
  <si>
    <t>2.19</t>
  </si>
  <si>
    <t>Jordi Ferrer Orri (CTO,Co-Founder);Samuel Grisa (CEO,Co-Founder)</t>
  </si>
  <si>
    <t>sustainable development goals;climate tech;coating technology;waste reduction;organic waste;recycling;circular economy;recycling and waste;bioplastic;stealth startup;biopolymers;chemistry;advanced materials;hard tech;biotechnology</t>
  </si>
  <si>
    <t>Leon Farrant (CEO,Co-Founder);Reza Katal (CTO);Ad Ketelaars (Advisor)</t>
  </si>
  <si>
    <t>SOSV;LiNiCo Corporation;Entrepreneur First;TES – Sustainable Technology Solutions (Singapore);EDP Ventures;TRIREC;MB Energy Partners;Ilshin Investment Co., Ltd.;Envisioning Partners;Gs Holdings;Hax;Energy Revolution Ventures;Equinor Ventures;Banpu NEXT;Dream Project Incubators;Decarbonization Consortium;IS Dongseo;Twin Towers Ventures</t>
  </si>
  <si>
    <t>venture_capital;corporate;venture_capital;corporate;corporate_venture_fund,venture_capital;private_equity,venture_capital;private_equity;venture_capital;venture_capital;corporate;private_equity,venture_capital;venture_capital;corporate_venture_fund;corporate;venture_capital;corporate;corporate;venture_capital</t>
  </si>
  <si>
    <t>32.64</t>
  </si>
  <si>
    <t>35.9</t>
  </si>
  <si>
    <t>waste reduction;sustainable development goals;lithium-ion batteries;ev battery;battery;climate tech;electric mobility;ev battery recycling;hard tech;circular economy</t>
  </si>
  <si>
    <t>clean energy;waste solution;energy storage</t>
  </si>
  <si>
    <t>Emilia Molimpakis (CEO,Co-Founder);Stefano Goria (CTO,Founder);Alex Kuznetsov (Board Member)</t>
  </si>
  <si>
    <t>Kodori Ventures;Calm/Storm Ventures;FORM Ventures;Entrepreneur First;Crowdcube;Innovate UK;Harry Grieve;Syndicate Room</t>
  </si>
  <si>
    <t>venture_capital;venture_capital;venture_capital;venture_capital;crowdfunding;government;angel;corporate</t>
  </si>
  <si>
    <t>1.31</t>
  </si>
  <si>
    <t>mental health;woman founder;hard tech;gamification;ai applications;medical diagnostics;clinical decision support;core ai;health it;preventive care;physician support tools;ai agents</t>
  </si>
  <si>
    <t>Tomide Adesanmi (CEO,Co-Founder);Tolulope Likinyo</t>
  </si>
  <si>
    <t>Basilio Gentile (CTO,Co-Founder);Tomide Adesanmi (CEO,Co-Founder);Rachel Sava (President);Basilio Gentile (CTO,Co-Founder);Simon Murdoch (Non Executive Director);Simon Murdoch (Non Executive Director);Alex Luce (Board Observer);Nick Adams (Board Member)</t>
  </si>
  <si>
    <t>Entrepreneur First;MK Venture Capital;Differential VC;7percent Ventures;Lorimer Ventures;Creative Ventures;Blackhorn Ventures;Deeptech Labs;Intel Ignite</t>
  </si>
  <si>
    <t>venture_capital;angel_fund;venture_capital;angel_fund,venture_capital;venture_capital;venture_capital;venture_capital;accelerator;accelerator</t>
  </si>
  <si>
    <t>future of computing;electronic design automation (eda);semiconductor engineering tools;hard tech;engineering solutions;electronics;ai applications;core ai</t>
  </si>
  <si>
    <t>Edward Alun-Jones (CEO,Co-Founder)</t>
  </si>
  <si>
    <t>Index Ventures;Plug and Play;Chalfen Ventures;Entrepreneur First;Mike Chalfen</t>
  </si>
  <si>
    <t>Rob Kniaz (Member of the Board of Directors);TLE</t>
  </si>
  <si>
    <t>Adèle James (CTO,Founder);Alexandros Pantalis (CEO,Founder)</t>
  </si>
  <si>
    <t>Agoranov;Demeter Partners;Hoxton Ventures;Entrepreneur First;AgFunder;Grant Aarons;Max Jamily;HECTAR Accelerator;HEC Incubator;GROW;Bpifrance;Space-F;StartLife</t>
  </si>
  <si>
    <t>accelerator;private_equity,venture_capital;venture_capital;venture_capital;venture_capital;angel;angel;accelerator;incubator;accelerator;venture_capital,sovereign_wealth_fund;accelerator;advisor,incubator</t>
  </si>
  <si>
    <t>biotechnology;woman founder;seal of excellence ec;biotech, medtech and e-health;observatoire deeptech;sustainable development goals;tech for business;climate tech;hard tech;radar de l'innovation</t>
  </si>
  <si>
    <t>Jayantika Soni (CTO,Co-Founder)</t>
  </si>
  <si>
    <t>Entrepreneur First;Prasetia Dwidharma;SGInnovate;Plug and Play;Notable Capital;August One</t>
  </si>
  <si>
    <t>venture_capital;corporate_venture_fund;venture_capital;venture_capital;venture_capital;corporate</t>
  </si>
  <si>
    <t>hard tech;core ai;ai applications</t>
  </si>
  <si>
    <t>Hillori Desai Awasthi;Sarthak Shrivastava (Co-Founder);Sudipta Biswas (Co-Founder)</t>
  </si>
  <si>
    <t>Y Combinator;ThinKuvate;SENSE AI;Entrepreneur First;Gaingels;Joinbeyond;Kotaro Tamura;Endurance Capital;Piper Serica Angel Fund;Beyond Capital</t>
  </si>
  <si>
    <t>accelerator;venture_capital;corporate;venture_capital;angel_fund,venture_capital;angel_fund,venture_capital;angel;venture_capital;venture_capital;venture_capital</t>
  </si>
  <si>
    <t>generative ai;core ai;yc w23</t>
  </si>
  <si>
    <t>Mohammad Sherafatmand;Michael Gryseels;Mohammad Sherafatmand (CEO,Founder)</t>
  </si>
  <si>
    <t>SparkLabs Global Ventures;SGInnovate;Wavemaker Partners;Entrepreneur First;500 Global;SparkLabs Group;Sparklabs Cultiv8;Unreasonable Group;Planet Rise;Mitsubishi Electric;State Government of Victoria (Australia);Seeds Capital;New Keynes Investments;UntroD Capital Japan;Sanabil 500 MENA Seed Accelerator;Mitsubishi Electric Innovation Fund;Steve Melhuish</t>
  </si>
  <si>
    <t>venture_capital;venture_capital;venture_capital;venture_capital;venture_capital;accelerator;accelerator;corporate;venture_capital;corporate;government;venture_capital;venture_capital;venture_capital;accelerator;corporate_venture_fund,venture_capital;angel</t>
  </si>
  <si>
    <t>Paolo Fedele</t>
  </si>
  <si>
    <t>Adrien Cohen (Co-Founder,President);Alexandre Dalyac (CEO,Co-Founder);Razvan Ranca (CTO,Co-Founder);Greg Gladwell (Adviser,Angel investor);John Connors (Board Member);David Pribil;Nader Khosrovani;Mohan Mahadevan;Kayra Alat;Joyeeta Das;Ahmed Zifzaf;Brendan Kearns (Director);Lonne Jaffe (Director);Bj Rn Mattsson</t>
  </si>
  <si>
    <t>Insight Partners;Zetta Venture Partners;Plug and Play;Ignition Partners;Acequia Capital;Tony Emms;Scott Roza;Greg Gladwell;415;Entrepreneur First;Charlie Songhurst;Georgian;Stuart Bartlett;Isomer Capital;Air Street Capital;Portfolio Ventures;Tech Nation;CIBC Innovation Banking;Prefix Capital;K5 Global;All Turtles;Silicon Valley Venture Group;Vision Fund;Ash Fontana;Andrew Homer</t>
  </si>
  <si>
    <t>private_equity,venture_capital;venture_capital;venture_capital;venture_capital;venture_capital;angel;angel;angel;venture_capital;venture_capital;angel;venture_capital;angel;private_equity,venture_capital;venture_capital;investment fund;accelerator;investment fund;venture_capital;private_equity,venture_capital;corporate;venture_capital;corporate_venture_fund;angel;angel</t>
  </si>
  <si>
    <t>163.55</t>
  </si>
  <si>
    <t>179.91</t>
  </si>
  <si>
    <t>disaster recovery;commercial insurance;verified unicorns and $1b exits;sustainable development goals;insurtech claim;house and property insurance;pandc insurance;climate risk;hard tech;car insurance;ai applications;core ai</t>
  </si>
  <si>
    <t>Rimjhim Agrawal (CTO,Co-Founder);Rimjhim Agrawal Ph D (CTO,Co-Founder);Krishna Kishore Lal (CEO);Laina Emmanuel (CEO);Dilip Rajeswari</t>
  </si>
  <si>
    <t>Entrepreneur First;Stanford Angels and Entrepreneurs;Info Edge Ventures;IKP Knowledge Park;Google for Startups Accelerator;Avaana Capital;Redstart Labs;Tarun Bhargava</t>
  </si>
  <si>
    <t>venture_capital;angel_fund;corporate_venture_fund;corporate;accelerator;venture_capital;venture_capital;angel</t>
  </si>
  <si>
    <t>Brittany Harris (CEO,Co-Founder);Jade Cohen (Co-Founder);Brittany Harris (CEO,Co-Founder);Michelle Coates;Jack Stovell;Dominic Wilson;Alexandra Gautier</t>
  </si>
  <si>
    <t>Pi Labs;Entrepreneur First;MMC Ventures;Rising Tide Fund;Geovation;Tech Nation;Plug and Play;Verve Ventures;Groundbreak Ventures;Constructive Venture Fund;Systemiq Capital;RElab;Innovate UK;Green Angel Ventures;Unreasonable Group;Vala Capital;Antoine Pradayrol;Bridge Investment Group;Jonathan Emery;Suffolk Technologies;Grosvenor Group;Gravel Road Ventures;Ascension Ventures;Greensoil PropTech Ventures</t>
  </si>
  <si>
    <t>venture_capital;venture_capital;venture_capital;accelerator;accelerator;accelerator;venture_capital;venture_capital;venture_capital,incubator;venture_capital;venture_capital;accelerator;government;angel_fund;corporate;venture_capital;angel;investment fund;angel;corporate_venture_fund;venture_capital;family_office;corporate_venture_fund;venture_capital</t>
  </si>
  <si>
    <t>11.25</t>
  </si>
  <si>
    <t>sustainable building construction;woman founder;green buildings;sustainable development goals;construction tech;industrial technology;urban tech;climate tech;hard tech;risk management;ai applications;core ai</t>
  </si>
  <si>
    <t>Paavo Räisänen (Board Member)</t>
  </si>
  <si>
    <t>Ilan Palacci (CEO,Co-Founder);Amira Erokh (CTO,Co-Founder);Stephane Bourbier</t>
  </si>
  <si>
    <t>Agoranov;Courtin Investment;Maki.vc;Asterion Ventures;European Innovation Council;EIC Fund;Entrepreneur First</t>
  </si>
  <si>
    <t>accelerator;venture_capital;venture_capital;venture_capital;government;venture_capital;venture_capital</t>
  </si>
  <si>
    <t>2.49</t>
  </si>
  <si>
    <t>energy and greentech;observatoire deeptech;sustainable development goals;climate tech;hard tech;greentech;woman founder;eicfund;horizon europe;tech for business;radar de l'innovation</t>
  </si>
  <si>
    <t>AliKha</t>
  </si>
  <si>
    <t>Ali Khachlouf (CEO,Co-Founder);Tanguy Serrat (CTO,Co-Founder)</t>
  </si>
  <si>
    <t>Entrepreneur First;id4 Ventures;Calm/Storm Ventures;European Innovation Council;EIC Fund</t>
  </si>
  <si>
    <t>venture_capital;venture_capital;venture_capital;government;venture_capital</t>
  </si>
  <si>
    <t>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t>
  </si>
  <si>
    <t>Stefan Glatzel (CTO,Co-Founder)</t>
  </si>
  <si>
    <t>Anna Andreou (CEO,Co-Founder)</t>
  </si>
  <si>
    <t>Entrepreneur First;Undeterred Capital;Science Angel Syndicate;7percent Ventures;Empirical Ventures;British Robotics Seed Fund;HERmesa;Cur8.art;KADMOS Capital;Dhyan;Elbow Beach Capital;Fink Family Office;Key Ventures;Formic Ventures</t>
  </si>
  <si>
    <t>venture_capital;venture_capital;accelerator;angel_fund,venture_capital;venture_capital;crowdfunding;accelerator;corporate;corporate;corporate;venture_capital;family_office;venture_capital;venture_capital</t>
  </si>
  <si>
    <t>drug development;woman founder;chemistry;hard tech;tech for biotech &amp; pharma;biotechnology</t>
  </si>
  <si>
    <t>Andre Lorenceau</t>
  </si>
  <si>
    <t>Andre Lorenceau (CEO,Founder);Mohammad Tavakkoli Yaraki;Ali Naderi (CTO,Founder)</t>
  </si>
  <si>
    <t>Hax;SOSV;Entrepreneur First;Plug and Play;MANN+HUMMEL;Albert Wenger;Amasia;Volta Energy Technologies;Climate Capital;Energy Revolution Ventures</t>
  </si>
  <si>
    <t>private_equity,venture_capital;venture_capital;venture_capital;venture_capital;corporate;angel;venture_capital;venture_capital;venture_capital;venture_capital</t>
  </si>
  <si>
    <t>sustainable development goals;chemistry;climate tech;hard tech;hydrogen;chemical;hydrogen production;hydrogen (not green);membranes</t>
  </si>
  <si>
    <t>Avishek Kumar (Board Member);Gajendra Babu B., Ph. D.</t>
  </si>
  <si>
    <t>Entrepreneur First;Investible;Berkeley SkyDeck;Alberta Innovates;Taiwan Tech Arena</t>
  </si>
  <si>
    <t>venture_capital;venture_capital;accelerator;non-profit;accelerator</t>
  </si>
  <si>
    <t>biotech and pharma;hard tech;biotechnology;fermentation;synthetic biology</t>
  </si>
  <si>
    <t>James Chadwick (Co-Founder,Investor,Founder);Sumukh Avadhani (CTO,Co-Founder)</t>
  </si>
  <si>
    <t>Entrepreneur First;Wavemaker Partners;Sequoia Capital;Brandtech Group (formerly You &amp; Mr Jones);The Brandtech Group;Peak XV Partners;James Chadwick</t>
  </si>
  <si>
    <t>venture_capital;venture_capital;venture_capital;corporate;corporate;venture_capital;angel</t>
  </si>
  <si>
    <t>content;generative ai;core ai</t>
  </si>
  <si>
    <t>Alex Barabasz</t>
  </si>
  <si>
    <t>Amber Michelle H (CEO,Founder)</t>
  </si>
  <si>
    <t>Entrepreneur First;Ada Ventures;Google for Startups Accelerator;Impact X Capital;Ascension Ventures</t>
  </si>
  <si>
    <t>venture_capital;venture_capital;accelerator;venture_capital;corporate_venture_fund</t>
  </si>
  <si>
    <t>biotechnology;medical research;ai applications;biotech and pharma;digital pharma;core ai;woman founder;techbio drug discovery;techbio;hard tech;streamline;clinical trials;ai drug discovery</t>
  </si>
  <si>
    <t>pharmaceutical;medical devices;health platform;biotechnology</t>
  </si>
  <si>
    <t>Harry Grieve (CEO,Co-Founder);Ben Fielding (Co-Founder);Jon Lee (Private Investor)</t>
  </si>
  <si>
    <t>id4 Ventures;CoinFund;EdenBlock;Maven 11 Capital;Hypersphere Ventures;Zee Prime Capital;Galaxy Digital;Entrepreneur First;Counterview Capital;JSquare;7percent Ventures;Protocol Labs;Canonical Crypto;a16z crypto;PEER Venture Partners;M31 Capital;Druid Ventures;Andreessen Horowitz;Anand Iyer</t>
  </si>
  <si>
    <t>venture_capital;venture_capital;venture_capital;venture_capital;venture_capital;venture_capital;corporate;venture_capital;venture_capital;investment fund;angel_fund,venture_capital;corporate;venture_capital;venture_capital;venture_capital;investment fund;venture_capital;venture_capital;angel</t>
  </si>
  <si>
    <t>50.48</t>
  </si>
  <si>
    <t>future of computing;hard tech;crypto and web 3.0 infrastructure;crypto and web3;ai computing infrastructure;core ai</t>
  </si>
  <si>
    <t>France;Neuilly-sur-Seine</t>
  </si>
  <si>
    <t>Sawsen Rezig (CTO,Co-Founder);Sara Sebti (CEO,Co-Founder);Bernard Mourad</t>
  </si>
  <si>
    <t>Paris&amp;Co;IMT Starter;Creative Destruction Lab;Entrepreneur First;Newfund;Augustin Sayer;Tom Kemp;Abdelillah HASSAM</t>
  </si>
  <si>
    <t>accelerator;accelerator;accelerator;venture_capital;venture_capital;angel;angel;angel</t>
  </si>
  <si>
    <t>digital: ai and quantum computer;observatoire deeptech;woman founder;tech for business;radar de l'innovation</t>
  </si>
  <si>
    <t>Rubal Chib (CEO,Co-Founder);Srishti Batra (CTO,Co-Founder)</t>
  </si>
  <si>
    <t>Entrepreneur First;Manish Modi;Lumis Partners;Hax;JioGenNext;100Unicorns;SOSV;DST India;Venture Catalysts</t>
  </si>
  <si>
    <t>venture_capital;angel;venture_capital;private_equity,venture_capital;investment fund;accelerator;venture_capital;government &amp; non-profit;investment fund</t>
  </si>
  <si>
    <t>0.62</t>
  </si>
  <si>
    <t>Jens Thang (CEO,Co-Founder);Sripad Krishna Devalla, Ph.D. (CTO,Co-Founder)</t>
  </si>
  <si>
    <t>Entrepreneur First;Creative Destruction Lab;iSeed</t>
  </si>
  <si>
    <t>2023, January</t>
  </si>
  <si>
    <t>Canada;Toronto</t>
  </si>
  <si>
    <t>Dmitri Amariei (CEO,Co-Founder);Prateek Gaur (Co-Founder,COO)</t>
  </si>
  <si>
    <t>Seedcamp;Underscore VC;10X Capital;Mucker Capital;Entrepreneur First</t>
  </si>
  <si>
    <t>venture_capital;venture_capital;investment fund;venture_capital;venture_capital</t>
  </si>
  <si>
    <t>Gaurav Agarwal (CEO,Co-Founder)</t>
  </si>
  <si>
    <t>Nick Clarke (CEO)</t>
  </si>
  <si>
    <t>Entrepreneur First;Y Combinator;I2BF Global Ventures;Flexport Ventures;Transmedia Capital;Signal Ventures;Motion Ventures;Rebel Ventures;Rebel Fund;Infinite Capital;The Signal Group;Dhuna Ventures;Endeavour Ventures;Signal Ventures;Mango.vc</t>
  </si>
  <si>
    <t>venture_capital;accelerator;venture_capital;venture_capital;venture_capital;venture_capital;venture_capital;investment fund;venture_capital;venture_capital;corporate;venture_capital;venture_capital;corporate_venture_fund,venture_capital;venture_capital</t>
  </si>
  <si>
    <t>shipping and ports;bluetech;yc w21</t>
  </si>
  <si>
    <t>booking &amp; search;logistics &amp; delivery</t>
  </si>
  <si>
    <t>Plug and Play;Tenity;Franklin Templeton Investments;Investible;Singapore University of Technology &amp; Design;XCEL NEXT Ventures;Bon Auxilium;Entrepreneur First</t>
  </si>
  <si>
    <t>venture_capital;accelerator;venture_capital;venture_capital;university;venture_capital;venture_capital;venture_capital</t>
  </si>
  <si>
    <t>hard tech;privacy protection</t>
  </si>
  <si>
    <t>David Bouba (Co-Founder);Cyrille Pastour (Co-Founder)</t>
  </si>
  <si>
    <t>Agoranov;Pareto Holdings;Stake Capital;Signature Ventures;Thibaud Elziere;Frédéric Montagnon;Kima Ventures;New Form Capital;Richard Ma;Meltem Demirors;Pascal Gauthier;C2 Ventures;Tegan Kline;Entrepreneur First;Julien Bouteloup</t>
  </si>
  <si>
    <t>accelerator;venture_capital;venture_capital;venture_capital;angel;angel;private_equity,venture_capital;venture_capital;angel;angel;angel;corporate_venture_fund,venture_capital;angel;venture_capital;angel</t>
  </si>
  <si>
    <t>digital: ai and quantum computer;observatoire deeptech;tech for business;radar de l'innovation</t>
  </si>
  <si>
    <t>Roma Galloway (Co-Founder,COO);Roma Galloway (COO,Founder);Jerzy Jurek Kozyra;Mark Chadwick (CEO);Julian Foulger (Director)</t>
  </si>
  <si>
    <t>Entrepreneur First;Earlymarket;SFC Capital;Northstar Ventures;European Regional Development Fund;North East Innovation Fund;JR HOLDING;Prostate Cancer Research;Innovate UK</t>
  </si>
  <si>
    <t>venture_capital;family_office;angel_fund,venture_capital;venture_capital;government;investment fund;investment fund;government &amp; non-profit;government</t>
  </si>
  <si>
    <t>ai drug discovery;biotechnology;woman founder;techbio drug discovery;techbio;hard tech;digital pharma;synthetic biology</t>
  </si>
  <si>
    <t>Entrepreneur First;Cleo Capital</t>
  </si>
  <si>
    <t>0.97</t>
  </si>
  <si>
    <t>Hira S</t>
  </si>
  <si>
    <t>Hira Virdee (CEO,Founder)</t>
  </si>
  <si>
    <t>Entrepreneur First;ESA Business Incubation Centre United Kingdom;Pressure Pipe Inspection Company;STFC;Creative Destruction Lab;European Innovation Council</t>
  </si>
  <si>
    <t>venture_capital;accelerator;corporate;corporate;accelerator;government</t>
  </si>
  <si>
    <t>2.53</t>
  </si>
  <si>
    <t>space travel;woman founder;aerospace;space tech;space dt;esa bic;horizon europe;eic space;hard tech;satellites;esa;earth observation satellites;space upstream;esa sme</t>
  </si>
  <si>
    <t>Aditya Vernekar;Anshul Gupta (Founder)</t>
  </si>
  <si>
    <t>Entrepreneur First;Powerhouse Ventures;peercheque</t>
  </si>
  <si>
    <t>Gabriel Dumy (CTO,Founder);Amelie Quilichini (CEO,Founder)</t>
  </si>
  <si>
    <t>SOSV;Entrepreneur First;BioTools Innovator;Hax;Creative Ventures;Indie Bio</t>
  </si>
  <si>
    <t>venture_capital;venture_capital;venture_capital;private_equity,venture_capital;venture_capital;accelerator</t>
  </si>
  <si>
    <t>greentech;biotechnology;woman founder;bioreactors;biotech, medtech and e-health;observatoire deeptech;sustainable development goals;tech for business;hard tech;synthetic biology;radar de l'innovation</t>
  </si>
  <si>
    <t>Theo Nasser (CEO,Co-Founder);Uzair A. (CTO,Co-Founder)</t>
  </si>
  <si>
    <t>Atlas Ventures;Entrepreneur First;AZ-VC;SGInnovate;Arizona Venture Development Corporation;Ruminder Dhillon</t>
  </si>
  <si>
    <t>cybersecurity;network monitoring</t>
  </si>
  <si>
    <t>Alexander Lempka (CEO)</t>
  </si>
  <si>
    <t>Nicolas Carmont (CTO,Co-Founder);Alexander L. (CEO,Co-Founder)</t>
  </si>
  <si>
    <t>Mustard Seed MAZE;maze impact;Market One Capital;Plug and Play;Entrepreneur First;Venista Ventures;D2 Digital Venture;Global Brain Corporation;Portfolio Ventures;Norinchukin Bank;Gresham House Ventures;Love Ventures;Super Capital;Double Down Fund;Mustard Seed + Partners;Chris Adelsbach;EIT Climate-KIC</t>
  </si>
  <si>
    <t>venture_capital;investment fund;venture_capital;venture_capital;venture_capital;venture_capital;venture_capital;venture_capital;investment fund;corporate;private_equity;venture_capital;venture_capital;investment fund;venture_capital;angel;accelerator</t>
  </si>
  <si>
    <t>6.7</t>
  </si>
  <si>
    <t>7.37</t>
  </si>
  <si>
    <t>climate fintech;sustainable development goals;climate tech;hard tech;carbon tracking &amp; offset;api</t>
  </si>
  <si>
    <t>Anwar Jeffrey (CTO,Founder);Matt Pauker (Board Member,Investor)</t>
  </si>
  <si>
    <t>Cleo Capital;Matt Pauker;ApSTAT Technologies;Saumil Mehta;Entrepreneur First;Mike Janzen;Joshua Tessier</t>
  </si>
  <si>
    <t>venture_capital;angel;corporate;angel;venture_capital;angel;angel</t>
  </si>
  <si>
    <t>0.87</t>
  </si>
  <si>
    <t>Tuhin Chakraborty;Viktoria Karathanasi</t>
  </si>
  <si>
    <t>Raphael Holca-Lamarre (CTO,Co-Founder);Tuhin Chakraborty (CEO,Co-Founder)</t>
  </si>
  <si>
    <t>Entrepreneur First;Episode 1 Ventures;Khosla Ventures;Plug and Play;Innovate UK</t>
  </si>
  <si>
    <t>venture_capital;venture_capital;venture_capital;venture_capital;government</t>
  </si>
  <si>
    <t>robotic process automation;hard tech;core ai;ai applications</t>
  </si>
  <si>
    <t>Luba Chudnovets (CEO,Founder);Rishan Rahman;Luba Chudnovets (CEO,Co-Founder,Founder);Irina Bednova (CTO)</t>
  </si>
  <si>
    <t>Passion Capital;Fly Ventures;Entrepreneur First;TrueSight Ventures;Renaud Visage;Tom Blomfield;Ian Hogarth;Eamon Jubbawy</t>
  </si>
  <si>
    <t>core ai;woman founder;ai applications</t>
  </si>
  <si>
    <t>Mohammad H. D. A. Farahani (CEO,Co-Founder);Ad Ketelaars (Advisor)</t>
  </si>
  <si>
    <t>SOSV;SGInnovate;Entrepreneur First;Belmond Capital;Altera ventures;500 Global;Creative Destruction Lab;Emissions Reduction Alberta (ERA);Hax;ID Capital;Seeds Capital;Epshipping;Anji Microelectronics;UntroD Capital Japan;Carbon Zero Venture Capital;Planet Rise;Sanabil 500 MENA Seed Accelerator</t>
  </si>
  <si>
    <t>venture_capital;venture_capital;venture_capital;venture_capital;venture_capital;venture_capital;accelerator;venture_capital;private_equity,venture_capital;venture_capital;venture_capital;corporate;corporate;venture_capital;venture_capital;venture_capital;accelerator</t>
  </si>
  <si>
    <t>14.01</t>
  </si>
  <si>
    <t>biotechnology;agritech;sustainable development goals;climate tech;hard tech;circular economy</t>
  </si>
  <si>
    <t>Haroun Hickman;Michelle McDaid (Team member);Olivier Pailhes (Advisor)</t>
  </si>
  <si>
    <t>Richard Vibert (CEO,Co-Founder);Richard Vibert (CEO,Co-Founder);Benjamin van Enckevort (CTO,Co-Founder);Lourdes Turrecha (Board Advisor);Sandro Dolidze (Senior Software Engineer);Maxime Le Dantec (Board Member);Jacob Prime</t>
  </si>
  <si>
    <t>Connect Ventures;Samos Investments;Entrepreneur First;Emma Phillips;Prototype Capital;Evolution Equity Partners;Otium Capital;Remote First Capital;Leo Castellanos;Ellen Donnelly;Noah Wunsch;Resonance</t>
  </si>
  <si>
    <t>venture_capital;venture_capital;venture_capital;angel;angel_fund,venture_capital;venture_capital;family_office,venture_capital;venture_capital;angel;angel;angel;venture_capital</t>
  </si>
  <si>
    <t>19.91</t>
  </si>
  <si>
    <t>21.9</t>
  </si>
  <si>
    <t>cybersecurity;gdpr</t>
  </si>
  <si>
    <t>Pulkit Agarwal (Co-Founder);Tamir Shklaz (CTO,Co-Founder);Rohit Vadithela (Founder);Jason Webster;Tamir Shklaz (CTO,Co-Founder)</t>
  </si>
  <si>
    <t>Y Combinator;MVP Ventures;Soma Capital;Entrepreneur First;Aureolis Ventures;Jamie Beaton;Calvin French-Owen;Goodwater Capital;KP Balaraj</t>
  </si>
  <si>
    <t>accelerator;venture_capital;venture_capital;venture_capital;venture_capital;angel;angel;venture_capital;angel</t>
  </si>
  <si>
    <t>steam;k-12;tutoring and homework;yc s21</t>
  </si>
  <si>
    <t>Mohammad Danesh (CTO,Co-Founder);Rohit Jha (CEO,Co-Founder);Sunny Tham;Lewis Pinault (Board Observer)</t>
  </si>
  <si>
    <t>Wavemaker Partners;SparkLabs Global Ventures;SGInnovate;Entrepreneur First;Michael Seibel;Charlie Songhurst;AirTree Ventures;500 Global;EDBI;Airbus Ventures;Cap Vista;Partech;Tekton Ventures;Seeds Capital;Ajay Shah;Kickstart Ventures;Champion Hill Ventures;Genesis Alternative Ventures;Sanabil 500 MENA Seed Accelerator;Nicolas El Baze;In-Q-Tel</t>
  </si>
  <si>
    <t>venture_capital;venture_capital;venture_capital;venture_capital;angel;angel;venture_capital;venture_capital;venture_capital;corporate_venture_fund;venture_capital;venture_capital;venture_capital;venture_capital;angel;venture_capital;venture_capital;venture_capital;accelerator;angel;venture_capital</t>
  </si>
  <si>
    <t>18.58</t>
  </si>
  <si>
    <t>20.44</t>
  </si>
  <si>
    <t>space utilities;in-space operations;mission planning and control;space tech;hard tech;space exploration;space upstream</t>
  </si>
  <si>
    <t>Cyril Nie (CTO,Co-Founder);CJ Looi (CEO,Co-Founder)</t>
  </si>
  <si>
    <t>Entrepreneur First;Cocoon Capital;Surge;Michael Gryseels;Peak XV Partners;Cocoon Capital</t>
  </si>
  <si>
    <t>venture_capital;venture_capital;investment fund;angel;venture_capital;corporate</t>
  </si>
  <si>
    <t>Sujoy D. (CTO,Co-Founder,Founder)</t>
  </si>
  <si>
    <t>Entrepreneur First;Ankur Capital;8X Ventures;3i Partners;Campus Fund;Seeders</t>
  </si>
  <si>
    <t>venture_capital;venture_capital;venture_capital;corporate;venture_capital;venture_capital</t>
  </si>
  <si>
    <t>François Vannesson</t>
  </si>
  <si>
    <t>Helene Guillaume;Surui Li;Saloni Bhojwani;Helene Guillaume (CEO,Founder);Filip Frahm;Lug Giroud (Co-Founder);Vivian Meriguet (Co-Founder);Annabel Ross (Co-Founder)</t>
  </si>
  <si>
    <t>Entrepreneur First;Syndicate Room;Tech Nation;Goddess Gaia Ventures;Matt Cooper;David Giampaolo;IgniteXL;Alma Angels;The Refiners</t>
  </si>
  <si>
    <t>venture_capital;corporate;accelerator;venture_capital;angel;angel;accelerator;non-profit;venture_capital</t>
  </si>
  <si>
    <t>femtech;menopause;ai applications;digital fitness;fitness;core ai</t>
  </si>
  <si>
    <t>Marta G. Zanchi (Director,Board Observer)</t>
  </si>
  <si>
    <t>Alice Pelton (Founder);Stephen Pratt (Board Member);Annie Coleridge (CEO)</t>
  </si>
  <si>
    <t>Calm/Storm Ventures;Nina Capital;Entrepreneur First;Speedinvest;Catherine Lenson;Dorothy Chou;Scott Mackin;Maya Moufarek;Nova Capital;3 Sisters Ventures;Matt Robinson;Dalia Aga-Shaw;Lois Day;Gemma Bloemen;Anthony Eskinazi</t>
  </si>
  <si>
    <t>venture_capital;venture_capital;venture_capital;venture_capital;angel;angel;angel;angel;venture_capital;venture_capital;angel;angel;angel;angel;angel</t>
  </si>
  <si>
    <t>sextech;femtech;woman founder;hard tech;reproductive health;fertility;tech for patients;digital care</t>
  </si>
  <si>
    <t>Osaffat Khan (CTO,Co-Founder,Founder);Ian Splinter (CEO,Co-Founder)</t>
  </si>
  <si>
    <t>Syahimi</t>
  </si>
  <si>
    <t>Burhan Ul Tayyab (CEO,Co-Founder);Nicholas Chua (CTO)</t>
  </si>
  <si>
    <t>Tawfiq Nasr Allah;Lena Muller</t>
  </si>
  <si>
    <t>Benoit Illy (CEO,Co-Founder);Tawfiq Nasr Allah (CTO,Co-Founder);Tawfiq Allah (CTO,Co-Founder);Tawfiq Nasr Allah (CTO,Co-Founder)</t>
  </si>
  <si>
    <t>Entrepreneur First;SGH Capital;Agoranov;Fashion For Good;EIT Climate-KIC;AP Ventures;Sake Bosch;H&amp;M;Horizon 2020;UPSCALE Project;H&amp;M Group Ventures;BlueChem</t>
  </si>
  <si>
    <t>venture_capital;venture_capital;accelerator;accelerator;accelerator;venture_capital;angel;corporate;investment fund;service provider;venture_capital;accelerator</t>
  </si>
  <si>
    <t>28.5</t>
  </si>
  <si>
    <t>31.35</t>
  </si>
  <si>
    <t>carbon utilisation;advanced materials;energy and greentech;observatoire deeptech;sustainable development goals;industrial technology;climate tech;hard tech;circular economy;novel materials;greentech;eit ecosystem;horizon europe;tech for business;radar de l'innovation</t>
  </si>
  <si>
    <t>fashion;chemicals</t>
  </si>
  <si>
    <t>Jacqueline Good (Founder)</t>
  </si>
  <si>
    <t>Entrepreneur First;BoxOne Ventures;Business Development Bank of Canada (BDC);1862 Capital;Ian Jeffrey</t>
  </si>
  <si>
    <t>venture_capital;venture_capital;corporate;corporate;angel</t>
  </si>
  <si>
    <t>space tech;hard tech</t>
  </si>
  <si>
    <t>Manish Maryada (CEO,Founder);Shourya Lala (CTO,Co-Founder);Yogesh Ramchandani (Product Manager)</t>
  </si>
  <si>
    <t>Entrepreneur First;Y Combinator;Flucas Ventures;Courtside Ventures;Charlie Songhurst;Kunal Shah;Lalit Keshre;Alan Rutledge;Upsparks VC;Kube Ventures;JITO Angel Network;Goodwater Capital;Dexter Angels;Devendra Agrawal</t>
  </si>
  <si>
    <t>venture_capital;accelerator;venture_capital;corporate_venture_fund;angel;angel;angel;angel;venture_capital;venture_capital;accelerator;venture_capital;venture_capital;angel</t>
  </si>
  <si>
    <t>5.07</t>
  </si>
  <si>
    <t>yc w22</t>
  </si>
  <si>
    <t>mobile gaming;esports;payments</t>
  </si>
  <si>
    <t>Alex Hooper (CTO,Co-Founder)</t>
  </si>
  <si>
    <t>Joshua Boddy;Daniel Parekh-Hill (CEO)</t>
  </si>
  <si>
    <t>2022, September</t>
  </si>
  <si>
    <t>Henri Mirande (CTO,Co-Founder);Yassine Tahi (CEO,Co-Founder);Paul-Auguste Lacave;Bart Kiss (Board Member,Investor);Philip Belhassen</t>
  </si>
  <si>
    <t>Entrepreneur First;Agoranov;Off7;Sparkle Ventures;Adam Ghobarah;The Sandbox;Naver Z (ZEPETO);Animoca Brands;Alexandre Yazdi;Xavier Niel;Bill O'Farrell;AA Sons;Diaspora Ventures;MetaVision Dubai;HEC Incubator;Top Harvest Capital;Shift Capital;Rodolphe Barrere;Nick Hernandez;Alexandre Berriche;Scott Gordon;Gregoire Mercier;Bastien Moreau;Bart Kiss;Guillaume Lestrade;Lisa Gradow;Benjamin Chemla;Gonzalo Manrique</t>
  </si>
  <si>
    <t>venture_capital;accelerator;venture_capital;venture_capital;angel;corporate;corporate;corporate;angel;angel;angel;family_office;venture_capital;venture_capital;incubator;venture_capital;investment fund;angel;angel;angel;angel;angel;angel;angel;angel;angel;angel;angel</t>
  </si>
  <si>
    <t>genai applications;no-code and low-code software;generative ai;motion capture;digital: ai and quantum computer;observatoire deeptech;immersive technologies;ai tools;hard tech;metaverse;core ai;tech for business;radar de l'innovation</t>
  </si>
  <si>
    <t>Juan Barragan (CTO,Co-Founder)</t>
  </si>
  <si>
    <t>Hubert Baya Toda (CEO,Founder);Damien Tardieu (Board Member)</t>
  </si>
  <si>
    <t>Entrepreneur First;Agoranov;ESA BIC Nord France;Nicolas Schweitzer;Christophe Bertrand;Damien Tardieu</t>
  </si>
  <si>
    <t>venture_capital;accelerator;accelerator;angel;angel;angel</t>
  </si>
  <si>
    <t>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t>
  </si>
  <si>
    <t>Lisa Cuesta;Zachary Williamson (CTO,Founder);Virginia Lloyd (Consultant);Claire Arthurs Kart (Chief Marketing Officer)</t>
  </si>
  <si>
    <t>Variant;Scalar Capital;IOSG Ventures;Libertus Capital;A_Capital;Paradigm;Ethereal Ventures;Nascent crypto;ConsenSys;Entrepreneur First;Coinbase Ventures;Andreessen Horowitz;AVG;SV Angel;Fenbushi Capital;King River Capital;HashKey Capital;MOV37;Samos Investments;ConsenSys Mesh;Charlie Songhurst;a16z crypto;Bodhi ventures;Alumni Ventures;Paradigm;Min Teo</t>
  </si>
  <si>
    <t>investment fund;venture_capital;venture_capital;venture_capital;venture_capital;venture_capital;venture_capital;venture_capital;corporate;venture_capital;corporate_venture_fund;venture_capital;corporate;venture_capital;venture_capital;venture_capital;corporate_venture_fund,venture_capital;venture_capital;venture_capital;accelerator;angel;venture_capital;venture_capital;venture_capital;corporate;angel</t>
  </si>
  <si>
    <t>108.27</t>
  </si>
  <si>
    <t>119.1</t>
  </si>
  <si>
    <t>layer2;rollups;ethereum ecosystem;hard tech;crypto and web 3.0 infrastructure;crypto and web3</t>
  </si>
  <si>
    <t>Avi Agarwal (CTO,Founder)</t>
  </si>
  <si>
    <t>Entrepreneur First;Inflection Point Ventures</t>
  </si>
  <si>
    <t>Andreas Goeldi (Board Observer)</t>
  </si>
  <si>
    <t>Mikhail Dubov (CEO,Founder);Dmitry Isupov;Jack Miller (Head of growth);Dmitry Isupov (Founder);Lisa-Marie Smith (Head of Partnerships);Jeff Kelisky;Guy Ward Thomas (Director);Simon Blakey (Director);Matt Price (Board Member)</t>
  </si>
  <si>
    <t>Avonmore Developments;Jeff Kelisky;Entrepreneur First;b2venture;DN Capital;Ventech;2be.lu;Tech Nation;Beringea;HSBC Innovation Banking;SVB Capital;Runa Capital;Blossom Street Ventures</t>
  </si>
  <si>
    <t>venture_capital;angel;venture_capital;venture_capital;venture_capital;venture_capital;venture_capital;accelerator;private_equity,venture_capital;venture_capital;corporate_venture_fund;venture_capital;venture_capital</t>
  </si>
  <si>
    <t>analytics;ticketing;vivatech2019;text analytics;data analytics;retail;sentiment analysis;hard tech;net promoter score;ai applications;core ai</t>
  </si>
  <si>
    <t>alexandra boussommier</t>
  </si>
  <si>
    <t>Alexandra Boussommier-Calleja (CEO,Founder);Matt Wichrowski (Board Member,Investor);Tancho Markovik</t>
  </si>
  <si>
    <t>Kima Ventures;Entrepreneur First;Agoranov;Dinika Mahtani;LDV Capital;Matt Wichrowski;Fly Ventures;Compound;Tiny Supercomputer Investment Company;MMC Ventures</t>
  </si>
  <si>
    <t>private_equity,venture_capital;venture_capital;accelerator;angel;venture_capital;angel;venture_capital;venture_capital;venture_capital;venture_capital</t>
  </si>
  <si>
    <t>biotech, medtech and e-health;observatoire deeptech;woman founder;hard tech;medical imaging;health it;ai for imaging;ai applications;core ai;tech for business;radar de l'innovation</t>
  </si>
  <si>
    <t>Dominik Pederzani (CEO,Founder)</t>
  </si>
  <si>
    <t>Entrepreneur First;Revent Capital;Springboard Health Angels</t>
  </si>
  <si>
    <t>Andrea Mambrini (CTO,Co-Founder);Federico Paoletti (CEO,Co-Founder);Amanda Woon (Consultant)</t>
  </si>
  <si>
    <t>Creative Destruction Lab;Selvedge Venture;Unruly Capital;Innovate UK;Alasdair Thong;Stefano Bernardi;R42 Group;Nadav Rosenberg;Jude Gomila;Entrepreneur First;Sigma Group;KQ Labs</t>
  </si>
  <si>
    <t>accelerator;venture_capital;venture_capital;government;angel;angel;venture_capital;angel;angel;venture_capital;corporate;investment fund</t>
  </si>
  <si>
    <t>biotech and pharma;compbio;bia techbio uk;techbio;hard tech;tech for biotech &amp; pharma;ai drug discovery;techbio drug discovery;drug development;oncology;core ai;digital pharma;biotechnology;ai applications;nif security and resilience;nif biotech</t>
  </si>
  <si>
    <t>Irene Reguilon</t>
  </si>
  <si>
    <t>Hannah Burrow (CEO,Founder);Jay Shah (CTO,Founder);Kirk Flitton</t>
  </si>
  <si>
    <t>Entrepreneur First;b2venture;Venrex;Innovate UK;AI Seed Fund;Daijo;Kintsugi;Tech Nation;Calm/Storm Ventures</t>
  </si>
  <si>
    <t>venture_capital;venture_capital;venture_capital;government;venture_capital;investment fund;venture_capital;accelerator;venture_capital</t>
  </si>
  <si>
    <t>physician support tools;health office tools;woman founder;hard tech;tech for hospitals &amp; clinics;tech for medical professionals;medical practice management;ai applications;health it;core ai;virtual assistant</t>
  </si>
  <si>
    <t>Nabilah (Marketing)</t>
  </si>
  <si>
    <t>Ethan Sherbondy (CTO,Co-Founder)</t>
  </si>
  <si>
    <t>Titan Capital;Nir Eyal;Entrepreneur First;Together Fund</t>
  </si>
  <si>
    <t>investment fund;angel;venture_capital;venture_capital</t>
  </si>
  <si>
    <t>Santiago Espinosa (CEO,Co-Founder);Andrés Felipe Méndez (Co-Founder,CBDO);Carlos Alvarez (Co-Founder,Product Manager);Federico López Andrade (Co-Founder);Santiago Rojas Montoya (Advisor)</t>
  </si>
  <si>
    <t>Latin Leap;Newtopia VC;The Arc Fund;Irie Investment;Entrepreneur First;Orbit Startups;SOSV;Taiwan Tech Arena;Stefan Krautwald</t>
  </si>
  <si>
    <t>investment fund;venture_capital;venture_capital;venture_capital;venture_capital;venture_capital;venture_capital;accelerator;angel</t>
  </si>
  <si>
    <t>alternative investments;investment intermediary</t>
  </si>
  <si>
    <t>wealth management;mortgages &amp; lending;financial management solutions</t>
  </si>
  <si>
    <t>Sahil Tapiawala (CEO,Co-Founder);Ravi Kumar (Co-Founder);Ad Ketelaars (Advisor)</t>
  </si>
  <si>
    <t>Entrepreneur First;Wavemaker Partners;SGInnovate;Cap Vista;500 Global;Apsara Investments;6th Horizon;Sanabil 500 MENA Seed Accelerator;Paspalis</t>
  </si>
  <si>
    <t>venture_capital;venture_capital;venture_capital;venture_capital;venture_capital;venture_capital;venture_capital;accelerator;venture_capital</t>
  </si>
  <si>
    <t>2.12</t>
  </si>
  <si>
    <t>quantum sensors;mining technologies;hard tech</t>
  </si>
  <si>
    <t>Lionel Mora (CEO,Co-Founder);Patrick Torbey (CTO,Co-Founder);Hector Wazieres;Pierre Crozet</t>
  </si>
  <si>
    <t>Entrepreneur First;Agoranov;Partech;Heartcore Capital;True Ventures;Collaborative Fund;Niklas Zennström;Yacine Ghalim;Alison Imbert;Arnaud Plas;Lucas Liabeuf;Dan Widmaier</t>
  </si>
  <si>
    <t>venture_capital;accelerator;venture_capital;venture_capital;venture_capital;venture_capital;angel;angel;angel;angel;angel;angel</t>
  </si>
  <si>
    <t>air quality monitoring &amp; treatment;biotechnology;biotech, medtech and e-health;observatoire deeptech;sustainable development goals;biodiversity;urban tech;climate tech;hard tech;nbs;greentech;seal of excellence ec;synthetic biology;tech for business;radar de l'innovation</t>
  </si>
  <si>
    <t>Majdi Rabia (CTO,Co-Founder);Tang Heng Yang (CEO)</t>
  </si>
  <si>
    <t>Entrepreneur First;K-Startup Grand Challenge;Taiwan Tech Arena</t>
  </si>
  <si>
    <t>venture_capital;accelerator;accelerator</t>
  </si>
  <si>
    <t>Ad Ketelaars (Advisor);Rajan Rajgopal (Board Member);Gideon Shmuel;Avni Agrawal (CTO,Co-Founder);Akanksha Jagwani (CEO,Co-Founder)</t>
  </si>
  <si>
    <t>Entrepreneur First;SGInnovate;Strive;Tin Men Capital;Beenext</t>
  </si>
  <si>
    <t>Christos Stavrou</t>
  </si>
  <si>
    <t>Mark Stokes (CEO,Co-Founder);Essa Saulat;Thomas Clayson (CTO)</t>
  </si>
  <si>
    <t>Founders Fund;Entrepreneur First;7percent Ventures;Outsized Ventures;Luminous Ventures;ESA Business Incubation Centre United Kingdom;European Innovation Council;Creative Destruction Lab</t>
  </si>
  <si>
    <t>venture_capital;venture_capital;angel_fund,venture_capital;venture_capital;venture_capital;accelerator;government;accelerator</t>
  </si>
  <si>
    <t>space vehicles components and payloads;propulsion systems;semiconductors for space;space tech;esa bic;hard tech;esa;space travel;space upstream;space dt;esa marketplaces;horizon europe;eic space;dual-use tech;nif security and resilience;nif space</t>
  </si>
  <si>
    <t>Sandip Gangakhedkar (CTO,Co-Founder);Navid Nourani Vatani (Founder);Koosha Kaveh (CEO,Co-Founder)</t>
  </si>
  <si>
    <t>Entrepreneur First;Techstars;Plug and Play;Redbus;Cybernetix Ventures;VentureOut</t>
  </si>
  <si>
    <t>venture_capital;accelerator;venture_capital;venture_capital;private_equity,venture_capital;accelerator</t>
  </si>
  <si>
    <t>car rental;autonomous mobility</t>
  </si>
  <si>
    <t>mobility;autonomous &amp; sensor tech</t>
  </si>
  <si>
    <t>Dr Danica Damljanovic (Founder)</t>
  </si>
  <si>
    <t>Entrepreneur First;Public.io;Tech Nation</t>
  </si>
  <si>
    <t>Jonathan Baptista (CEO,Co-Founder);Jean-Baptiste MORLOT (Co-Founder,Chief Technical Officer - IT &amp; Social Media Manager)</t>
  </si>
  <si>
    <t>Entrepreneur First;Creative Destruction Lab;Kima Ventures;Bpifrance;Mid Atlantic Bio Angels;Didier Valet;Paris Business Angels;Sylvain Gariel;Alain Decombe</t>
  </si>
  <si>
    <t>venture_capital;accelerator;private_equity,venture_capital;venture_capital,sovereign_wealth_fund;angel_fund;angel;angel_fund;angel;angel</t>
  </si>
  <si>
    <t>biotech, medtech and e-health;observatoire deeptech;hard tech;techbio drug discovery;drug development;techbio;genomics;digital pharma;biotechnology;core ai;digital twin;ai applications;ai drug discovery;tech for business;radar de l'innovation;nif security and resilience;nif biotech</t>
  </si>
  <si>
    <t>Benjamin Noyan (CEO,Co-Founder);Fuad Becirbasic (CTO,Co-Founder)</t>
  </si>
  <si>
    <t>Dynamo VC;Entrepreneur First;Cavalry Ventures;Prequel Ventures</t>
  </si>
  <si>
    <t>freight;shipping</t>
  </si>
  <si>
    <t>Entrepreneur First;Titan Capital;Veda venture capital;WEH Ventures;Kube VC</t>
  </si>
  <si>
    <t>venture_capital;investment fund;venture_capital;venture_capital;venture_capital</t>
  </si>
  <si>
    <t>0.83</t>
  </si>
  <si>
    <t>generative ai;core ai</t>
  </si>
  <si>
    <t>Tushar Agarwal T (CEO,Co-Founder);Rohan Silva (Co-Founder,Advisor);Tom Watson (CTO,Co-Founder);Rohan Silva (Co-Founder,Adviser);Carl Uminski (Board Member,Director);Carl Uminski (Board Member,Director);Joe Batten</t>
  </si>
  <si>
    <t>Ivan Mazour;Seedcamp;Concrete Ventures;Pitch@Palace;Firestartr;500 Global;Maxfield Capital;Starwood Capital Group;European Innovation Council;Entrepreneur First;JLL Spark;Pi Labs;London Co-Investment Fund;Brett Akker;Mike Bristow;Tin Men Capital;Damien Lane;Downing;Spire Ventures;Tech Nation;Shawbrook;Mandeep Singh;Sanabil 500 MENA Seed Accelerator;Sheraz Dar;Jonathan Galore;Alex Lazarev;Faisal Butt</t>
  </si>
  <si>
    <t>angel;venture_capital;venture_capital;venture_capital;venture_capital;venture_capital;venture_capital;private_equity,venture_capital;government;venture_capital;corporate_venture_fund;venture_capital;venture_capital;angel;angel;venture_capital;angel;corporate;private_equity,venture_capital;accelerator;corporate;angel;accelerator;angel;angel;angel;angel</t>
  </si>
  <si>
    <t>streaming;open source;office space;horizon europe</t>
  </si>
  <si>
    <t>Changxu Li;Emma Chou</t>
  </si>
  <si>
    <t>Guglielmo Montone (CTO,Co-Founder);David Meyer (CEO,Founder);Alessandro Piovaccari (Advisor)</t>
  </si>
  <si>
    <t>Agoranov;Entrepreneur First;Creative Destruction Lab;Chalfen Ventures;Alexandre Dalyac;Acequia Capital;Fushia Investments;Nadav Rosenberg</t>
  </si>
  <si>
    <t>accelerator;venture_capital;accelerator;venture_capital;angel;venture_capital;venture_capital;angel</t>
  </si>
  <si>
    <t>industry 4.0: robotics and iot;observatoire deeptech;hard tech;industrial robotics;sea and subsea robots;industrial technology;radar de l'innovation</t>
  </si>
  <si>
    <t>Adithya Narayanan (Co-Founder)</t>
  </si>
  <si>
    <t>Dr. Tessia Tober (CEO,Co-Founder);Arpit B. (CTO,Co-Founder)</t>
  </si>
  <si>
    <t>STARTPLATZ;Entrepreneur First</t>
  </si>
  <si>
    <t>Mark Hlady (CEO,Founder);Yuri Takhteyev (CTO,VP,Founder)</t>
  </si>
  <si>
    <t>TRUE Capital Management;Entrepreneur First;Roblox;Goodwater Capital;BoxOne Ventures;N49P Venture Capital</t>
  </si>
  <si>
    <t>venture_capital;venture_capital;corporate;venture_capital;venture_capital;venture_capital</t>
  </si>
  <si>
    <t>0.74</t>
  </si>
  <si>
    <t>Guillem Singla Buxarrais (CEO,Co-Founder);Dimitris Athanasiou (CTO,Co-Founder);Shirin Dehghan FREng;Simon Galbraith (Non Executive Director);Davide Barberis Canonico (Founder);Dimitris Athanasiou (CTO,Founder)</t>
  </si>
  <si>
    <t>Social Tech Trust;Entrepreneur First;O2h Ventures;Cambridge Angels;Imperial College London;Syndicate Room;AlbionVC;InHealth Ventures;HTH;Albion Capital;Nesta</t>
  </si>
  <si>
    <t>corporate;venture_capital;venture_capital;angel_fund;university;corporate;venture_capital;private_equity,venture_capital;venture_capital;venture_capital;non-profit</t>
  </si>
  <si>
    <t>7.17</t>
  </si>
  <si>
    <t>7.89</t>
  </si>
  <si>
    <t>spinout;neurology;hard tech;rehabilitation;biotechnology</t>
  </si>
  <si>
    <t>Charlotte Joy Trudgill (CEO,Co-Founder)</t>
  </si>
  <si>
    <t>Epic Angels;Forge Ventures;Entrepreneur First;500 Global;Siu Rui Quek;Projjal Ghatak</t>
  </si>
  <si>
    <t>assessment and credentialing;k-12</t>
  </si>
  <si>
    <t>Mriganka Pattnaik (CEO,Co-Founder);Ian Lee (Director);Nirmal Ak (CTO);Ryan Gray;Raina Goyal;Jake Harwood</t>
  </si>
  <si>
    <t>Blockchain Investment Group;Digital Currency Group;Entrepreneur First;LuneX Ventures;SGInnovate;Tribe Accelerator;Global Incubator Network;FinTech Sandbox;Creative Destruction Lab;Lloyd's lab;Darrow Holdings;Digital Currency Group;Cadenza Capital Management;K3 ventures;BECO Capital;Republic Crypto;Summer Capital;500 Global;Aspen Digital;HashKey Capital;Coinhako;Tribe;Blockrocket;HBAR Foundation;Tenity;Plug and Play;Fenbushi Capital;Elbruz Yılmaz;David Toh;Kraken Ventures;Uncorrelated Ventures;Fenbushi Capital;Token Bay Capital;Kenetic Capital</t>
  </si>
  <si>
    <t>venture_capital;corporate;venture_capital;venture_capital;venture_capital;corporate;government;accelerator;accelerator;accelerator;venture_capital;corporate_venture_fund;venture_capital;venture_capital;venture_capital;venture_capital;venture_capital;venture_capital;corporate;corporate_venture_fund,venture_capital;corporate;accelerator;investment fund;venture_capital;accelerator;venture_capital;venture_capital;angel;angel;corporate_venture_fund;venture_capital;venture_capital;venture_capital;venture_capital</t>
  </si>
  <si>
    <t>23.23</t>
  </si>
  <si>
    <t>25.55</t>
  </si>
  <si>
    <t>crypto compliance;anti money laundering;risk management;hard tech;crypto and web3</t>
  </si>
  <si>
    <t>Dan Pappo (Co-Founder)</t>
  </si>
  <si>
    <t>Dr. Trishala Punjabi</t>
  </si>
  <si>
    <t>Kevin Bonte (CTO,Co-Founder)</t>
  </si>
  <si>
    <t>PointOne Capital;Leo Capital;Veda venture capital;Neon;Entrepreneur First;First Cheque</t>
  </si>
  <si>
    <t>venture_capital;venture_capital;venture_capital;investment fund;venture_capital;investment fund</t>
  </si>
  <si>
    <t>Sourabh Joshi</t>
  </si>
  <si>
    <t>Kushagra Pandya (CTO,Co-Founder)</t>
  </si>
  <si>
    <t>Entrepreneur First;Upsparks VC;Sarath Sura;PointOne Capital</t>
  </si>
  <si>
    <t>generative ai;genai applications;core ai</t>
  </si>
  <si>
    <t>Dmitry Vedenyapin (CTO,Founder);Saurabh Chauhan (CEO,Founder);Cristobal Galilea</t>
  </si>
  <si>
    <t>Y Combinator;Rebel Fund;Amino Capital;Soma Capital;GMO Venture Partners;CE Innovation Capital;Global Founders Capital;Entrepreneur First;Oliver Jung;Amrish Rau;Alexander Kudlich;XA Network;Alaap Tatwawadi</t>
  </si>
  <si>
    <t>accelerator;venture_capital;venture_capital;venture_capital;corporate_venture_fund,venture_capital;venture_capital;venture_capital;venture_capital;angel;angel;angel;angel_fund;angel</t>
  </si>
  <si>
    <t>4.64</t>
  </si>
  <si>
    <t>Siyavash G Nia (CTO,Co-Founder)</t>
  </si>
  <si>
    <t>Janine Hofmann</t>
  </si>
  <si>
    <t>Lara Hämmerle (CEO,Co-Founder);Christian Sjøvold Blomberg (Board Member);Siobhan Brewster (Private Investor);Konstantin Kaufmann;Mark Jäger (CPO,Founder);Julius Göllner (Advisor)</t>
  </si>
  <si>
    <t>First Momentum Ventures;Pale Blue Dot;Speedinvest;Amplifier;Yes VC;Collaborative Fund;Nucleus Capital;Entrepreneur First;Auxxo Female Catalyst Fund;Mudcake;Google for Startups Accelerator;Trellis Road</t>
  </si>
  <si>
    <t>venture_capital;venture_capital;venture_capital;venture_capital;venture_capital;venture_capital;venture_capital;venture_capital;venture_capital;venture_capital;accelerator;venture_capital</t>
  </si>
  <si>
    <t>b2b online marketplace;recycling;food waste;waste reduction;woman founder;sustainable development goals;food b2b;climate tech;hard tech;circular economy</t>
  </si>
  <si>
    <t>in-store retail &amp; restaurant tech;waste solution</t>
  </si>
  <si>
    <t>Steven M;Marcus N</t>
  </si>
  <si>
    <t>Entrepreneur First;id4 Ventures</t>
  </si>
  <si>
    <t>SOSV;Entrepreneur First;Hax</t>
  </si>
  <si>
    <t>water treatment;sustainable development goals;climate tech;hard tech;water harvesting;water tech;climate adaptation</t>
  </si>
  <si>
    <t>Sara Green Brodersen;Jason Bowes</t>
  </si>
  <si>
    <t>Chris Emery (CTO);Theo Saville (CEO,Co-Founder);Rosie Hadley</t>
  </si>
  <si>
    <t>Innovate UK;Episode 1 Ventures;Acequia Capital;BACKED VC;Join Capital;Atomico;Entrepreneur First;Isomer Capital;Chris Mairs;Wendy Tan White;Joe White;Charlie Songhurst;Tim Jackson;Siraj Khaliq;Richard Greer;Nicolas Berggruen;Nadav Rosenberg;John Lazar;Chris Liddell;La Famiglia;MK Venture Capital;Lockheed Martin Global;British Patient Capital;QVentures;XTX Ventures;XTX Markets;Bootstrap Europe;Alexandre Perrin;Autodesk</t>
  </si>
  <si>
    <t>government;venture_capital;venture_capital;venture_capital;venture_capital;venture_capital;venture_capital;private_equity,venture_capital;angel;angel;angel;angel;angel;angel;angel;angel;angel;angel;angel;venture_capital;angel_fund;corporate;venture_capital;family_office,venture_capital;corporate_venture_fund;corporate;venture_capital;angel;corporate</t>
  </si>
  <si>
    <t>55.83</t>
  </si>
  <si>
    <t>61.41</t>
  </si>
  <si>
    <t>dual-use tech;defence applications;mechanical solutions;manufacturing tech;milling;manufacturing;analytics;industry 4.0;industrial robotics;industrial technology;hard tech;manufacturing and assembly robots;ai applications;core ai;enablers for robotics;robot autonomy and motion control</t>
  </si>
  <si>
    <t>Andreas Goeldi</t>
  </si>
  <si>
    <t>Ceyhun Derinbogaz (Co-Founder);Onur Solmaz</t>
  </si>
  <si>
    <t>b2venture;Speedinvest;Entrepreneur First;Amar Shah;Holger Hengstler</t>
  </si>
  <si>
    <t>Martin Postel (CTO,Founder);Helen M (CEO,Co-Founder);Kerr Horn</t>
  </si>
  <si>
    <t>Chalfen Ventures;Anthemis Group;Entrepreneur First;Female Innovators Lab;Mandeep Singh;Anthony Eskinazi;Sophie Winwood;Will Neale;Mike Chalfen</t>
  </si>
  <si>
    <t>venture_capital;venture_capital;venture_capital;venture_capital;angel;angel;angel;angel;angel</t>
  </si>
  <si>
    <t>Carles Reina</t>
  </si>
  <si>
    <t>Zeena QureshI (CEO,Co-Founder);John Flynn (CTO,Co-Founder)</t>
  </si>
  <si>
    <t>EQT Ventures;Entrepreneur First;AME Cloud Ventures;Spotify</t>
  </si>
  <si>
    <t>media and content;media and entertainment;hard tech;ai applications;core ai</t>
  </si>
  <si>
    <t>David Coughlan (CEO);Georg Mohs (CTO,President)</t>
  </si>
  <si>
    <t>YourNest Angel Fund;Entrepreneur First;Bikky Khosla;Varun Alagh;Harjot Gill;ISV Capital;Cerberus Capital Management</t>
  </si>
  <si>
    <t>angel_fund;venture_capital;angel;angel;angel;venture_capital;private_equity,venture_capital</t>
  </si>
  <si>
    <t>Anter Virk (CEO,Co-Founder);Dilawar Singh (CTO,Co-Founder)</t>
  </si>
  <si>
    <t>Entrepreneur First;YourNest Angel Fund;Varun Alagh;Bikky Khosla;Harjot Gill;In Square Ventures;Harjot Gill</t>
  </si>
  <si>
    <t>venture_capital;angel_fund;angel;angel;angel;venture_capital;angel</t>
  </si>
  <si>
    <t>device security &amp; antivirus</t>
  </si>
  <si>
    <t>James McDougall (Board Observer);Elizabeth Jennings</t>
  </si>
  <si>
    <t>Marek Sirendi (CEO,CTO,Co-Founder);Joshua Oppenheimer (CEO,Co-Founder);Marek Rei (Founder)</t>
  </si>
  <si>
    <t>AI Seed;Entrepreneur First;Tera Ventures;Wellcome Trust;InHealth Ventures;EIT Health;AI Seed Fund;Kintsugi;Vertical;Innovate UK</t>
  </si>
  <si>
    <t>venture_capital;venture_capital;venture_capital;venture_capital;private_equity,venture_capital;accelerator;venture_capital;venture_capital;venture_capital;government</t>
  </si>
  <si>
    <t>2.66</t>
  </si>
  <si>
    <t>2.93</t>
  </si>
  <si>
    <t>cardiology;predictive analytics;headstart 2019 (eit health);medical diagnostics;hard tech;health information;headstart (eit health);eit ecosystem;ai applications;core ai;health it;eit health;horizon europe</t>
  </si>
  <si>
    <t>Gideon Farrell (CTO,Co-Founder);Raphael Scheps (CEO,Co-Founder);Gideon F (CTO,Co-Founder);Raphael Scheps (CEO,Co-Founder);Tim Pearce (VP);James R.;Cristian Moisei</t>
  </si>
  <si>
    <t>Martlet;Cambridge Angels;Theo Osborne;Pitch@Palace;Entrepreneur First;MassChallenge;Plug and Play;TO ventures;Leonard;Scalar North Capital</t>
  </si>
  <si>
    <t>venture_capital;angel_fund;angel;venture_capital;venture_capital;accelerator;venture_capital;investment fund;corporate_venture_fund,incubator;venture_capital</t>
  </si>
  <si>
    <t>analytics;hard tech</t>
  </si>
  <si>
    <t>Cuong To (Founder);Christian Wirsching (Founder)</t>
  </si>
  <si>
    <t>Entrepreneur First;Picus Capital</t>
  </si>
  <si>
    <t>generative ai;compbio;techbio;hard tech;tech for biotech &amp; pharma;ai drug discovery;techbio drug discovery;drug development;genomics;core ai;digital pharma;genai model maker;biotechnology;ai model layer</t>
  </si>
  <si>
    <t>Antoine Amann (CEO);Dr Marc Fletcher (CTO);Dr Alex Clibbon (Data Science Engineer);Louis Daillencourt (VP Strategic Partnerships);Kate Fini (HR Manager);Michael Lavelle (Senior Software Engineer);Andy Neale (Senior Software Engineer);Rodrigo Ruiz (Director)</t>
  </si>
  <si>
    <t>Aaron Lim (CEO,Co-Founder);Shivam Mani Tripathi (CTO,Co-Founder)</t>
  </si>
  <si>
    <t>Wavemaker Partners;Entrepreneur First;MassMutual Ventures;Cercano Management</t>
  </si>
  <si>
    <t>venture_capital;venture_capital;corporate_venture_fund,venture_capital;advisor,family_office,venture_capital</t>
  </si>
  <si>
    <t>Aron Pettersson (Co-Founder);Hazel Savage (Co-Founder)</t>
  </si>
  <si>
    <t>Wavemaker Partners;Exponential Creativity Ventures;Entrepreneur First;Aletra Capital Partners;SoundCloud;Nikki L</t>
  </si>
  <si>
    <t>audio;music;entertainment</t>
  </si>
  <si>
    <t>Filip A</t>
  </si>
  <si>
    <t>Kacper Kielak (CTO,Founder)</t>
  </si>
  <si>
    <t>Rohin Y (CEO);PV Ramana (CTO,Founder)</t>
  </si>
  <si>
    <t>Entrepreneur First;YourNest Angel Fund;GrowX Ventures;Luminate Accelerator;Semiconductor Fabless Accelerator Lab;Merak Ventures</t>
  </si>
  <si>
    <t>venture_capital;angel_fund;venture_capital;accelerator;accelerator;venture_capital</t>
  </si>
  <si>
    <t>Andrew Ologunebi (Co-Founder);Alistair Thomson (Co-Founder)</t>
  </si>
  <si>
    <t>Point Nine;Foreword;Entrepreneur First;The Twenty Minute VC</t>
  </si>
  <si>
    <t>Olaf Jacobi;Alexandre</t>
  </si>
  <si>
    <t>Harsh Doshi (Founder);Carmine Paolino (CTO,Founder);Avik Mukhija (CEO,Founder)</t>
  </si>
  <si>
    <t>Capnamic Ventures;World Fund;Entrepreneur First</t>
  </si>
  <si>
    <t>Adam Glen PhD (Co-Founder);Adam Glen (Co-Founder);Jack Reid (CEO);Jack Reid (Co-Founder);Eva Sommer (Advisor);Théodore Mollinger (Advisor)</t>
  </si>
  <si>
    <t>SOSV;Hax;Tech Nation;Acequia Capital;Marinya Capital;Alumni Ventures;Cult Food Science;JoinC3;Entrepreneur First;Creative Destruction Lab;Unruly Capital</t>
  </si>
  <si>
    <t>venture_capital;private_equity,venture_capital;accelerator;venture_capital;venture_capital;venture_capital;corporate;venture_capital;venture_capital;accelerator;venture_capital</t>
  </si>
  <si>
    <t>bioreactors;alternative protein;sustainable development goals;lab-grown;climate tech;hard tech;meat substitute;biotechnology</t>
  </si>
  <si>
    <t>biotechnology;innovative food</t>
  </si>
  <si>
    <t>Srivar Harlalka (Co-Founder);Srinidhi Moodalagiri (Co-Founder)</t>
  </si>
  <si>
    <t>Redstart Labs;Entrepreneur First;Justin Caldbeck;ALEX LIN;Anirudh Rastogi</t>
  </si>
  <si>
    <t>1.21</t>
  </si>
  <si>
    <t>1.05</t>
  </si>
  <si>
    <t>Kanishk Shukla (CEO,Co-Founder);Akshay Gugnani (CTO,Co-Founder)</t>
  </si>
  <si>
    <t>Entrepreneur First;Chiratae Ventures;Endiya Partners;Archana Priyadarshini;Abhiram Katta</t>
  </si>
  <si>
    <t>Jan Gasparic (CEO,Co-Founder);Daniil Moskovtsov (CTO,Co-Founder)</t>
  </si>
  <si>
    <t>SOSV;Hustle Fund;Quest Ventures;Entrepreneur First;Vectr Ventures;Hax</t>
  </si>
  <si>
    <t>venture_capital;venture_capital;venture_capital;venture_capital;venture_capital;private_equity,venture_capital</t>
  </si>
  <si>
    <t>Gaurav Tolani (Co-Founder)</t>
  </si>
  <si>
    <t>Alexandre Reeber</t>
  </si>
  <si>
    <t>Alexandre reeber (CEO,Co-Founder);Chouaib Meziadi (CTO,Co-Founder,CSO);Maurice Moloney (Co-Founder,Advisor);Alexis Du Peloux (Board Member)</t>
  </si>
  <si>
    <t>XAnge;Entrepreneur First;Plug and Play;Agoranov;Thia Ventures;Blue Horizon;EIC Fund;European Innovation Council;Blue Horizon Equity;SEMIA;Joël Besse;Olivier Rameil;Martin Weber;Evan Kervella</t>
  </si>
  <si>
    <t>venture_capital;venture_capital;venture_capital;accelerator;venture_capital;venture_capital;venture_capital;government;private_equity,venture_capital;accelerator;angel;angel;angel;angel</t>
  </si>
  <si>
    <t>15.92</t>
  </si>
  <si>
    <t>molecular;biotech, medtech and e-health;alternative protein;observatoire deeptech;sustainable development goals;biomaterials;climate tech;hard tech;synthetic biology;bioeconomy;greentech;eicfund;horizon europe;biotechnology;tech for business;radar de l'innovation</t>
  </si>
  <si>
    <t>Freddy Kelly</t>
  </si>
  <si>
    <t>Johan Lundberg (Non-Executive Director);Adam Nicholls (Head of Engineering)</t>
  </si>
  <si>
    <t>Collector Ventures;NFT Ventures;Ascension;Entrepreneur First;Charlie Songhurst;AlbionVC;TriplePoint Capital;Will Neale;Plug and Play;Tom Stafford;Fair by Design;Daniel Gandesha;Christian Faes;Charles Delingpole;Albion Capital;PV Seed Fund;Apple;Tech Nation;Triple Point Ventures;Jigsaw VC;Will Neale;Emma Steele;Dan Gandesha;Dan Smith;Dan Jones;Michael Toxvaerd</t>
  </si>
  <si>
    <t>corporate_venture_fund,private_equity;venture_capital;venture_capital;venture_capital;angel;venture_capital;venture_capital;angel;venture_capital;angel;venture_capital;angel;angel;angel;venture_capital;venture_capital;corporate;accelerator;venture_capital;private_equity,venture_capital;angel;angel;angel;angel;angel;angel</t>
  </si>
  <si>
    <t>11.39</t>
  </si>
  <si>
    <t>credit scoring;data analytics;open banking</t>
  </si>
  <si>
    <t>Boubacar Sidibe;Phillippa Kang;Beau Gielesen;Ola Nordbye (Director);Alex Gromul;Philipp;Alex Bobchinetskaya</t>
  </si>
  <si>
    <t>Matthew Wilson (Co-Founder,Co-CEO);Dr Guenther Eisinger (Co-Founder,Co-CEO);Jalin Somaiya;Matthew Wilson (Founder);Joe Thornton (Board Member,Investor)</t>
  </si>
  <si>
    <t>Playfair Capital;Episode 1 Ventures;Entrepreneur First;TrueSight Ventures;Charlie Songhurst;Andrew Goodman;Akash Gupta;Srin Madipalli;Ian Hogarth;Kinnevik;Tencent;Uncorrelated Ventures;Mandeep Singh;Joe Thornton;Christopher Priebe</t>
  </si>
  <si>
    <t>venture_capital;venture_capital;venture_capital;venture_capital;angel;angel;angel;angel;angel;venture_capital;corporate;venture_capital;angel;angel;angel</t>
  </si>
  <si>
    <t>125.27</t>
  </si>
  <si>
    <t>137.8</t>
  </si>
  <si>
    <t>human resources;remote teams</t>
  </si>
  <si>
    <t>Jean-Baptiste Clouard;Jean CLAVEL (Associate);Jean-Baptiste Clouard</t>
  </si>
  <si>
    <t>Karim B. (CTO,Co-Founder);Jean-Baptiste Clouard (CEO,Co-Founder);Jean-Baptiste Clouard (CEO,Founder);Jean-Baptiste Clouard (CEO,Co-Founder,Founder);Peter Schram (Board Member)</t>
  </si>
  <si>
    <t>42CAP;Entrepreneur First;Agoranov;Sap.io;Plug and Play;MK Venture Capital;Fortino Capital Partners;OSS VENTURES;Bpifrance;Thomas Wilke</t>
  </si>
  <si>
    <t>venture_capital;venture_capital;accelerator;corporate_venture_fund,incubator;venture_capital;angel_fund;private_equity,venture_capital;accelerator;venture_capital,sovereign_wealth_fund;angel</t>
  </si>
  <si>
    <t>manufacturing tech;manufacturing;ai applications;woman founder;industry 4.0: robotics and iot;core ai;observatoire deeptech;supply chain management;logistics tech;tech for business;industrial technology;hard tech;supply chain software;tech in fab;logistics management;radar de l'innovation</t>
  </si>
  <si>
    <t>Amiya Patanaik (CEO,Co-Founder);Kishan Kishan</t>
  </si>
  <si>
    <t>Entrepreneur First;Global Incubator Network;National Development Fund of Taiwan;BE Venture Capital;Taipei Medical University;Dhuna Ventures</t>
  </si>
  <si>
    <t>venture_capital;government;government &amp; non-profit;venture_capital;university;venture_capital</t>
  </si>
  <si>
    <t>1.07</t>
  </si>
  <si>
    <t>testing;wearable;arts &amp; culture;hard tech</t>
  </si>
  <si>
    <t>Kate Leckie (CFO);Rory Stirling (Board Member)</t>
  </si>
  <si>
    <t>Ravinder Bhadhal (CEO,Co-Founder);Sam S (CPO,Co-Founder)</t>
  </si>
  <si>
    <t>Entrepreneur First;Sagard Holdings;Connect Ventures;Portage Ventures</t>
  </si>
  <si>
    <t>22.32</t>
  </si>
  <si>
    <t>24.55</t>
  </si>
  <si>
    <t>Timothy A. Bouley;Marie-Christine Imbert</t>
  </si>
  <si>
    <t>Timothy Bouley (CEO,Founder);Marie-Christine Imbert (Founder)</t>
  </si>
  <si>
    <t>Entrepreneur First;Walnut Venture Associates;SOSV;Indie Bio;Katapult Ocean;Plug and Play;North venture;Farvatn Venture;Katapult Africa;1000 Ocean Startups</t>
  </si>
  <si>
    <t>venture_capital;venture_capital;venture_capital;accelerator;accelerator;venture_capital;venture_capital;family_office,venture_capital;accelerator;accelerator</t>
  </si>
  <si>
    <t>blue economy;biotechnology;woman founder;sustainable development goals;tech for business;climate tech;hard tech;bluetech;aquaculture;radar de l'innovation</t>
  </si>
  <si>
    <t>biotechnology;agritech</t>
  </si>
  <si>
    <t>Nadine Geiser (Board Member);Patrick Timoney (CFO)</t>
  </si>
  <si>
    <t>Jevan Nagarajah (CEO,Founder)</t>
  </si>
  <si>
    <t>Entrepreneur First;Happiness Capital;CPT Capital;Stray Dog Capital;Veg Capital;Nadine Geiser;Redalpine;Vorwerk Ventures;Manta Ray Ventures;Acequia Capital;MK Venture Capital;Tech Nation;Unreasonable Group;StartLife</t>
  </si>
  <si>
    <t>venture_capital;venture_capital;venture_capital;venture_capital;venture_capital;angel;venture_capital;corporate_venture_fund;venture_capital;venture_capital;angel_fund;accelerator;corporate;advisor,incubator</t>
  </si>
  <si>
    <t>22.02</t>
  </si>
  <si>
    <t>24.22</t>
  </si>
  <si>
    <t>alternative protein;synthetic biology;sustainable development goals;climate tech;dairy substitute;hard tech;fermentation;biotechnology</t>
  </si>
  <si>
    <t>David Gorgan (Co-Founder,CEO`)</t>
  </si>
  <si>
    <t>Rocío Acuña Hidalgo (CTO,Co-Founder);Rocío Acuña-Hidalgo (CTO,Founder);Carla Glassl</t>
  </si>
  <si>
    <t>Charlie Songhurst;Entrepreneur First;Manuel Grossmann;Acequia Capital;Creative Destruction Lab;42CAP;Amino Collective;Frontline Ventures;MK Venture Capital;Faber;Thomas Wilke;Christophe Aumaître</t>
  </si>
  <si>
    <t>angel;venture_capital;angel;venture_capital;accelerator;venture_capital;venture_capital;venture_capital;angel_fund;venture_capital;angel;angel</t>
  </si>
  <si>
    <t>woman founder;biotech and pharma;genomics;hard tech;testing;techbio drug discovery;drug development;techbio;medical diagnostics;clinical decision support;health it;biotechnology;ai applications;core ai;ai drug discovery</t>
  </si>
  <si>
    <t>Matthew Bailey</t>
  </si>
  <si>
    <t>Entrepreneur First;Y Combinator</t>
  </si>
  <si>
    <t>Samuel Jellard (CEO,Co-Founder);Carlos A. Chacón-Martínez (CTO,Co-Founder)</t>
  </si>
  <si>
    <t>Emil Aliev (Co-Founder)</t>
  </si>
  <si>
    <t>Entrepreneur First;Brightlands Venture Partners;Luc Starmans</t>
  </si>
  <si>
    <t>1.79</t>
  </si>
  <si>
    <t>1.97</t>
  </si>
  <si>
    <t>biotechnology;medical devices</t>
  </si>
  <si>
    <t>Sanskar Jayaswal (Co-Founder);Pranav Nairh (CTO,Founder)</t>
  </si>
  <si>
    <t>Giancarlo De Lio (Founder)</t>
  </si>
  <si>
    <t>N49P Venture Capital;Entrepreneur First</t>
  </si>
  <si>
    <t>Jordan McRae (CEO,Founder);Daniel Campion (Board Member)</t>
  </si>
  <si>
    <t>Ascension;Newable Private Investing;Wayra;London Co-Investment Fund;Entrepreneur First;Vinci Venture Capital;Hangar 51;Ascension Ventures;Chevron Technology Ventures;Schox VC;Emma Blackburn;Chevron;Innovate UK</t>
  </si>
  <si>
    <t>venture_capital;venture_capital;corporate_venture_fund;venture_capital;venture_capital;venture_capital;accelerator;corporate_venture_fund;corporate_venture_fund;venture_capital;angel;corporate;government</t>
  </si>
  <si>
    <t>manufacturing tech;manufacturing;industrial connectivity;industrial technology;hard tech;speech recognition</t>
  </si>
  <si>
    <t>Sahil Ratwani</t>
  </si>
  <si>
    <t>Praapti Jayaswal (CEO,Co-Founder);Bhavesh Garg</t>
  </si>
  <si>
    <t>Entrepreneur First;Avaana Capital;Redstart Labs;First In Ventures</t>
  </si>
  <si>
    <t>hard tech;techbio;ai drug discovery;drug development;core ai;biotechnology;ai applications</t>
  </si>
  <si>
    <t>Point Nine;Entrepreneur First;The Twenty Minute VC;Vlad Magdalin;Clark Valberg;Aadil Mamujee;Tamar Yehoshua;Anthony Casalena;Rob Bishop;Josh Buckley</t>
  </si>
  <si>
    <t>venture_capital;venture_capital;venture_capital;angel;angel;angel;angel;angel;angel;angel</t>
  </si>
  <si>
    <t>Agash Navaranjan (CTO)</t>
  </si>
  <si>
    <t>Allegro Capital;Borderless Capital;Avalanche VC;Eterna Capital;Entrepreneur First;Techstars;William Nash</t>
  </si>
  <si>
    <t>investment fund;venture_capital;investment fund;venture_capital;venture_capital;accelerator;angel</t>
  </si>
  <si>
    <t>Solar Eco Fund;Solanium;Solana Ventures;One Block Capital;NGC Ventures;PetRock Capital;Terra Money;Skyvision Capital;CSP DAO;Cherubic;Gate Labs;Everest Ventures Group;Double Peak;Entrepreneur First;Follow[the]Seed;Goodwater Capital</t>
  </si>
  <si>
    <t>venture_capital;corporate;corporate_venture_fund,venture_capital;venture_capital;private_equity,venture_capital;venture_capital;corporate;venture_capital;corporate;venture_capital;corporate;corporate;venture_capital;venture_capital;venture_capital;venture_capital</t>
  </si>
  <si>
    <t>solana ecosystem</t>
  </si>
  <si>
    <t>Pramod Ghadge (CEO,Co-Founder);Shahid M. (CTO,Co-Founder)</t>
  </si>
  <si>
    <t>Arali Ventures;Beenext;Karthik Bhat;WEH Ventures;Redstart Labs;SOSV;Entrepreneur First;Hax;Stride Ventures;3one4 Capital;Sixth Sense Ventures;Pramod Ghadge;Shahid Memon;Force Ventures;Vijay Kedia;Aditya Singh;Pavitar Singh;Rahul Chaudhary;Nikhil Vora;Veda venture capital;Flipkart Leap</t>
  </si>
  <si>
    <t>investment fund;venture_capital;angel;venture_capital;venture_capital;venture_capital;venture_capital;private_equity,venture_capital;investment fund;venture_capital;venture_capital;angel;angel;venture_capital;angel;angel;angel;angel;angel;venture_capital;investment fund</t>
  </si>
  <si>
    <t>8.17</t>
  </si>
  <si>
    <t>Rob Palumbo (CEO,Co-Founder);Sean Billings (CTO,Co-Founder);Rob Palumbo (Founder)</t>
  </si>
  <si>
    <t>Tuesday Capital;Maschmeyer Group Ventures;Entrepreneur First;Mistral Venture Partners;Andrew Macdonald;Soso Sazesh;Charlie Feng;Farhan Thawar</t>
  </si>
  <si>
    <t>United States;New York City</t>
  </si>
  <si>
    <t>Chris Burggraeve (Board Member);Grant Munro (CEO,Founder);Pourya Vakilipourtakalou (CTO,Founder);Pourya Vakilipourtakalou (CTO,Founder)</t>
  </si>
  <si>
    <t>Entrepreneur First;MaRS Investment Accelerator Fund;N49P Venture Capital</t>
  </si>
  <si>
    <t>Victoria Rybalka</t>
  </si>
  <si>
    <t>Donald Andrew Gillies;Henry Irish (CTO,Co-Founder);Will Monk</t>
  </si>
  <si>
    <t>Episode 1 Ventures;Entrepreneur First;Shard Credit Partners;Level Equity;OpenOcean;Moody's;Shawbrook;Volution Ventures</t>
  </si>
  <si>
    <t>venture_capital;venture_capital;investment fund;private_equity,venture_capital;private_equity,venture_capital;corporate;corporate;venture_capital</t>
  </si>
  <si>
    <t>risk management;kyc</t>
  </si>
  <si>
    <t>Nicolas le Borgne (CEO,Co-Founder);Mark Aaron Chan (CTO,Founder);Adrien Vriendt;Sasan Rafii-Tabrizi;Nicolas Le Borgne (Founder)</t>
  </si>
  <si>
    <t>Entrepreneur First;Kopa Ventures;seed + speed Ventures;High Rise Ventures;Huge Thing;Ikarus Janzen</t>
  </si>
  <si>
    <t>venture_capital;venture_capital;venture_capital;venture_capital;accelerator;angel</t>
  </si>
  <si>
    <t>green buildings;sustainable development goals;urban tech;climate tech;hard tech;building energy efficiency;berlin climatetech 2024</t>
  </si>
  <si>
    <t>Florian Fontaine-Papion (Co-Founder)</t>
  </si>
  <si>
    <t>Mehdi ADJAOUE (CEO,Founder)</t>
  </si>
  <si>
    <t>Plug and Play;Entrepreneur First;Elaia Partners</t>
  </si>
  <si>
    <t>Christian Hernandez Gallardo (Board Member,Investor);Wayne Tritton;Christos Ellinas (CTO,Founder);Chris Deverell (Strategic Advisor);Greg Ellinas</t>
  </si>
  <si>
    <t>Greg Lawton (Co-Founder);Greg Lawton (Co-Founder);Chris Mairs;Andy Sadler (Advisor);Andrew Marler (Board Member)</t>
  </si>
  <si>
    <t>Accelerated Digital Ventures - ADV;Seedcamp;Entrepreneur First;2150;Zigg Capital;Westerly Wind;Creative Destruction Lab;Tech Nation;Westerly Winds;Carbon Equity;Niya Partners;Christian Hernandez Gallardo;Leonard;Tong Gu</t>
  </si>
  <si>
    <t>venture_capital;venture_capital;venture_capital;venture_capital;venture_capital;corporate;accelerator;accelerator;corporate;corporate;venture_capital;angel;corporate_venture_fund,incubator;angel</t>
  </si>
  <si>
    <t>project management;sustainable development goals;industrial technology;climate tech;hard tech;construction tech;ai applications;core ai</t>
  </si>
  <si>
    <t>Singapore;Singapore</t>
  </si>
  <si>
    <t>Natalie Doran (CEO,Founder);Jean-Vicente De Carvalho (CTO,Founder)</t>
  </si>
  <si>
    <t>Entrepreneur First;Cocoon Capital;Cocoon Capital</t>
  </si>
  <si>
    <t>Animesh Kumar Jha (Co-Founder)</t>
  </si>
  <si>
    <t>500 Global;Entrepreneur First;500 Startups Vietnam;Sanabil 500 MENA Seed Accelerator</t>
  </si>
  <si>
    <t>venture_capital;venture_capital;venture_capital;accelerator</t>
  </si>
  <si>
    <t>battery;hard tech</t>
  </si>
  <si>
    <t>Thierry Poskin (CFO);Remy Cadic (CEO);François Bataille (CTO);Julien Boyé</t>
  </si>
  <si>
    <t>IRIS;Eurostars SME programme;Tobii Dynavox;SRIW;Visionaries Club;Taavet Hinrikus;Entrepreneur First;Christian Reber</t>
  </si>
  <si>
    <t>venture_capital;government;corporate;venture_capital;venture_capital;angel;venture_capital;angel</t>
  </si>
  <si>
    <t>3.42</t>
  </si>
  <si>
    <t>3.76</t>
  </si>
  <si>
    <t>speech recognition;language;speech;trains and railways;vivatech2019;app development;text recognition;text analytics;voice recognition;web design;horizon europe</t>
  </si>
  <si>
    <t>media;kids</t>
  </si>
  <si>
    <t>Public.io;Entrepreneur First;Onfido;Innovate UK</t>
  </si>
  <si>
    <t>venture_capital;venture_capital;corporate;government</t>
  </si>
  <si>
    <t>Andrej Pancik (Co-Founder);Bryan Baum (Co-Founder);Leo Seigal (Co-Founder);Aaron Chavez</t>
  </si>
  <si>
    <t>Credo Ventures;FundersClub;Revolution Partners;TYLT Ventures;Bryant Stibel Investments;Promus Ventures;Entrepreneur First;I2BF Global Ventures;Cameo</t>
  </si>
  <si>
    <t>venture_capital;venture_capital;corporate;venture_capital;venture_capital;venture_capital;venture_capital;venture_capital;corporate</t>
  </si>
  <si>
    <t>Luke Watkins (Business Development);Marcus Vitelli</t>
  </si>
  <si>
    <t>Dennis Xenos (CTO,Co-Founder);Jamie Potter (CEO);David Neary (Lead Developer);Rupert Small (Data Scientist);Andre de Haes (Director)</t>
  </si>
  <si>
    <t>BACKED VC;Romulus Capital;Join Capital;Entrepreneur First;Innovate UK;Nadav Rosenberg;Isomer Capital;Charlie Songhurst;Chalfen Ventures;MK Venture Capital;Tech Nation;Mike Chalfen;John Tincoff;Judy Wilson</t>
  </si>
  <si>
    <t>venture_capital;venture_capital;venture_capital;venture_capital;government;angel;private_equity,venture_capital;angel;venture_capital;angel_fund;accelerator;angel;angel;angel</t>
  </si>
  <si>
    <t>43.03</t>
  </si>
  <si>
    <t>47.33</t>
  </si>
  <si>
    <t>industrial iot;industrial automation;electronic design automation (eda);manufacturing tech;manufacturing;analytics;data analytics;industry 4.0;industrial technology;semiconductor engineering tools;industrial analytics;hard tech;ai applications;core ai</t>
  </si>
  <si>
    <t>Vladimir Chuchkin (CEO,Co-Founder);Elias Willemse (Founder)</t>
  </si>
  <si>
    <t>Entrepreneur First;Fund for Sustainability and Energy (FUND4SE);Plug and Play</t>
  </si>
  <si>
    <t>circular economy;sustainable development goals;climate tech;hard tech</t>
  </si>
  <si>
    <t>clean energy;waste solution</t>
  </si>
  <si>
    <t>Majed Chaaraoui (CEO,Co-Founder);Arnor K. Davidsson (CTO,Co-Founder);Majed Chaaraoui (Co-Founder,Chief Executive Officer);Arnor Davidsson (CTO,Co-Founder);Majed Chaaraoui (CEO,Founder)</t>
  </si>
  <si>
    <t>Global Founders Capital;Entrepreneur First;Clocktower Technology Ventures;Charlie Songhurst;Fasanara Capital</t>
  </si>
  <si>
    <t>venture_capital;venture_capital;venture_capital;angel;private_equity,venture_capital</t>
  </si>
  <si>
    <t>50.4</t>
  </si>
  <si>
    <t>house and property insurance;pandc insurance;insurtech distribution and brokerage</t>
  </si>
  <si>
    <t>Stefan Adrian Boronea (CTO,Co-Founder);Vadim Toader (CEO,Co-Founder);Dan Jones (Board Member,Investor)</t>
  </si>
  <si>
    <t>Concrete Ventures;Global Founders Capital;Starwood Capital Group;Le Studio VC;Savills UK;Charlie Songhurst;Chris Mairs;Nicolas Berggruen;Anthemis Group;Entrepreneur First;Amro Partners;Kibo Ventures;VentureFriends;Tech Nation;Female Innovators Lab;Google for Startups Accelerator;Conisterbank;Axel Springer Digital Ventures;Dan Jones</t>
  </si>
  <si>
    <t>venture_capital;venture_capital;private_equity,venture_capital;investment fund;corporate;angel;angel;angel;venture_capital;venture_capital;corporate;venture_capital;venture_capital;accelerator;venture_capital;accelerator;corporate;corporate_venture_fund;angel</t>
  </si>
  <si>
    <t>10.21</t>
  </si>
  <si>
    <t>11.23</t>
  </si>
  <si>
    <t>consumer lending;mortgage</t>
  </si>
  <si>
    <t>Jameel Marafie (CEO,Co-Founder);Puneet Chhabra (CTO,Co-Founder);Jameel Marafie (CEO,Founder);Puneet Chhabra (Founder)</t>
  </si>
  <si>
    <t>Entrepreneur First;Public.io;Tech Nation;Innovate UK</t>
  </si>
  <si>
    <t>venture_capital;venture_capital;accelerator;government</t>
  </si>
  <si>
    <t>autonomous mobility;hard tech;core ai;ai applications</t>
  </si>
  <si>
    <t>Yeshwanth Reddy Y (Co-Founder);Nicolas Ang (Co-Founder);Nicolas Ang (Director,Founder)</t>
  </si>
  <si>
    <t>Entrepreneur First;Epshipping;Schulte Group;Seeds Capital;Orient Ventures;Superangel;Techstars;Plug and Play;Starburst Accelerator;Innoport;Seeds Capital;PortXL</t>
  </si>
  <si>
    <t>venture_capital;corporate;corporate;corporate;private_equity;venture_capital;accelerator;venture_capital;accelerator;corporate_venture_fund,venture_capital;venture_capital;accelerator</t>
  </si>
  <si>
    <t>logistics drones;drones;logistics;aerial drones, uav, unmanned aerial vehicles;hard tech;bluetech;bluetech and ocean observation</t>
  </si>
  <si>
    <t>Prathmesh Mise (CEO,Co-Founder)</t>
  </si>
  <si>
    <t>Paolo Pio (Board Member)</t>
  </si>
  <si>
    <t>José Martín Quesada (CEO,Co-Founder);Alvaro Álvarez del Río (Board Member);Yousef Amar (CTO,Founder)</t>
  </si>
  <si>
    <t>Entrepreneur First;Gaingels;Palantir Capital;Deliveroo;Klarna;Boost Capital;Wayra;Boost Capital Partners</t>
  </si>
  <si>
    <t>venture_capital;angel_fund,venture_capital;venture_capital;corporate;corporate;venture_capital;corporate_venture_fund;venture_capital</t>
  </si>
  <si>
    <t>Nimantha Baranasuriya</t>
  </si>
  <si>
    <t>Nimantha Baranasuriya (CEO,Co-Founder);Mobashir Mohammad (CTO,Co-Founder);Shubhankar Bhattacharya (Board Observer)</t>
  </si>
  <si>
    <t>Wavemaker Partners;SparkLabs Global Ventures;SGInnovate;Entrepreneur First;Aletra Capital Partners;Michael Gryseels;Seeds Capital;AccelerAsia;Foundamental;Atlas Ventures;Enterprise Singapore;Seasight Holdings</t>
  </si>
  <si>
    <t>venture_capital;venture_capital;venture_capital;venture_capital;venture_capital;angel;venture_capital;corporate;venture_capital;venture_capital;government;venture_capital</t>
  </si>
  <si>
    <t>3.63</t>
  </si>
  <si>
    <t>3.99</t>
  </si>
  <si>
    <t>arts &amp; culture;hard tech;start alberta</t>
  </si>
  <si>
    <t>Nidhi Gupta (CEO,Co-Founder);Dr. Lingxiao Xia (CTO,Co-Founder);Ricardo Sancho</t>
  </si>
  <si>
    <t>Entrepreneur First;SGInnovate;Wavemaker Partners;Newtown Partners;TMV;Innoport</t>
  </si>
  <si>
    <t>venture_capital;venture_capital;venture_capital;venture_capital;venture_capital;corporate_venture_fund,venture_capital</t>
  </si>
  <si>
    <t>analytics;predictive analytics;bluetech;shipping and ports</t>
  </si>
  <si>
    <t>Simon Spurrier (CTO);Petar Besevic (CEO);Petar Besevic (Founder)</t>
  </si>
  <si>
    <t>Entrepreneur First;Ascension;TGM;Wonder Ventures;Jetstream;Kindred Ventures</t>
  </si>
  <si>
    <t>venture_capital;venture_capital;venture_capital;venture_capital;angel_fund;venture_capital</t>
  </si>
  <si>
    <t>hydrogen;climate tech;sustainable development goals;hard tech</t>
  </si>
  <si>
    <t>Daan Zeeuwe (CTO,Founder)</t>
  </si>
  <si>
    <t>Y Combinator;Techstars;Entrepreneur First</t>
  </si>
  <si>
    <t>retail;yc s21</t>
  </si>
  <si>
    <t>Alexander Palffy (CEO,Co-Founder,Founder)</t>
  </si>
  <si>
    <t>Simon Jordan (Co-Founder,Founder)</t>
  </si>
  <si>
    <t>Plug and Play;Venista Ventures;Reflex Capital;Entrepreneur First;Rider Global;Julius Göllner</t>
  </si>
  <si>
    <t>Robin Tindale (Co-Founder);Jerome de Lafargue (Co-Founder);Jonathan Hsu (Board Member)</t>
  </si>
  <si>
    <t>London Co-Investment Fund;FundersClub;Ascension;Entrepreneur First;Y Combinator;Tribe Capital;Expa;Tom Preston-Werner;Bradley Horowitz;Irene Au;Nick Caldwell;Kayak Ventures;Adobe Systems</t>
  </si>
  <si>
    <t>venture_capital;venture_capital;venture_capital;venture_capital;accelerator;venture_capital;venture_capital;angel;angel;angel;angel;venture_capital;corporate</t>
  </si>
  <si>
    <t>web design;user experience;yc s19</t>
  </si>
  <si>
    <t>Harley Green (Board Member);Harley Green (Board Member);Haikel BALTI</t>
  </si>
  <si>
    <t>Cesar VALENCIA GALLARDO (CTO,Co-Founder);Haikel Balti (CEO,Co-Founder)</t>
  </si>
  <si>
    <t>Joyance Partners;Agoranov;Entrepreneur First;Blue Wire Capital;AFI Ventures;Ventech;Nicolas Douay;Arthur Waller</t>
  </si>
  <si>
    <t>advanced materials;agritech and foodtech;observatoire deeptech;sustainable development goals;lab-grown;french tech 2030;climate tech;hard tech;greentech;alternative protein;leather alternative;synthetic biology;biotechnology;tech for business;radar de l'innovation</t>
  </si>
  <si>
    <t>fashion;robotics</t>
  </si>
  <si>
    <t>accessories;apparel;footwear;luxury</t>
  </si>
  <si>
    <t>social media;sport platform &amp; application</t>
  </si>
  <si>
    <t>Entrepreneur First;GrowX Ventures</t>
  </si>
  <si>
    <t>Entrepreneur First;GrowX Ventures;Merak Ventures</t>
  </si>
  <si>
    <t>1.15</t>
  </si>
  <si>
    <t>hard tech;tech for medical professionals</t>
  </si>
  <si>
    <t>Arthur Segard (Co-Founder,Chief Operations Officer)</t>
  </si>
  <si>
    <t>Entrepreneur First;Contentsquare;MobilityXlab;Station F;Jérôme Muffat;Jérome Joaug;Jérome Joaug</t>
  </si>
  <si>
    <t>venture_capital;corporate;accelerator;workspace;angel;angel;angel</t>
  </si>
  <si>
    <t>Subsidiary;accelerator</t>
  </si>
  <si>
    <t>in-store retail tech;digital: ai and quantum computer;observatoire deeptech;industry 4.0;hard tech;api;tech for business;radar de l'innovation</t>
  </si>
  <si>
    <t>Abdul Rahman Zantout (CTO);Abdel Wahab Turkmani (CEO)</t>
  </si>
  <si>
    <t>Ascension;Entrepreneur First;Sameer Singh;Alex Macdonald;Andy Ayim MBE;Alex Macdonald;Will Neale</t>
  </si>
  <si>
    <t>Neel Popat (CEO,Founder);Harald Nieder (Board Member)</t>
  </si>
  <si>
    <t>Jordan Abderrachid;Neel Popat (CEO,Founder);Simon Leicht;Jordan Brannan</t>
  </si>
  <si>
    <t>Redalpine;Entrepreneur First;​Andy ​Chung;Kelly Ford;Marcus W. Mosen;Inventures;Robert Leshner;Possible Ventures;Robot Ventures;Possible Ventures;MANTIS;Philipp Moehring;Daniel Schuhi</t>
  </si>
  <si>
    <t>venture_capital;venture_capital;angel;angel;angel;venture_capital;angel;venture_capital;venture_capital;venture_capital;venture_capital;angel;angel</t>
  </si>
  <si>
    <t>4.37</t>
  </si>
  <si>
    <t>4.81</t>
  </si>
  <si>
    <t>wealth management;hard tech;crypto and web3</t>
  </si>
  <si>
    <t>wealth management;crypto and defi</t>
  </si>
  <si>
    <t>Josh Burton;Ryan Dunwoody (CTO,Co-Founder);Derek Guo;Jesse Lozano (Co-Founder);Daryl Rodrigo (Full stack developer);Jon Prove (COO);Vithun Alan M.;Raj Kaur Khaira (Director)</t>
  </si>
  <si>
    <t>Salica;Indiegogo;Committed Capital;Volker Hirsch;Entrepreneur First;Isomer Capital;Tactus Group;The EdTech Fund;Kickstarter;Tech Nation;Syndicate Room;Committed Capital;Emerge</t>
  </si>
  <si>
    <t>venture_capital;crowdfunding;venture_capital;angel;venture_capital;private_equity,venture_capital;corporate;venture_capital;crowdfunding;accelerator;corporate;private_equity;venture_capital</t>
  </si>
  <si>
    <t>24.03</t>
  </si>
  <si>
    <t>26.43</t>
  </si>
  <si>
    <t>coding;ict services;sustainable development goals;k-12;hard tech;steam</t>
  </si>
  <si>
    <t>Jeff Lee (CEO,Co-Founder)</t>
  </si>
  <si>
    <t>Entrepreneur First;CP Ventures</t>
  </si>
  <si>
    <t>Grant Aarons (CEO,Co-Founder)</t>
  </si>
  <si>
    <t>Entrepreneur First;Hoxton Ventures;Atomico;Biz Stone;Emma Watson;Arvind Gupta;Alexander Moscho;Michael Stoppelman;Tania Boler;Vijay Pandurangan;BACKED VC;Transition;Innovate UK;Serge Chiaramonte</t>
  </si>
  <si>
    <t>venture_capital;venture_capital;venture_capital;angel;angel;angel;angel;angel;angel;angel;venture_capital;venture_capital;government;angel</t>
  </si>
  <si>
    <t>hard tech;industrial technology;advanced materials;biotechnology;sustainable development goals;dna;climate tech;techbio;compbio;enzymes</t>
  </si>
  <si>
    <t>Francis Larson;Richard Lee (Co-Founder);Jeffrey Groeber (CEO,Founder)</t>
  </si>
  <si>
    <t>7percent Ventures;Entrepreneur First;Galaxy Investment Partners (Galaxy Digital);LL Funds;Insita Group;Neil Blumenthal;Kal Vepuri;Justin Waldron;Jeffrey Raider;James Maxfield;David Gilboa;Andy Katz-Mayfield;Andrew Hunt.;Veddis Ventures</t>
  </si>
  <si>
    <t>angel_fund,venture_capital;venture_capital;venture_capital;private_equity;family_office;angel;angel;angel;angel;angel;angel;angel;angel;family_office</t>
  </si>
  <si>
    <t>data analytics;analytics;charity;trading</t>
  </si>
  <si>
    <t>payments;mortgages &amp; lending</t>
  </si>
  <si>
    <t>Eva de Mol (Board Member)</t>
  </si>
  <si>
    <t>Eva De Mol (Board Member);Yassir Al-Refaie (CEO,Founder)</t>
  </si>
  <si>
    <t>Entrepreneur First;CapitalT;SuperSeed;Ascension;7percent Ventures;Plug and Play;Supply Chain Ventures;Superseed Ventures;Chris Boud;Dan Bowyer</t>
  </si>
  <si>
    <t>venture_capital;venture_capital;venture_capital;venture_capital;angel_fund,venture_capital;venture_capital;venture_capital;corporate_venture_fund;angel;angel</t>
  </si>
  <si>
    <t>Abheer Kolhatkar (CEO,Co-Founder);George Brova (CTO,Co-Founder)</t>
  </si>
  <si>
    <t>Entrepreneur First;Samos Investments;Hangar 51;Plug and Play;Connect Ventures;Cirium</t>
  </si>
  <si>
    <t>venture_capital;venture_capital;accelerator;venture_capital;venture_capital;corporate</t>
  </si>
  <si>
    <t>hard tech;travel;aerospace</t>
  </si>
  <si>
    <t>Eugene Cheah;Shi Ling Tai;Thomas Gorissen (Advisor);Eugene Cheah (CTO,Founder);Shi Ling Tai (CEO,Co-Founder)</t>
  </si>
  <si>
    <t>SparkLabs Global Ventures;SGInnovate;Entrepreneur First;Monk's Hill Ventures</t>
  </si>
  <si>
    <t>testing;web development</t>
  </si>
  <si>
    <t>Puneet Lamba (Co-Founder)</t>
  </si>
  <si>
    <t>Hugh Collins (CPO,Co-Founder);Ross Targett (CEO,Managing Director,Co-Founder);Andrew Moss (Lead Developer);Daniel O'Sullivan (COO,Education Specialist,Education Specialist &amp; COO)</t>
  </si>
  <si>
    <t>SparkLabs Global Ventures;Beacon Capital;Theo Osborne;Force Over Mass Capital;Initial Capital;Blenheim Chalcot;Entrepreneur First;Sandbox Partners;Neon Adventures</t>
  </si>
  <si>
    <t>venture_capital;venture_capital;angel;venture_capital;venture_capital;venture_capital;venture_capital;venture_capital;family_office,venture_capital</t>
  </si>
  <si>
    <t>coding courses;children;gamification</t>
  </si>
  <si>
    <t>Entrepreneur First;Powerhouse Ventures;Brinc;GSF;Java Capital</t>
  </si>
  <si>
    <t>Chi Fung Lok (CTO,Founder)</t>
  </si>
  <si>
    <t>Entrepreneur First;QBN Capital</t>
  </si>
  <si>
    <t>An Nguyen (CTO,Co-Founder)</t>
  </si>
  <si>
    <t>Entrepreneur First;Innovate UK</t>
  </si>
  <si>
    <t>0.71</t>
  </si>
  <si>
    <t>Deniz Cicek (CTO,Co-Founder)</t>
  </si>
  <si>
    <t>Entrepreneur First;European Data Incubator</t>
  </si>
  <si>
    <t>Benita von Sydow (Co-Founder,Head of Marketing);Katarzyna Rossig (Co-Founder,Head of Product Development);Dominik Eggert (Founder);Robin Konow (Co-Founder)</t>
  </si>
  <si>
    <t>woman founder;sustainable packaging;hard tech</t>
  </si>
  <si>
    <t>Leo Anthias (Co-Founder);Mandeep Gill (Co-Founder)</t>
  </si>
  <si>
    <t>Crane Venture Partners;BACKED VC;Morado Ventures;Acequia Capital;Entrepreneur First</t>
  </si>
  <si>
    <t>hard tech;data analytics</t>
  </si>
  <si>
    <t>Michele Riccardo Esposito (Co-Founder,Founder);Jonathan Anderson (CEO,Co-Founder)</t>
  </si>
  <si>
    <t>Angular Ventures;Two Sigma Ventures;Entrepreneur First;Haystack;Charles River Ventures</t>
  </si>
  <si>
    <t>Panchatsharam</t>
  </si>
  <si>
    <t>Gayathri Natarajan (CEO,Co-Founder);Mahesh Nathan (Co-Founder,Director Innovation);Elmira Soghrati (CTO,Co-Founder);Ad Ketelaars (Advisor)</t>
  </si>
  <si>
    <t>Entrepreneur First;500 Global;Creative Destruction Lab;ADB Ventures;Sanabil 500 MENA Seed Accelerator;Seeds Capital;New Energy Nexus</t>
  </si>
  <si>
    <t>venture_capital;venture_capital;accelerator;corporate_venture_fund,venture_capital;accelerator;venture_capital;incubator</t>
  </si>
  <si>
    <t>Entrepreneur First;MassChallenge</t>
  </si>
  <si>
    <t>Haroon Hassan (CEO);Tamara Polajnar (Chief Science Officer);Arnaud Bakker</t>
  </si>
  <si>
    <t>Entrepreneur First;Innovation Nest;PFR Ventures;Matt Jaeggi;Speedinvest;Seedcamp;Credo Ventures;K5 Global;Seed X Liechtenstein</t>
  </si>
  <si>
    <t>venture_capital;venture_capital;private_equity,venture_capital;angel;venture_capital;venture_capital;venture_capital;private_equity,venture_capital;venture_capital</t>
  </si>
  <si>
    <t>Entrepreneur First;Aletra Capital Partners;SGInnovate</t>
  </si>
  <si>
    <t>Jeff Manian (Co-Founder);Christian Whitehouse (Co-Founder);Sarah Arnold (Co-Founder);Dan Manian;Juan Castrence;Sarah Arnold (Co-Founder)</t>
  </si>
  <si>
    <t>Slack Fund;Entrepreneur First;Accel;Bloomberg Beta;FirstMark Capital;R-Squared Ventures</t>
  </si>
  <si>
    <t>corporate_venture_fund;venture_capital;private_equity,venture_capital;corporate_venture_fund;venture_capital;angel_fund</t>
  </si>
  <si>
    <t>12.52</t>
  </si>
  <si>
    <t>13.77</t>
  </si>
  <si>
    <t>Nagmanjunath Shivakumar (CEO);Savio Sebastian (CTO)</t>
  </si>
  <si>
    <t>Java Capital;LetsVenture;Akshay Kothari;Entrepreneur First</t>
  </si>
  <si>
    <t>Richard Mason</t>
  </si>
  <si>
    <t>David Hunter (CEO);João Abrantes;David Hunter (CEO,Founder)</t>
  </si>
  <si>
    <t>Founders Fund;Berggruen Holdings;Charlotte Street Capital;Entrepreneur First;Crane Venture Partners;Air Street Capital;FAST — by GETTYLAB;Innovate UK;Marc Mengler</t>
  </si>
  <si>
    <t>venture_capital;family_office,venture_capital;venture_capital;venture_capital;venture_capital;venture_capital;corporate;government;angel</t>
  </si>
  <si>
    <t>isensing &amp; robotics;analytics;sustainable development goals;primary production;climate tech;hard tech;novel farming;decision making;mlops;ai model training and development;core ai</t>
  </si>
  <si>
    <t>Jack Cohen;dswtyvuqdesasdwddwtawwruvfecbs;Dominic Hosler;Richard Casemore</t>
  </si>
  <si>
    <t>Super Ventures;Colopl Next;Robert Sansom;Entrepreneur First;Wendy Tan White;Vivi Nevo;Shrug Capital;Founders Fund;Alumni Ventures;University of Warwick;TRAC</t>
  </si>
  <si>
    <t>venture_capital;corporate_venture_fund;angel;venture_capital;angel;angel;venture_capital;venture_capital;venture_capital;university;investment fund</t>
  </si>
  <si>
    <t>spinout;entertainment;immersive technologies;hard tech</t>
  </si>
  <si>
    <t>Kannan Reghu (Co-Founder);Amita Goyal (Co-Founder)</t>
  </si>
  <si>
    <t>Entrepreneur First;Accelerating Asia</t>
  </si>
  <si>
    <t>Chris Butcher (CTO,Co-Founder);Sho Alexander Sugihara (CEO,Co-Founder);Leila Zegna (Director);Dominick Moxon-Tritsch (Non Executive Director);Jack Kennedy;Max Liddiard;Leila Rastegar Zegna (Board Member);Aleksandra Laska (Board Member)</t>
  </si>
  <si>
    <t>Kindred Capital;Entrepreneur First;Paul Forster;Charlie Songhurst;Redalpine;Possible Ventures;Possible Ventures;N26;Taxfix;Tech Nation;Finiata;Richard Dallas;Andre Bajorat;André M. Bajorat;Richard Dallas</t>
  </si>
  <si>
    <t>venture_capital;venture_capital;angel;angel;venture_capital;venture_capital;venture_capital;corporate;corporate;accelerator;corporate;angel;angel;angel;angel</t>
  </si>
  <si>
    <t>9.96</t>
  </si>
  <si>
    <t>infrastructure services;credit scoring</t>
  </si>
  <si>
    <t>Hana Janebdar (CEO,Founder);Leighton Turner (CTO,Co-Founder)</t>
  </si>
  <si>
    <t>Ada Ventures;Entrepreneur First;AI Seed Fund;Pink Salt Ventures;Crista Galli Ventures;Kintsugi;Samira Ann Qassim;Samira Ann Qassim</t>
  </si>
  <si>
    <t>venture_capital;venture_capital;venture_capital;venture_capital;family_office;venture_capital;angel;angel</t>
  </si>
  <si>
    <t>biotechnology;employee benefits;woman founder;reproductive health;sustainable development goals;femtech;hard tech;fertility</t>
  </si>
  <si>
    <t>Sadaf Monajemi (Director,Co-Founder);Milad Mohammadzadeh (Director,Co-Founder);Sadaf Monajemi (Director,Co-Founder);Nilesh Magan (Software Engineer)</t>
  </si>
  <si>
    <t>Blackbird Ventures;Cocoon Capital;SGInnovate;Entrepreneur First;MassMutual Ventures;Cocoon Capital;Nikki L</t>
  </si>
  <si>
    <t>venture_capital;venture_capital;venture_capital;venture_capital;corporate_venture_fund,venture_capital;corporate;angel</t>
  </si>
  <si>
    <t>Jack Weston (CTO,Co-Founder);Vica Manos (Non Executive Director)</t>
  </si>
  <si>
    <t>Entrepreneur First;Anthemis Group;APEX Ventures;Plug and Play</t>
  </si>
  <si>
    <t>hard tech;mental health;remote monitoring;medical diagnostics;core ai;ai applications;speech recognition;speech analytics;genai applications;generative ai;ai agents</t>
  </si>
  <si>
    <t>Phoebe Chibuzo Hugh (CEO,Co-Founder)</t>
  </si>
  <si>
    <t>Valar Ventures;Pi Labs;Richard Fearn;Matthew Bellamy;Tim Levene;Christian Angermayer;Alan Morgan;Tim Hugh;Christian Woolfenden;Bruce Macfarlane;Michael Mire;Apeiron Investment Group;Matt Bellamy;Entrepreneur First;Direct Line Group;Dominic Wilson</t>
  </si>
  <si>
    <t>venture_capital;venture_capital;angel;angel;angel;angel;angel;angel;angel;angel;angel;family_office,private_equity,venture_capital;angel;venture_capital;corporate;angel</t>
  </si>
  <si>
    <t>insurtech distribution and brokerage;house and property insurance;pandc insurance;mga;hard tech;woman founder</t>
  </si>
  <si>
    <t>Pyry Takala (CEO,Co-Founder);Bob Morgen (Director of Sales);Kamil Ryszkowski (Product Manager);Abhishek Aggarwal (CTO,Founder);Omkar Varma (Founder)</t>
  </si>
  <si>
    <t>Microsoft for Startups;London Co-Investment Fund;Downing Ventures;European Innovation Council;Entrepreneur First;Eurostars SME programme;Google for Startups Accelerator;Innovate UK;Lifeline Ventures</t>
  </si>
  <si>
    <t>accelerator;venture_capital;venture_capital;government;venture_capital;government;accelerator;government;venture_capital</t>
  </si>
  <si>
    <t>customer service;human computer interaction;analytics;data analytics;hard tech;horizon europe;core ai;ai applications</t>
  </si>
  <si>
    <t>Aman Ghataura</t>
  </si>
  <si>
    <t>Camille Rougié (CEO,Co-Founder);Jaron Collis (CTO,Co-Founder);Phil Cowans (Advisor)</t>
  </si>
  <si>
    <t>Entrepreneur First;European Innovation Council;AI Seed Fund;Speedinvest;Tech Nation;Kintsugi;Innovate UK</t>
  </si>
  <si>
    <t>venture_capital;government;venture_capital;venture_capital;accelerator;venture_capital;government</t>
  </si>
  <si>
    <t>woman founder;eic;corporate finance;hard tech;knowledge management;private equity;speech recognition;horizon europe</t>
  </si>
  <si>
    <t>Hossein Nejati (CEO);Ali Y Aladdin (CEO,Founder)</t>
  </si>
  <si>
    <t>SparkLabs Global Ventures;SGInnovate;Entrepreneur First;EIT Health;SparkLabs Group;Lance Quek</t>
  </si>
  <si>
    <t>0.04</t>
  </si>
  <si>
    <t>patient care;headstart 2020 (eit health);medical data systems;bootcamps (eit health);sustainable development goals;headstart (eit health);medical diagnostics;medical imaging;hard tech;bootcamp 2019 (eit health);medical data;chronic disease;eit ecosystem;eit health;horizon europe</t>
  </si>
  <si>
    <t>Vishvesh Suriyanarayanan (CTO,Co-Founder);Louise Daley (Board Member);Dylan Tan (CEO,Founder)</t>
  </si>
  <si>
    <t>Entrepreneur First;500 Global;Louise Daley;Sur;Sanabil 500 MENA Seed Accelerator</t>
  </si>
  <si>
    <t>venture_capital;venture_capital;angel;investment fund;accelerator</t>
  </si>
  <si>
    <t>travel;bnpl;islamic finance</t>
  </si>
  <si>
    <t>Saikrishnan Ranganathan (CEO);Max Pagel (CTO);Jonathan Nuqui;Pierre Lorinet (Non Executive Director)</t>
  </si>
  <si>
    <t>Cocoon Capital;SGInnovate;Entrepreneur First;Playfair Capital;2be.lu;Aurum Land;Openspace Ventures;Gaw Capital;Global Incubator Network;Plug and Play;IoT Tribe;Cub Capital;Joe Thornton</t>
  </si>
  <si>
    <t>venture_capital;venture_capital;venture_capital;venture_capital;venture_capital;venture_capital;venture_capital;private_equity;government;venture_capital;accelerator;venture_capital;angel</t>
  </si>
  <si>
    <t>10.52</t>
  </si>
  <si>
    <t>11.57</t>
  </si>
  <si>
    <t>smart grid;predictive maintenance;sustainable development goals;data analytics;accommodation;climate tech;hard tech</t>
  </si>
  <si>
    <t>Mehdi ADJAOUE (CEO,Co-Founder);Philippe Goldman (Board Member)</t>
  </si>
  <si>
    <t>Entrepreneur First;Elaia Partners;Plug and Play</t>
  </si>
  <si>
    <t>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t>
  </si>
  <si>
    <t>Shubhita Tripathi (CEO,Co-Founder,Founder)</t>
  </si>
  <si>
    <t>Entrepreneur First;Acequia Capital;Force Over Mass Capital</t>
  </si>
  <si>
    <t>Alesis Novik (Co-Founder);Andrius Sutas (CEO,Co-Founder)</t>
  </si>
  <si>
    <t>CyLon;Episode 1 Ventures;Chris Mairs;Peter Reynolds;Simon Rozas;Business Growth Fund;Entrepreneur First;Charlie Songhurst;BioCatch;Tech Nation;Peter Reynolds</t>
  </si>
  <si>
    <t>accelerator;venture_capital;angel;angel;angel;private_equity,venture_capital;venture_capital;angel;corporate;accelerator;angel</t>
  </si>
  <si>
    <t>modular;cybersecurity;facial recognition;security and safety;behavioral analysis;voice recognition;threat intelligence;hard tech;speech recognition;gesture recognition;fraud management</t>
  </si>
  <si>
    <t>device security &amp; antivirus;identity &amp; access</t>
  </si>
  <si>
    <t>Andrew Jervis (Co-Founder);Felix Kenton;Ian Hooper;Felix Kenton (Co-Founder);Andrew Jervis (Co-Founder)</t>
  </si>
  <si>
    <t>Lopo Champalimaud;Rasmus Wolff;Andy Wilson;500 Global;Forward Partners;Imperial Create Lab;Klaus Nyengaard;Simon Lambert;Leigh Phillipson;Ian Hooper;Simon Schnieders;Giorgio Ponticelli;Chris Wood;Entrepreneur First;Imperial College London;Sanabil 500 MENA Seed Accelerator;UKTV Ventures;David Buttress</t>
  </si>
  <si>
    <t>angel;angel;angel;venture_capital;venture_capital;venture_capital;angel;angel;angel;angel;angel;angel;angel;venture_capital;university;accelerator;venture_capital;angel</t>
  </si>
  <si>
    <t>car;automotive;mechanical solutions;spinout</t>
  </si>
  <si>
    <t>Maëliza Seymour (CEO,Co-Founder);Shubhadeep Roychowdhury (CTO,Co-Founder)</t>
  </si>
  <si>
    <t>Entrepreneur First;Agoranov;Paris&amp;Co</t>
  </si>
  <si>
    <t>Adam Beaudoin (CEO,Co-Founder);Asmelash Teka Hadgu (CTO,Co-Founder)</t>
  </si>
  <si>
    <t>Entrepreneur First;High-Tech SeedLab</t>
  </si>
  <si>
    <t>berlin startup scholarship</t>
  </si>
  <si>
    <t>Bola Adegbulu (CEO,Co-Founder);Meha Nelson (CTO,Co-Founder)</t>
  </si>
  <si>
    <t>AI Seed;Entrepreneur First;Ada Ventures;Impact X Capital;AI Seed Fund;500 Global;Tech Nation;Kintsugi;Concept Ventures;Sanabil 500 MENA Seed Accelerator</t>
  </si>
  <si>
    <t>venture_capital;venture_capital;venture_capital;venture_capital;venture_capital;venture_capital;accelerator;venture_capital;venture_capital;accelerator</t>
  </si>
  <si>
    <t>developer tools;automotive;woman founder;process technologies;analytics;modeling;sustainable development goals;language;hard tech;risk management;api</t>
  </si>
  <si>
    <t>Abhishek Gupta (CEO,Co-Founder)</t>
  </si>
  <si>
    <t>SparkLabs Global Ventures;SGInnovate;Entrepreneur First;500 Global;Sanabil 500 MENA Seed Accelerator;Taiwan Tech Arena</t>
  </si>
  <si>
    <t>venture_capital;venture_capital;venture_capital;venture_capital;accelerator;accelerator</t>
  </si>
  <si>
    <t>visualization;hard tech</t>
  </si>
  <si>
    <t>Sybil Wong, PhD (Head of Marketing,Communications)</t>
  </si>
  <si>
    <t>Vivian Chan (CEO,Co-Founder);Greg Tebbutt (Head of Engineering);Sybil Wong (COO);Ian Jordan (Head of Product);Susan Lucas-Conwell (Board Member)</t>
  </si>
  <si>
    <t>Pitch@Palace;White Cloud Capital;Entrepreneur First;Inspired Capital;Luminous Ventures;Beast Ventures;AllBright</t>
  </si>
  <si>
    <t>venture_capital;family_office,venture_capital;venture_capital;venture_capital;venture_capital;venture_capital;venture_capital</t>
  </si>
  <si>
    <t>drug development;woman founder;curation;analytics;knowledge management;content management;hard tech;tech for biotech &amp; pharma;content;techbio drug discovery;techbio;digital pharma;biotechnology;ai drug discovery</t>
  </si>
  <si>
    <t>learning tools and resources;biotechnology;pharmaceutical</t>
  </si>
  <si>
    <t>Nyasha Lloyd Japondo (CTO,Founder)</t>
  </si>
  <si>
    <t>Meta;Entrepreneur First</t>
  </si>
  <si>
    <t>hard tech;mlops;ai model training and development;core ai</t>
  </si>
  <si>
    <t>Praveen</t>
  </si>
  <si>
    <t>Abhinav Yadav (Founder);Narasimha Suda (Co-Founder)</t>
  </si>
  <si>
    <t>0.35</t>
  </si>
  <si>
    <t>Chris Choy (Co-Founder);Ashish Jerry Justin (CEO,Co-Founder)</t>
  </si>
  <si>
    <t>Entrepreneur First;500 Global;Sanabil 500 MENA Seed Accelerator</t>
  </si>
  <si>
    <t>predictive analytics;construction tech</t>
  </si>
  <si>
    <t>construction;real estate software</t>
  </si>
  <si>
    <t>Techstars;Entrepreneur First</t>
  </si>
  <si>
    <t>James Kent (CEO)</t>
  </si>
  <si>
    <t>Angel Bueno Rodriguez</t>
  </si>
  <si>
    <t>Passion Capital;Entrepreneur First;Earlymarket;XTX Ventures;XTX Markets;Defence and Security Accelerator;Alexandre Perrin</t>
  </si>
  <si>
    <t>venture_capital;venture_capital;family_office;corporate_venture_fund;corporate;accelerator;angel</t>
  </si>
  <si>
    <t>smart cities;infrastructure services;isensing &amp; robotics;primary production;data analytics;hard tech;risk management;ai applications;core ai;industrial technology</t>
  </si>
  <si>
    <t>Dora Carrasco Sabino (CEO,Co-Founder)</t>
  </si>
  <si>
    <t>Entrepreneur First;Female Founders</t>
  </si>
  <si>
    <t>woman founder;oncology;biotech, medtech and e-health;observatoire deeptech;hard tech;tech for business;radar de l'innovation</t>
  </si>
  <si>
    <t>Madrigan Dolo;Ye Miao;Jérome Joaug (Board Member,Investor)</t>
  </si>
  <si>
    <t>Hardik Thakkar (CEO,Co-Founder);Abdelhadi Azzouni;Valentin Lapparov;Jérome Joaug (Board Member,Investor)</t>
  </si>
  <si>
    <t>Aster Capital;BNP Paribas Développement;Entrepreneur First;SGPA;Agoranov;IMT Starter;Jérome Joaug;Jérome Joaug</t>
  </si>
  <si>
    <t>venture_capital;corporate_venture_fund;venture_capital;family_office;accelerator;accelerator;angel;angel</t>
  </si>
  <si>
    <t>observatoire deeptech;digital: ai and quantum computer;tech for business;radar de l'innovation</t>
  </si>
  <si>
    <t>Denis Deboeser</t>
  </si>
  <si>
    <t>Entrepreneur First;AI Seed Fund;XA Network;500 Global;Kintsugi;500 Startups Vietnam;Hustle Fund;SGInnovate;August One;Sanabil 500 MENA Seed Accelerator</t>
  </si>
  <si>
    <t>venture_capital;venture_capital;angel_fund;venture_capital;venture_capital;venture_capital;venture_capital;venture_capital;corporate;accelerator</t>
  </si>
  <si>
    <t>Ivo Tedbury (Co-Founder)</t>
  </si>
  <si>
    <t>Lottie Liebling</t>
  </si>
  <si>
    <t>Alex Kosenkov (CTO,Co-Founder);Lottie Liebling (CEO,Co-Founder)</t>
  </si>
  <si>
    <t>Entrepreneur First;SFC Capital</t>
  </si>
  <si>
    <t>venture_capital;angel_fund,venture_capital</t>
  </si>
  <si>
    <t>Sunny Saurabh (CEO,Founder)</t>
  </si>
  <si>
    <t>Entrepreneur First;Accord Ventures;SGInnovate;August One;Prasetia Dwidharma</t>
  </si>
  <si>
    <t>venture_capital;venture_capital;venture_capital;corporate;corporate_venture_fund</t>
  </si>
  <si>
    <t>Siddhartha Gunti (Co-Founder);Deepti Chopra (Co-Founder)</t>
  </si>
  <si>
    <t>Sap.io;Entrepreneur First</t>
  </si>
  <si>
    <t>corporate_venture_fund,incubator;venture_capital</t>
  </si>
  <si>
    <t>Sunny Saurabh (Founder);Srividya G (Founder);Manoj Salian (Founder)</t>
  </si>
  <si>
    <t>Entrepreneur First;Accord Ventures;Prasetia Dwidharma;SGInnovate;InsurTech Hub Munich</t>
  </si>
  <si>
    <t>venture_capital;venture_capital;corporate_venture_fund;venture_capital;accelerator</t>
  </si>
  <si>
    <t>media;jobs recruitment</t>
  </si>
  <si>
    <t>Entrepreneur First;Future Planet Capital</t>
  </si>
  <si>
    <t>dna;genetics;hard tech</t>
  </si>
  <si>
    <t>Nina Patrick</t>
  </si>
  <si>
    <t>Nina Patrick (CEO,Co-Founder);Max Mundt (CTO,Co-Founder)</t>
  </si>
  <si>
    <t>Entrepreneur First;High-Tech SeedLab;Auxxo Female Catalyst Fund</t>
  </si>
  <si>
    <t>hard tech;berlin startup scholarship;synthetic biology;medical diagnostics;woman founder;biotechnology;longevity</t>
  </si>
  <si>
    <t>Amaj Midani (Chief Executive,Founder);Amaj Rahimi Midani (CEO,Founder)</t>
  </si>
  <si>
    <t>Entrepreneur First;TechQuartier</t>
  </si>
  <si>
    <t>Entrepreneur First;XA Network</t>
  </si>
  <si>
    <t>Ghislain Fouodji Tasse (CEO,Co-Founder)</t>
  </si>
  <si>
    <t>Notable Capital;Streem;Streem;Entrepreneur First;University of Cambridge</t>
  </si>
  <si>
    <t>venture_capital;corporate;corporate;venture_capital;university</t>
  </si>
  <si>
    <t>spinout;woman founder;immersive technologies;hard tech</t>
  </si>
  <si>
    <t>Alexey Rostapshov (COO);Max Bruner;Yuan Gao;Eli Rosenberg (Head of Product)</t>
  </si>
  <si>
    <t>Eclipse Ventures;Bloomberg Beta;Visionnaire Ventures;Hoxton Ventures;SGH Capital;Better Food Ventures;Slow Ventures;Kevin Patrick Mahaffey;Eclipse Foundation;Taranis;Entrepreneur First;Finistere Ventures;Open Data Incubator for Europe (ODINE);Cavallo Ventures;Vertex Ventures Israel;Micron Technology;Micron Ventures</t>
  </si>
  <si>
    <t>venture_capital;corporate_venture_fund;venture_capital;venture_capital;venture_capital;venture_capital;venture_capital;angel;corporate;corporate;venture_capital;venture_capital;accelerator;venture_capital;venture_capital;corporate;corporate_venture_fund</t>
  </si>
  <si>
    <t>20.36</t>
  </si>
  <si>
    <t>22.4</t>
  </si>
  <si>
    <t>remote sensing;aerospace;space tech;space tech for agriculture and food;hard tech;farming;space downstream</t>
  </si>
  <si>
    <t>Ekta Tripathi (Managing Director)</t>
  </si>
  <si>
    <t>Eric Nadalin;One Way Ventures;River Venture Partners;Herman Kienhuis;Entrepreneur First;Crosspring B.V</t>
  </si>
  <si>
    <t>angel;venture_capital;venture_capital;angel;venture_capital;angel_fund,private_equity</t>
  </si>
  <si>
    <t>Dismus Masheti (Business Development Manager,Chief Marketing Officer,Chief Marketing Officer and Business Development Manager);Fibian Nyorita (Medical lead);Andy Zhang (Founder)</t>
  </si>
  <si>
    <t>Entrepreneur First;Merck;Katapult Group;Villgro Kenya;Katapult Africa</t>
  </si>
  <si>
    <t>venture_capital;corporate;accelerator;accelerator;accelerator</t>
  </si>
  <si>
    <t>sustainable development goals;digital therapeutics;intelligent systems;hard tech;telemedicine</t>
  </si>
  <si>
    <t>Long Hoang (CTO);Surbhi Krishna Singh (CEO)</t>
  </si>
  <si>
    <t>Charlie Songhurst;Entrepreneur First;SGI Venture Capital;500 Global;Acequia Capital;500 Startups Southeast Asia;Sanabil 500 MENA Seed Accelerator</t>
  </si>
  <si>
    <t>angel;venture_capital;venture_capital;venture_capital;venture_capital;venture_capital;accelerator</t>
  </si>
  <si>
    <t>0.59</t>
  </si>
  <si>
    <t>industrial automation;hard tech</t>
  </si>
  <si>
    <t>Mantas Gribulis (CEO);Umar Javed Wani (CTO);Guillaume de Chambrier (AI Research Engineer);Benedek Szulyovszky (Robotics Software Engineer);Christopher Jones (Business Development,Sales,Business Development and Sales);Varun Sarwal (Full stack engineer);Jan Tozicka (AI Research Engineer)</t>
  </si>
  <si>
    <t>Asgard Capital;Connect Ventures;Entrepreneur First;Animal Dynamics;Isomer Capital;Public.io</t>
  </si>
  <si>
    <t>venture_capital;venture_capital;venture_capital;corporate;private_equity,venture_capital;venture_capital</t>
  </si>
  <si>
    <t>hard tech;aviation &amp; aerospace;fleet management;drones</t>
  </si>
  <si>
    <t>Michael Wong (Co-Founder,CIO);Nic Niedermowwe (CEO,Co-Founder);Adam Grimsley (Head of Investment Solutions)</t>
  </si>
  <si>
    <t>Entrepreneur First;Speedinvest</t>
  </si>
  <si>
    <t>asset management;hard tech;crypto and web3</t>
  </si>
  <si>
    <t>wealth management;crypto and defi;financial management solutions</t>
  </si>
  <si>
    <t>Jatin Shah (Co-Founder);Julian Lai-Hung</t>
  </si>
  <si>
    <t>SeedPlus;SGInnovate;Hustle Fund;Entrepreneur First;Dai Nippon Printing</t>
  </si>
  <si>
    <t>Jatin Khosla (CEO,Co-Founder);Ashish kumar, PhD (Co-Founder)</t>
  </si>
  <si>
    <t>Entrepreneur First;Wavemaker Partners</t>
  </si>
  <si>
    <t>predictive analytics;invoicing;accounting</t>
  </si>
  <si>
    <t>Ali Hasnain (Co-Founder,COO);Pierre-Yves Laffont (CEO,Co-Founder)</t>
  </si>
  <si>
    <t>Wavemaker Partners;Entrepreneur First;Aletra Capital Partners;Seeds Capital</t>
  </si>
  <si>
    <t>immersive technologies;hard tech</t>
  </si>
  <si>
    <t>Entrepreneur First;SOSV</t>
  </si>
  <si>
    <t>hard tech;microbiology;biotechnology</t>
  </si>
  <si>
    <t>Rose Ann Haft</t>
  </si>
  <si>
    <t>Plug and Play;Entrepreneur First;The Robotics Hub;Lawrence Investments;The Robotics Hub</t>
  </si>
  <si>
    <t>venture_capital;venture_capital;private_equity,venture_capital;investment fund;venture_capital</t>
  </si>
  <si>
    <t>hard tech;immersive technologies;eyewear</t>
  </si>
  <si>
    <t>Entrepreneur First;SGInnovate;Wavemaker Partners</t>
  </si>
  <si>
    <t>Jia Hao Cheong (Co-Founder)</t>
  </si>
  <si>
    <t>oncology;hard tech</t>
  </si>
  <si>
    <t>Nick Chubb (Head of growth)</t>
  </si>
  <si>
    <t>fleet management;analytics;marine;bluetech</t>
  </si>
  <si>
    <t>Data Ng (Co-Founder)</t>
  </si>
  <si>
    <t>steam;k-12</t>
  </si>
  <si>
    <t>industrial automation;warehouse automation;manufacturing tech;manufacturing;autonomous mobility;logistics tech;industrial robotics;industrial technology;hard tech;intralogistics;core ai;supply chain management;ai applications</t>
  </si>
  <si>
    <t>logistics &amp; delivery;autonomous &amp; sensor tech</t>
  </si>
  <si>
    <t>Christopher Bonnett (Senior Machine Learning Researcher)</t>
  </si>
  <si>
    <t>Entrepreneur First;Acequia Capital</t>
  </si>
  <si>
    <t>predictive maintenance;hard tech;aerospace</t>
  </si>
  <si>
    <t>David Minarsch (CTO,Co-Founder);Harriet Wright (CEO,Co-Founder)</t>
  </si>
  <si>
    <t>developer tools;woman founder;crowdsourcing</t>
  </si>
  <si>
    <t>Gabriel Lau (CTO,Co-Founder);Nikos Kazazakis (CEO,Co-Founder)</t>
  </si>
  <si>
    <t>optimization</t>
  </si>
  <si>
    <t>charity;collectibles</t>
  </si>
  <si>
    <t>Ran Fan (CTO,Co-Founder);Yu Zheng (CEO,Co-Founder)</t>
  </si>
  <si>
    <t>Florian Savoy (CTO,Co-Founder)</t>
  </si>
  <si>
    <t>Entrepreneur First;Global Incubator Network;Plug and Play;August One</t>
  </si>
  <si>
    <t>venture_capital;government;venture_capital;corporate</t>
  </si>
  <si>
    <t>Yiwei</t>
  </si>
  <si>
    <t>SparkLabs Global Ventures;SGInnovate;Entrepreneur First;Eurazeo;HTC Vive</t>
  </si>
  <si>
    <t>venture_capital;venture_capital;venture_capital;private_equity,venture_capital;corporate</t>
  </si>
  <si>
    <t>architecture;immersive technologies;hard tech</t>
  </si>
  <si>
    <t>Plug and Play;SGInnovate;Entrepreneur First</t>
  </si>
  <si>
    <t>Leo, Genping Liu (Board Member);Bhaskar Jyoti Dutta (Director,Co-Founder,Founder)</t>
  </si>
  <si>
    <t>Entrepreneur First;SGInnovate;Vertex Ventures SE Asia &amp; India</t>
  </si>
  <si>
    <t>autonomous mobility;automotive;hard tech</t>
  </si>
  <si>
    <t>immersive technologies;ophthalmology;hard tech</t>
  </si>
  <si>
    <t>Andy O'Harney (CTO);Marc Sloan (CEO);Chris Ashby (Engineer)</t>
  </si>
  <si>
    <t>Entrepreneur First;Episode 1 Ventures</t>
  </si>
  <si>
    <t>1.62</t>
  </si>
  <si>
    <t>deal comparison;hard tech</t>
  </si>
  <si>
    <t>Elliott Counts (CEO,Co-Founder)</t>
  </si>
  <si>
    <t>lifestyle</t>
  </si>
  <si>
    <t>Mayke De Freitas Santos</t>
  </si>
  <si>
    <t>hard tech;isensing &amp; robotics;primary production</t>
  </si>
  <si>
    <t>Velo Partners;Entrepreneur First</t>
  </si>
  <si>
    <t>game development;hard tech;crowdsourcing</t>
  </si>
  <si>
    <t>betting &amp; gambling</t>
  </si>
  <si>
    <t>Lokesh Dhakar</t>
  </si>
  <si>
    <t>SparkLabs Global Ventures;SGInnovate;Entrepreneur First</t>
  </si>
  <si>
    <t>hard tech;acoustics;cloud computing;data analytics</t>
  </si>
  <si>
    <t>Yves-Laurent Kom Samo (CEO)</t>
  </si>
  <si>
    <t>Y Combinator;Zillionize;Entrepreneur First;FinTech Sandbox</t>
  </si>
  <si>
    <t>trading;hard tech;yc w17</t>
  </si>
  <si>
    <t>aviation &amp; aerospace</t>
  </si>
  <si>
    <t>vehicle production;mobility</t>
  </si>
  <si>
    <t>Rafael Nunes (CTO)</t>
  </si>
  <si>
    <t>Matthew Anstiss (CEO);Reece Wood (CTO)</t>
  </si>
  <si>
    <t>procurement;supply chain management;hard tech</t>
  </si>
  <si>
    <t>Gaetano Checinski (CEO);Gaetano Checinski (CEO,Founder);Nick La Rooy (Founder)</t>
  </si>
  <si>
    <t>7percent Ventures;John Taysom;Charlie Songhurst;Harry Briggs;Entrepreneur First</t>
  </si>
  <si>
    <t>angel_fund,venture_capital;angel;angel;angel;venture_capital</t>
  </si>
  <si>
    <t>musicians;music</t>
  </si>
  <si>
    <t>Chryssa Tsouraki (Co-Founder);Stelios Papagrigoriou (CEO,Co-Founder)</t>
  </si>
  <si>
    <t>retail;woman founder;lifestyle</t>
  </si>
  <si>
    <t>Volodymyr Kavalerov</t>
  </si>
  <si>
    <t>Ivan Kavalerov (CEO)</t>
  </si>
  <si>
    <t>neural networks;hard tech</t>
  </si>
  <si>
    <t>Seyed Saeid Masoumzadeh;Sheenu Chawla;Sheenu Chawla (CEO,Founder);Seyed Saeid Masoumzadeh (Co-Founder)</t>
  </si>
  <si>
    <t>human resources;human computer interaction;woman founder;analytics;hard tech</t>
  </si>
  <si>
    <t>Conno Christou (Co-Founder);George Eracleous (Co-Founder);George Makkoulis (Co-Founder);Panayiotis (Pana) Papageorgiou (Entrepreneur);Pana Papageorgiou (Co-Founder);Alex Sibois (Advisor)</t>
  </si>
  <si>
    <t>Collider;Glispa;Entrepreneur First;Odyssey Venture Partners</t>
  </si>
  <si>
    <t>accelerator;corporate;venture_capital;venture_capital</t>
  </si>
  <si>
    <t>open source;woman founder</t>
  </si>
  <si>
    <t>Alexey Rostapshov (Co-Founder);Max Bruner;Yuan Gao (Co-Founder)</t>
  </si>
  <si>
    <t>Visionnaire Ventures;Entrepreneur First;Visionnaire Ventures;SGH Capital;Hoxton Ventures;Better Food Ventures</t>
  </si>
  <si>
    <t>space tech;space downstream;space tech for agriculture and food</t>
  </si>
  <si>
    <t>André Röhrig (CTO,Co-Founder);Kanishk Walia (CEO,Co-Founder)</t>
  </si>
  <si>
    <t>Passion Capital;Entrepreneur First</t>
  </si>
  <si>
    <t>hard tech;risk management</t>
  </si>
  <si>
    <t>Andy Bryant (CEO,Co-Founder);Naikee Kohli (Co-Founder)</t>
  </si>
  <si>
    <t>Mike MacCana</t>
  </si>
  <si>
    <t>identity management;secure sockets layer</t>
  </si>
  <si>
    <t>Entrepreneur First;Judy Wilson</t>
  </si>
  <si>
    <t>Morado Ventures;Entrepreneur First</t>
  </si>
  <si>
    <t>Bernat Fages (CEO,Co-Founder);Roger Fernandez Guri (CTO,Co-Founder)</t>
  </si>
  <si>
    <t>immersive technologies;hard tech;woman founder</t>
  </si>
  <si>
    <t>Bryan Baum (Co-Founder);Jeff Heddaeus;Bobby Maylack (Entrepreneur);Andrej Pancik (Co-Founder);Gillian Fitzpatrick (Board Member)</t>
  </si>
  <si>
    <t>Promus Ventures;FundersClub;Scrum Ventures;Mark Attanasio;Michael Lynch;Patrick Soon-Shiong;ZhenFund;Troy Carter;WME Ventures;Entrepreneur First;I2BF Global Ventures;Battery Ventures;Y Combinator</t>
  </si>
  <si>
    <t>venture_capital;venture_capital;venture_capital;angel;angel;angel;venture_capital;angel;corporate_venture_fund;venture_capital;venture_capital;private_equity,venture_capital;accelerator</t>
  </si>
  <si>
    <t>crowdfunding;charity;ride-sharing;luxury;oncology;cardiology;tea;ticketing;entertainment;influencer marketing;money management</t>
  </si>
  <si>
    <t>Karin Nielsen (CEO,Co-Founder)</t>
  </si>
  <si>
    <t>real estate;dating</t>
  </si>
  <si>
    <t>Fraser Atkins (CEO)</t>
  </si>
  <si>
    <t>Y Combinator;Entrepreneur First</t>
  </si>
  <si>
    <t>Aditya Kasliwal (Founder &amp; Commercial Director);Ewan Marshall (CEO);Matthew Simmonds (Founder &amp; Hardware and Operations)</t>
  </si>
  <si>
    <t>Social Tech Trust;Entrepreneur First</t>
  </si>
  <si>
    <t>Udi Dagan (CEO)</t>
  </si>
  <si>
    <t>Alex Zubillaga;Entrepreneur First</t>
  </si>
  <si>
    <t>angel;venture_capital</t>
  </si>
  <si>
    <t>analytics;location based;geopositioning</t>
  </si>
  <si>
    <t>Leo Anthias;Zefi Hennessy Holland;David Mason (CMO)</t>
  </si>
  <si>
    <t>Y Combinator;Entrepreneur First;Zubair Ahmed</t>
  </si>
  <si>
    <t>accelerator;venture_capital;angel</t>
  </si>
  <si>
    <t>open source;yc s13</t>
  </si>
  <si>
    <t>Alexander Götz (CTO);Miena Amiri (Co-Founder)</t>
  </si>
  <si>
    <t>Entrepreneur First;Christian Dahlen</t>
  </si>
  <si>
    <t>biotechnology;woman founder;techbio drug discovery;techbio;hard tech;digital pharma;ai drug discovery</t>
  </si>
  <si>
    <t>Sankar Seramani (CTO,Co-Founder)</t>
  </si>
  <si>
    <t>Syed Shakeel Ahmed</t>
  </si>
  <si>
    <t>Joe Thornton (Board Member,Investor);Max Pagel (CTO,Founder);Saikrishnan Ranganathan (CEO,Founder);Pierre Lorinet (Non Executive Director);Glenn Sunkel;Saikrishnan Ranganathan (Founder)</t>
  </si>
  <si>
    <t>Entrepreneur First;Joe Thornton</t>
  </si>
  <si>
    <t>Qiaojia Li (Co-Founder);Daniel Greenhough (Board Member)</t>
  </si>
  <si>
    <t>Qiaojia Li (Co-Founder);Gustavo Silva (CTO,Co-Founder);Jun Seki (CTO,Co-Founder,Founder)</t>
  </si>
  <si>
    <t>Entrepreneur First;Daijo;Pretiosum Ventures;QVentures;Mandeep Singh;Gabbi Cahane</t>
  </si>
  <si>
    <t>venture_capital;investment fund;venture_capital;family_office,venture_capital;angel;angel</t>
  </si>
  <si>
    <t>wealth management;woman founder;hard tech</t>
  </si>
  <si>
    <t>Thomas Yue (Co-Founder)</t>
  </si>
  <si>
    <t>Lola Wajskop (Board Member)</t>
  </si>
  <si>
    <t>Wendy Tan White (Board Member)</t>
  </si>
  <si>
    <t>Ahmad Isber (CEO,Co-Founder,Founder)</t>
  </si>
  <si>
    <t>Entrepreneur First;Lafayette Plug and Play;Plug and Play</t>
  </si>
  <si>
    <t>Hubert Tse (Co-Founder);Akhilesh K Chaurasia (CTO,Co-Founder)</t>
  </si>
  <si>
    <t>Entrepreneur First;K-Startup Grand Challenge</t>
  </si>
  <si>
    <t>Amine Lassoued (CEO,Co-Founder)</t>
  </si>
  <si>
    <t>Raja Chirravuri (CEO,Co-Founder);Rakesh Polepeddi (CTO)</t>
  </si>
  <si>
    <t>Matthew Mottola (CEO,Co-Founder)</t>
  </si>
  <si>
    <t>freelancers</t>
  </si>
  <si>
    <t>Connor McKenzie (Co-Founder);Jordan Shatila (Co-Founder)</t>
  </si>
  <si>
    <t>hard tech;lithium-ion batteries;european battery alliance;eit innoenergy</t>
  </si>
  <si>
    <t>Entrepreneur First;Plug and Play;Station F</t>
  </si>
  <si>
    <t>venture_capital;venture_capital;workspace</t>
  </si>
  <si>
    <t>David Costa Faidella (CTO,Co-Founder);Julien Grossmann (CEO,Co-Founder);Didier Mascarelli (CEO,Co-Founder)</t>
  </si>
  <si>
    <t>Casey Chance (CTO,Founder)</t>
  </si>
  <si>
    <t>Caleb Chiu (CTO,Co-Founder);Megan Lam (CEO,Co-Founder)</t>
  </si>
  <si>
    <t>Xavier Millot (Co-Founder)</t>
  </si>
  <si>
    <t>Mattias Nilsson (Founder)</t>
  </si>
  <si>
    <t>blue economy;sustainable development goals;maritime;climate tech;hard tech;bluetech</t>
  </si>
  <si>
    <t>Jordan Douglas (Co-Founder)</t>
  </si>
  <si>
    <t>Micol de Ruvo</t>
  </si>
  <si>
    <t>Kai Lammel (CEO,Co-Founder);Micol de Ruvo (CTO,Co-Founder)</t>
  </si>
  <si>
    <t>Entrepreneur First;EIT Health</t>
  </si>
  <si>
    <t>woman founder;biotech and pharma;sustainable development goals;risk management;hard tech;testing;eit ecosystem;silver economy;biotechnology;eit supernovas;horizon europe</t>
  </si>
  <si>
    <t>Entrepreneur First;Hustle Fund</t>
  </si>
  <si>
    <t>Elzbieta Piatkowska (CEO,Co-Founder)</t>
  </si>
  <si>
    <t>David Kas (CTO,Co-Founder);Simon Janin (CEO)</t>
  </si>
  <si>
    <t>cybersecurity;tech for business;radar de l'innovation</t>
  </si>
  <si>
    <t>John Flynn (CTO,Co-Founder);Zeena QureshI (CEO,Founder)</t>
  </si>
  <si>
    <t>Entrepreneur First;Chris Liu</t>
  </si>
  <si>
    <t>Henry Farmery (CEO,Co-Founder)</t>
  </si>
  <si>
    <t>Matthew Morrison (CTO,Co-Founder);Matthew Morrison (CTO,Co-Founder)</t>
  </si>
  <si>
    <t>architecture;hard tech</t>
  </si>
  <si>
    <t>painting robot;hard tech;construction robots;construction automation;industrial robotics;industrial technology</t>
  </si>
  <si>
    <t>William Dickinson</t>
  </si>
  <si>
    <t>Dan Magy (Co-Founder);Esan Ghoreishi (Co-Founder);Ethan Ghoreishi (Co-Founder)</t>
  </si>
  <si>
    <t>Alexander Reed;David Wood;Alexander Reed (CEO,Co-Founder);David Wood (Co-Founder)</t>
  </si>
  <si>
    <t>Entrepreneur First;Draper Associates</t>
  </si>
  <si>
    <t>customer service</t>
  </si>
  <si>
    <t>Mario Hayashi (Co-Founder,Chief Technology Officer)</t>
  </si>
  <si>
    <t>web development</t>
  </si>
  <si>
    <t>Laura Douglas (CEO,Co-Founder,Founder)</t>
  </si>
  <si>
    <t>Sid Shekhar (Co-Founder)</t>
  </si>
  <si>
    <t>bitcoin;trading;streaming;hard tech;crypto and web3</t>
  </si>
  <si>
    <t>Samuel Watts (CEO,Co-Founder);Stacy-Ann Sinclair (CTO,Co-Founder)</t>
  </si>
  <si>
    <t>governance, risk and compliance;governance;legal tech;woman founder</t>
  </si>
  <si>
    <t>Myanmar;Yangon</t>
  </si>
  <si>
    <t>behavioral analysis;hard tech</t>
  </si>
  <si>
    <t>publishing;film production</t>
  </si>
  <si>
    <t>Thomas Pocock (CEO,Co-Founder);Zachary Williamson (CTO,Co-Founder)</t>
  </si>
  <si>
    <t>hard tech;ethereum;crypto and web3</t>
  </si>
  <si>
    <t>Entrepreneur First;British Robotics Seed Fund</t>
  </si>
  <si>
    <t>venture_capital;crowdfunding</t>
  </si>
  <si>
    <t>hard tech;automotive;drones;aerospace</t>
  </si>
  <si>
    <t>vehicle production;autonomous &amp; sensor tech</t>
  </si>
  <si>
    <t>health;oncology;radiology;bia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support;business;saas</t>
  </si>
  <si>
    <t>fintech;hard tech;crypto custodian;crypto and web3;business;saas</t>
  </si>
  <si>
    <t>health;genome engineering;hard tech;genetics;biotechnology;techbio drug discovery;techbio;ai applications;core ai;digital pharma;ai drug discovery</t>
  </si>
  <si>
    <t>transportation;eit supernovas;automotive;woman founder;autonomous mobility;berlin startup scholarship;immersive technologies;hard tech;av simulation;eit ecosystem;core ai;horizon europe;ai applications;business;saas</t>
  </si>
  <si>
    <t>health;fintech;analytics;biotech, medtech and e-health;observatoire deeptech;insurtech claim;health insurance;landh insurance;hard tech;ai applications;core ai;health it;tech for business;radar de l'innovation;business;saas</t>
  </si>
  <si>
    <t>enterprise software;chemicals;ai applications;ai material discovery;core ai;business;saas</t>
  </si>
  <si>
    <t>music;consumer;marketplace &amp; ecommerce</t>
  </si>
  <si>
    <t>enterprise software;manufacturing tech;manufacturing;industrial connectivity;industrial technology;intelligent systems;hard tech;ai applications;core ai;business;saas</t>
  </si>
  <si>
    <t>enterprise software;engineering and manufacturing equipment;digital twin;dual-use tech;core ai;ai applications;industrial technology;greentech;woman founder;energy and greentech;observatoire deeptech;hard tech;tech for business;radar de l'innovation;business;saas</t>
  </si>
  <si>
    <t>energy;sustainable development goals;electrolysis;climate tech;hard tech;green hydrogen;hydrogen production;hydrogen;advanced materials;nanomaterials;business;manufacturing</t>
  </si>
  <si>
    <t>health;enterprise software;quantum computing;quantum computing software;hard tech;techbio;drug development;biotechnology;business;saas</t>
  </si>
  <si>
    <t>health;hard tech;rehabilitation;data analytics;business;manufacturing</t>
  </si>
  <si>
    <t>health;physician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europe;business;saas</t>
  </si>
  <si>
    <t>health;berlin startup scholarship;eit health;business;consumer;saas</t>
  </si>
  <si>
    <t>health;eit supernovas;testing;woman founder;biotechnology;eit health;biomarkers;biotech, medtech and e-health;observatoire deeptech;eit ecosystem;chemistry;hard tech;digital pharma;bootcamp 2019 (eit health);eicfund;bootcamps (eit health);horizon europe;tech for business;radar de l'innovation;business;manufacturing</t>
  </si>
  <si>
    <t>health;eit health;biotech, medtech and e-health;observatoire deeptech;hard tech;eicfund;mri;horizon europe;tech for business;radar de l'innovation;business</t>
  </si>
  <si>
    <t>food;enterprise software;adaptive learning;blue economy;analytics;sustainable development goals;primary production;data analytics;climate tech;hard tech;farming;bluetech;aquaculture;ai applications;core ai;business;saas;manufacturing</t>
  </si>
  <si>
    <t>security;cybersecurity;hard tech;automotive cybersecurity;business;saas;manufacturing</t>
  </si>
  <si>
    <t>health;enterprise software;tech for hospitals &amp; clinics;hard tech;ai applications;core ai;business;saas</t>
  </si>
  <si>
    <t>fintech;expats;pandc insurance;landh insurance;insurtech distribution and brokerage;consumer;marketplace &amp; ecommerce</t>
  </si>
  <si>
    <t>health;oncology;hard tech;biotech and pharma;biotechnology;core ai;ai applications;business</t>
  </si>
  <si>
    <t>health;food;biotechnology;woman founder;biotech, medtech and e-health;observatoire deeptech;sustainable development goals;hard tech;climate tech;crop protection;climate adaptation;regenerative agriculture;synthetic biology;tech for business;radar de l'innovation;greentech;business;manufacturing</t>
  </si>
  <si>
    <t>fintech;bitcoin;woman founder;asset management;digital: ai and quantum computer;observatoire deeptech;capital market;hard tech;tech for business;radar de l'innovation;business;saas</t>
  </si>
  <si>
    <t>energy;sustainable development goals;stationary energy storage;climate tech;hard tech;alternative battery chemistry;business;manufacturing</t>
  </si>
  <si>
    <t>marketing;enterprise software;spinout;novel ai;genai applications;customer service;generative ai;conversational ai;call center;chatbot;hard tech;speech recognition;genai model maker;core ai;ai model layer;business;saas</t>
  </si>
  <si>
    <t>fashion;b2b online marketplace;woman founder;luxury;diamond;business;marketplace &amp; ecommerce</t>
  </si>
  <si>
    <t>wellness beauty;chemicals;biotech and pharma;sustainable development goals;biomaterials;climate tech;hard tech;biotechnology;business;manufacturing</t>
  </si>
  <si>
    <t>robotics;nif security and resilience;nif autonomy;bluetech;bluetech and ocean observation;space tech;space tech for maritime;hard tech;space downstream;esa;esa sme;drones;defence;business;manufacturing</t>
  </si>
  <si>
    <t>enterprise software;accounting;robotic process automation;hard tech;business;saas</t>
  </si>
  <si>
    <t>home living;business;manufacturing</t>
  </si>
  <si>
    <t>music;generative ai;core ai;genai model maker;genai applications;audio;ai model layer;business;saas</t>
  </si>
  <si>
    <t>food;taste;seafood;vegan;plant-based;texture;alternative protein;sustainable development goals;climate tech;cellular;blue economy;seafood substitute;nutrition;food processing;bluetech;nutrition solution;macro-nutrients;lab-grown;hard tech;synthetic biology;meat substitute;woman founder;biotechnology;yc w19;business;manufacturing</t>
  </si>
  <si>
    <t>music;generative ai;genai applications;core ai;text recognition;audio;business;saas</t>
  </si>
  <si>
    <t>health;enterprise software;hard tech;eit ecosystem;medical imaging;ultrasound;health it;core ai;ai for imaging;ai applications;physician support tools;horizon europe;business;manufacturing;saas</t>
  </si>
  <si>
    <t>robotics;industrial automation;warehouse automation;industrial technology;industrial robotics;hard tech;intralogistics;robot autonomy and motion control;ai applications;horizon europe;core ai;enablers for robotics;general purpose robotic intelligence;business;manufacturing</t>
  </si>
  <si>
    <t>health;neuroscience;immersive technologies;hard tech;mental health;ai applications;horizon europe;core ai;remote monitoring;physician support tools;health it;treatment assistance;business;saas</t>
  </si>
  <si>
    <t>security;fintech;anti-fraud;fraud detection;ai applications;core ai;business;saas</t>
  </si>
  <si>
    <t>health;tech for medical professionals;physician support tools;ai applications;health it;core ai;virtual assistant;health office tools;medical education;business;saas</t>
  </si>
  <si>
    <t>enterprise software;chemicals;recycling;b2b online marketplace;waste reduction;plastic;sustainable development goals;plastic pollution;industrial technology;urban tech;climate tech;hard tech;industrial marketplace;air &amp; environment;circular economy;eitclimatecleantech;recycling and waste;seal of excellence ec;business;saas;marketplace &amp; ecommerce</t>
  </si>
  <si>
    <t>transportation;energy and greentech;observatoire deeptech;sustainable development goals;climate tech;ev charging;ev charging software;greentech;electric mobility;ev fleet management;tech for business;radar de l'innovation;business;consumer;saas</t>
  </si>
  <si>
    <t>health;media;neuroscience;woman founder;mental health;remote monitoring;productivity tools;hard tech;tech for patients;ai applications;core ai;consumer;manufacturing</t>
  </si>
  <si>
    <t>sports;consumer;saas</t>
  </si>
  <si>
    <t>health;testing;hard tech;sustainable development goals;biotechnology;techbio drug discovery;techbio;digital pharma;ai drug discovery;j&amp;j request;consumer;manufacturing</t>
  </si>
  <si>
    <t>health;physician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europe;business;saas</t>
  </si>
  <si>
    <t>health;enterprise software;analytics;woman founder;hard tech;drug development;ai applications;medical diagnostics;clinical decision support;core ai;health it;ai for imaging;medical imaging;physician support tools;business;consumer;saas</t>
  </si>
  <si>
    <t>health;tech for hospitals &amp; clinics;tech for medical professionals;physician support tools;virtual assistant;core ai;ai applications;clinical decision support;treatment assistance;business;saas</t>
  </si>
  <si>
    <t>media;business;consumer;marketplace &amp; ecommerce</t>
  </si>
  <si>
    <t>health;biotech and pharma;hard tech;biotechnology;core ai;ai applications;business;manufacturing</t>
  </si>
  <si>
    <t>robotics;intralogistics;warehouse automation;hard tech;ai applications;core ai;industrial robotics;industrial technology;business;saas</t>
  </si>
  <si>
    <t>real estate;transportation;radar technology;autonomous vehicle;core ai;ai applications;business;saas;manufacturing</t>
  </si>
  <si>
    <t>tech for business;radar de l'innovation;business</t>
  </si>
  <si>
    <t>marketing;enterprise software;influencer marketing;business;saas</t>
  </si>
  <si>
    <t>enterprise software;engineering and manufacturing equipment;hard tech;business;marketplace &amp; ecommerce;saas;manufacturing</t>
  </si>
  <si>
    <t>sports;education;business;consumer;saas</t>
  </si>
  <si>
    <t>media;enterprise software;safetytech;woman founder;ai applications;core ai;business;saas</t>
  </si>
  <si>
    <t>jobs recruitment;tech for business;radar de l'innovation;business</t>
  </si>
  <si>
    <t>energy;chemicals;sustainable development goals;climate tech;coating technology;waste reduction;organic waste;recycling;circular economy;recycling and waste;bioplastic;stealth startup;biopolymers;chemistry;advanced materials;hard tech;biotechnology;business;manufacturing</t>
  </si>
  <si>
    <t>energy;transportation;waste reduction;sustainable development goals;lithium-ion batteries;ev battery;battery;climate tech;electric mobility;ev battery recycling;hard tech;circular economy;business;manufacturing</t>
  </si>
  <si>
    <t>health;mental health;woman founder;hard tech;gamification;ai applications;medical diagnostics;clinical decision support;core ai;health it;preventive care;physician support tools;ai agents;consumer;saas</t>
  </si>
  <si>
    <t>semiconductors;future of computing;electronic design automation (eda);semiconductor engineering tools;hard tech;engineering solutions;electronics;ai applications;core ai;business;manufacturing</t>
  </si>
  <si>
    <t>legal;business</t>
  </si>
  <si>
    <t>health;biotechnology;woman founder;seal of excellence ec;biotech, medtech and e-health;observatoire deeptech;sustainable development goals;tech for business;climate tech;hard tech;radar de l'innovation;business;manufacturing</t>
  </si>
  <si>
    <t>energy;hard tech;core ai;ai applications;business</t>
  </si>
  <si>
    <t>marketing;generative ai;core ai;yc w23</t>
  </si>
  <si>
    <t>semiconductors;hard tech;consumer;manufacturing</t>
  </si>
  <si>
    <t>fintech;enterprise software;disaster recovery;commercial insurance;verified unicorns and $1b exits;sustainable development goals;insurtech claim;house and property insurance;pandc insurance;climate risk;hard tech;car insurance;ai applications;core ai;business;saas</t>
  </si>
  <si>
    <t>real estate;enterprise software;sustainable building construction;woman founder;green buildings;sustainable development goals;construction tech;industrial technology;urban tech;climate tech;hard tech;risk management;ai applications;core ai;business;saas</t>
  </si>
  <si>
    <t>fashion;energy and greentech;observatoire deeptech;sustainable development goals;climate tech;hard tech;greentech;woman founder;eicfund;horizon europe;tech for business;radar de l'innovation;business;manufacturing</t>
  </si>
  <si>
    <t>health;robotics;biotech,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l'innovation;business;saas</t>
  </si>
  <si>
    <t>health;drug development;woman founder;chemistry;hard tech;tech for biotech &amp; pharma;biotechnology;business;manufacturing;saas</t>
  </si>
  <si>
    <t>energy;sustainable development goals;chemistry;climate tech;hard tech;hydrogen;chemical;hydrogen production;hydrogen (not green);membranes;business;manufacturing</t>
  </si>
  <si>
    <t>health;biotech and pharma;hard tech;biotechnology;fermentation;synthetic biology;business;manufacturing</t>
  </si>
  <si>
    <t>marketing;content;generative ai;core ai;business</t>
  </si>
  <si>
    <t>health;biotechnology;medical research;ai applications;biotech and pharma;digital pharma;core ai;woman founder;techbio drug discovery;techbio;hard tech;streamline;clinical trials;ai drug discovery;business;saas</t>
  </si>
  <si>
    <t>enterprise software;future of computing;hard tech;crypto and web 3.0 infrastructure;crypto and web3;ai computing infrastructure;core ai;business;saas</t>
  </si>
  <si>
    <t>security;digital: ai and quantum computer;observatoire deeptech;woman founder;tech for business;radar de l'innovation;business;saas</t>
  </si>
  <si>
    <t>food;business</t>
  </si>
  <si>
    <t>core ai;ai applications;business</t>
  </si>
  <si>
    <t>energy;hard tech;business</t>
  </si>
  <si>
    <t>travel;transportation;shipping and ports;bluetech;yc w21;business;saas</t>
  </si>
  <si>
    <t>security;enterprise software;hard tech;privacy protection;business;saas</t>
  </si>
  <si>
    <t>fintech;digital: ai and quantum computer;observatoire deeptech;tech for business;radar de l'innovation;business</t>
  </si>
  <si>
    <t>health;ai drug discovery;biotechnology;woman founder;techbio drug discovery;techbio;hard tech;digital pharma;synthetic biology;business</t>
  </si>
  <si>
    <t>telecom;space;space travel;woman founder;aerospace;space tech;space dt;esa bic;horizon europe;eic space;hard tech;satellites;esa;earth observation satellites;space upstream;esa sme;business;saas</t>
  </si>
  <si>
    <t>health;greentech;biotechnology;woman founder;bioreactors;biotech, medtech and e-health;observatoire deeptech;sustainable development goals;tech for business;hard tech;synthetic biology;radar de l'innovation;business;manufacturing</t>
  </si>
  <si>
    <t>security;cybersecurity;network monitoring;business;saas</t>
  </si>
  <si>
    <t>fintech;climate fintech;sustainable development goals;climate tech;hard tech;carbon tracking &amp; offset;api;business;saas</t>
  </si>
  <si>
    <t>enterprise software;robotic process automation;hard tech;core ai;ai applications;business;saas</t>
  </si>
  <si>
    <t>marketing;core ai;woman founder;ai applications;business;saas</t>
  </si>
  <si>
    <t>energy;chemicals;biotechnology;agritech;sustainable development goals;climate tech;hard tech;circular economy;business;manufacturing</t>
  </si>
  <si>
    <t>security;cybersecurity;gdpr;business;saas</t>
  </si>
  <si>
    <t>education;steam;k-12;tutoring and homework;yc s21;consumer;marketplace &amp; ecommerce</t>
  </si>
  <si>
    <t>telecom;space;space utilities;in-space operations;mission planning and control;space tech;hard tech;space exploration;space upstream;business;manufacturing</t>
  </si>
  <si>
    <t>media;hard tech;business</t>
  </si>
  <si>
    <t>wellness beauty;sports;femtech;menopause;ai applications;digital fitness;fitness;core ai;business</t>
  </si>
  <si>
    <t>health;sextech;femtech;woman founder;hard tech;reproductive health;fertility;tech for patients;digital care;consumer;saas</t>
  </si>
  <si>
    <t>fashion;chemicals;carbon utilisation;advanced materials;energy and greentech;observatoire deeptech;sustainable development goals;industrial technology;climate tech;hard tech;circular economy;novel materials;greentech;eit ecosystem;horizon europe;tech for business;radar de l'innovation;business;manufacturing</t>
  </si>
  <si>
    <t>space tech;hard tech;business;manufacturing</t>
  </si>
  <si>
    <t>gaming;fintech;yc w22;consumer;marketplace &amp; ecommerce</t>
  </si>
  <si>
    <t>fintech;enterprise software;business;consumer;saas</t>
  </si>
  <si>
    <t>gaming;media;genai applications;no-code and low-code software;generative ai;motion capture;digital: ai and quantum computer;observatoire deeptech;immersive technologies;ai tools;hard tech;metaverse;core ai;tech for business;radar de l'innovation;business;saas</t>
  </si>
  <si>
    <t>energy;space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l'innovation;business</t>
  </si>
  <si>
    <t>fintech;enterprise software;layer2;rollups;ethereum ecosystem;hard tech;crypto and web 3.0 infrastructure;crypto and web3;business;consumer;marketplace &amp; ecommerce;saas</t>
  </si>
  <si>
    <t>marketing;enterprise software;analytics;ticketing;vivatech2019;text analytics;data analytics;retail;sentiment analysis;hard tech;net promoter score;ai applications;core ai;business;saas</t>
  </si>
  <si>
    <t>health;biotech, medtech and e-health;observatoire deeptech;woman founder;hard tech;medical imaging;health it;ai for imaging;ai applications;core ai;tech for business;radar de l'innovation;business;saas</t>
  </si>
  <si>
    <t>health;biotech and pharma;compbio;bia techbio uk;techbio;hard tech;tech for biotech &amp; pharma;ai drug discovery;techbio drug discovery;drug development;oncology;core ai;digital pharma;biotechnology;ai applications;nif security and resilience;nif biotech;business;manufacturing</t>
  </si>
  <si>
    <t>health;enterprise software;physician support tools;health office tools;woman founder;hard tech;tech for hospitals &amp; clinics;tech for medical professionals;medical practice management;ai applications;health it;core ai;virtual assistant;business;saas</t>
  </si>
  <si>
    <t>fintech;education;alternative investments;investment intermediary;consumer;marketplace &amp; ecommerce</t>
  </si>
  <si>
    <t>semiconductors;engineering and manufacturing equipment;quantum sensors;mining technologies;hard tech;business;saas;manufacturing</t>
  </si>
  <si>
    <t>health;air quality monitoring &amp; treatment;biotechnology;biotech, medtech and e-health;observatoire deeptech;sustainable development goals;biodiversity;urban tech;climate tech;hard tech;nbs;greentech;seal of excellence ec;synthetic biology;tech for business;radar de l'innovation;business;manufacturing</t>
  </si>
  <si>
    <t>fintech;music;data analytics;business</t>
  </si>
  <si>
    <t>space;space vehicles components and payloads;propulsion systems;semiconductors for space;space tech;esa bic;hard tech;esa;space travel;space upstream;space dt;esa marketplaces;horizon europe;eic space;dual-use tech;nif security and resilience;nif space;business;manufacturing</t>
  </si>
  <si>
    <t>transportation;car rental;autonomous mobility;consumer;saas</t>
  </si>
  <si>
    <t>health;biotech, medtech and e-health;observatoire deeptech;hard tech;techbio drug discovery;drug development;techbio;genomics;digital pharma;biotechnology;core ai;digital twin;ai applications;ai drug discovery;tech for business;radar de l'innovation;nif security and resilience;nif biotech;business;manufacturing</t>
  </si>
  <si>
    <t>transportation;enterprise software;freight;shipping;business;saas</t>
  </si>
  <si>
    <t>marketing;generative ai;core ai;business;saas</t>
  </si>
  <si>
    <t>real estate;streaming;open source;office space;horizon europe;business</t>
  </si>
  <si>
    <t>robotics;industry 4.0: robotics and iot;observatoire deeptech;hard tech;industrial robotics;sea and subsea robots;industrial technology;radar de l'innovation</t>
  </si>
  <si>
    <t>legal;woman founder;business;saas</t>
  </si>
  <si>
    <t>gaming;hard tech;business;saas</t>
  </si>
  <si>
    <t>health;wellness beauty;spinout;neurology;hard tech;rehabilitation;biotechnology;consumer;marketplace &amp; ecommerce</t>
  </si>
  <si>
    <t>education;assessment and credentialing;k-12;consumer;saas</t>
  </si>
  <si>
    <t>fintech;crypto compliance;anti money laundering;risk management;hard tech;crypto and web3;business;saas</t>
  </si>
  <si>
    <t>fintech;tech for business;radar de l'innovation;business;saas</t>
  </si>
  <si>
    <t>media;enterprise software;generative ai;genai applications;core ai;consumer;saas</t>
  </si>
  <si>
    <t>fintech;yc w22;business;saas</t>
  </si>
  <si>
    <t>food;energy;b2b online marketplace;recycling;food waste;waste reduction;woman founder;sustainable development goals;food b2b;climate tech;hard tech;circular economy;business;marketplace &amp; ecommerce;saas</t>
  </si>
  <si>
    <t>food;energy;water treatment;sustainable development goals;climate tech;hard tech;water harvesting;water tech;climate adaptation;business;manufacturing</t>
  </si>
  <si>
    <t>robotics;enterprise software;dual-use tech;defence applications;mechanical solutions;manufacturing tech;milling;manufacturing;analytics;industry 4.0;industrial robotics;industrial technology;hard tech;manufacturing and assembly robots;ai applications;core ai;enablers for robotics;robot autonomy and motion control;business;saas</t>
  </si>
  <si>
    <t>media;enterprise software;generative ai;genai applications;core ai;business;saas</t>
  </si>
  <si>
    <t>food;woman founder;business;saas;marketplace &amp; ecommerce</t>
  </si>
  <si>
    <t>music;enterprise software;media and content;media and entertainment;hard tech;ai applications;core ai;business;saas</t>
  </si>
  <si>
    <t>telecom;hard tech;business;manufacturing</t>
  </si>
  <si>
    <t>security;cybersecurity;business;saas</t>
  </si>
  <si>
    <t>health;cardiology;predictive analytics;headstart 2019 (eit health);medical diagnostics;hard tech;health information;headstart (eit health);eit ecosystem;ai applications;core ai;health it;eit health;horizon europe;business;manufacturing</t>
  </si>
  <si>
    <t>telecom;analytics;hard tech;business;marketplace &amp; ecommerce</t>
  </si>
  <si>
    <t>health;generative ai;compbio;techbio;hard tech;tech for biotech &amp; pharma;ai drug discovery;techbio drug discovery;drug development;genomics;core ai;digital pharma;genai model maker;biotechnology;ai model layer;business;saas</t>
  </si>
  <si>
    <t>media;marketing;business;saas</t>
  </si>
  <si>
    <t>music;audio;entertainment;business</t>
  </si>
  <si>
    <t>food;business;saas</t>
  </si>
  <si>
    <t>health;food;bioreactors;alternative protein;sustainable development goals;lab-grown;climate tech;hard tech;meat substitute;biotechnology;business;manufacturing</t>
  </si>
  <si>
    <t>enterprise software;hard tech;business;saas</t>
  </si>
  <si>
    <t>consumer;marketplace &amp; ecommerce</t>
  </si>
  <si>
    <t>health;molecular;biotech, medtech and e-health;alternative protein;observatoire deeptech;sustainable development goals;biomaterials;climate tech;hard tech;synthetic biology;bioeconomy;greentech;eicfund;horizon europe;biotechnology;tech for business;radar de l'innovation;business;manufacturing</t>
  </si>
  <si>
    <t>fintech;credit scoring;data analytics;open banking;business</t>
  </si>
  <si>
    <t>jobs recruitment;human resources;remote teams;business;consumer;saas</t>
  </si>
  <si>
    <t>enterprise software;manufacturing tech;manufacturing;ai applications;woman founder;industry 4.0: robotics and iot;core ai;observatoire deeptech;supply chain management;logistics tech;tech for business;industrial technology;hard tech;supply chain software;tech in fab;logistics management;radar de l'innovation;business;saas</t>
  </si>
  <si>
    <t>health;testing;wearable;arts &amp; culture;hard tech;consumer;manufacturing</t>
  </si>
  <si>
    <t>health;food;blue economy;biotechnology;woman founder;sustainable development goals;tech for business;climate tech;hard tech;bluetech;aquaculture;radar de l'innovation;business;manufacturing</t>
  </si>
  <si>
    <t>food;alternative protein;synthetic biology;sustainable development goals;climate tech;dairy substitute;hard tech;fermentation;biotechnology;business;consumer;manufacturing</t>
  </si>
  <si>
    <t>health;woman founder;biotech and pharma;genomics;hard tech;testing;techbio drug discovery;drug development;techbio;medical diagnostics;clinical decision support;health it;biotechnology;ai applications;core ai;ai drug discovery;business;manufacturing</t>
  </si>
  <si>
    <t>health;biotech and pharma;hard tech;biotechnology;business;manufacturing</t>
  </si>
  <si>
    <t>enterprise software;manufacturing tech;manufacturing;industrial connectivity;industrial technology;hard tech;speech recognition;business;saas</t>
  </si>
  <si>
    <t>health;hard tech;techbio;ai drug discovery;drug development;core ai;biotechnology;ai applications;business;saas</t>
  </si>
  <si>
    <t>fintech;solana ecosystem;business</t>
  </si>
  <si>
    <t>robotics;transportation;hard tech;business;saas;manufacturing</t>
  </si>
  <si>
    <t>fintech;risk management;kyc;business;saas</t>
  </si>
  <si>
    <t>real estate;energy;green buildings;sustainable development goals;urban tech;climate tech;hard tech;building energy efficiency;berlin climatetech 2024;business;saas</t>
  </si>
  <si>
    <t>real estate;enterprise software;project management;sustainable development goals;industrial technology;climate tech;hard tech;construction tech;ai applications;core ai;business;saas</t>
  </si>
  <si>
    <t>energy;battery;hard tech;business;manufacturing</t>
  </si>
  <si>
    <t>media;kids;speech recognition;language;speech;trains and railways;vivatech2019;app development;text recognition;text analytics;voice recognition;web design;horizon europe;business;consumer;saas;manufacturing</t>
  </si>
  <si>
    <t>security;enterprise software;consumer;saas</t>
  </si>
  <si>
    <t>marketing;risk management;business;marketplace &amp; ecommerce;saas</t>
  </si>
  <si>
    <t>semiconductors;enterprise software;industrial iot;industrial automation;electronic design automation (eda);manufacturing tech;manufacturing;analytics;data analytics;industry 4.0;industrial technology;semiconductor engineering tools;industrial analytics;hard tech;ai applications;core ai;business;saas</t>
  </si>
  <si>
    <t>energy;circular economy;sustainable development goals;climate tech;hard tech;business;saas</t>
  </si>
  <si>
    <t>fintech;real estate;house and property insurance;pandc insurance;insurtech distribution and brokerage;business;marketplace &amp; ecommerce</t>
  </si>
  <si>
    <t>fintech;real estate;consumer lending;mortgage;business;consumer</t>
  </si>
  <si>
    <t>transportation;autonomous mobility;hard tech;core ai;ai applications</t>
  </si>
  <si>
    <t>robotics;logistics drones;drones;logistics;aerial drones, uav, unmanned aerial vehicles;hard tech;bluetech;bluetech and ocean observation;business;manufacturing</t>
  </si>
  <si>
    <t>telecom;arts &amp; culture;hard tech;start alberta;business;manufacturing</t>
  </si>
  <si>
    <t>transportation;enterprise software;analytics;predictive analytics;bluetech;shipping and ports;business;saas</t>
  </si>
  <si>
    <t>fintech;energy;hydrogen;climate tech;sustainable development goals;hard tech;business;saas;marketplace &amp; ecommerce</t>
  </si>
  <si>
    <t>fashion;retail;yc s21</t>
  </si>
  <si>
    <t>transportation;business;saas</t>
  </si>
  <si>
    <t>enterprise software;web design;user experience;yc s19;business;saas</t>
  </si>
  <si>
    <t>fashion;robotics;advanced materials;agritech and foodtech;observatoire deeptech;sustainable development goals;lab-grown;french tech 2030;climate tech;hard tech;greentech;alternative protein;leather alternative;synthetic biology;biotechnology;tech for business;radar de l'innovation;business;manufacturing</t>
  </si>
  <si>
    <t>sports;media;consumer;saas</t>
  </si>
  <si>
    <t>health;hard tech;tech for medical professionals;business;consumer;saas</t>
  </si>
  <si>
    <t>enterprise software;in-store retail tech;digital: ai and quantum computer;observatoire deeptech;industry 4.0;hard tech;api;tech for business;radar de l'innovation;business;saas</t>
  </si>
  <si>
    <t>food;hard tech;business;marketplace &amp; ecommerce</t>
  </si>
  <si>
    <t>fintech;wealth management;hard tech;crypto and web3;consumer;marketplace &amp; ecommerce</t>
  </si>
  <si>
    <t>education;coding;ict services;sustainable development goals;k-12;hard tech;steam;consumer;manufacturing</t>
  </si>
  <si>
    <t>robotics;hard tech</t>
  </si>
  <si>
    <t>health;hard tech;industrial technology;advanced materials;biotechnology;sustainable development goals;dna;climate tech;techbio;compbio;enzymes;business;manufacturing</t>
  </si>
  <si>
    <t>fintech;enterprise software;data analytics;analytics;charity;trading;business;saas</t>
  </si>
  <si>
    <t>transportation;fleet management;business</t>
  </si>
  <si>
    <t>travel;transportation;hard tech;aerospace;consumer</t>
  </si>
  <si>
    <t>enterprise software;testing;web development;business;saas</t>
  </si>
  <si>
    <t>gaming;education;coding courses;children;gamification;consumer</t>
  </si>
  <si>
    <t>semiconductors;hard tech</t>
  </si>
  <si>
    <t>media;woman founder;hard tech;business</t>
  </si>
  <si>
    <t>wellness beauty;woman founder;sustainable packaging;hard tech;consumer;marketplace &amp; ecommerce</t>
  </si>
  <si>
    <t>enterprise software;hard tech;data analytics;business;consumer;saas</t>
  </si>
  <si>
    <t>health;woman founder;hard tech;business</t>
  </si>
  <si>
    <t>jobs recruitment;business;consumer;saas</t>
  </si>
  <si>
    <t>food;enterprise software;isensing &amp; robotics;analytics;sustainable development goals;primary production;climate tech;hard tech;novel farming;decision making;mlops;ai model training and development;core ai;business;saas;manufacturing</t>
  </si>
  <si>
    <t>consumer electronics;spinout;entertainment;immersive technologies;hard tech</t>
  </si>
  <si>
    <t>fintech;enterprise software;infrastructure services;credit scoring;business;consumer;saas</t>
  </si>
  <si>
    <t>health;biotechnology;employee benefits;woman founder;reproductive health;sustainable development goals;femtech;hard tech;fertility;consumer</t>
  </si>
  <si>
    <t>health;hard tech;mental health;remote monitoring;medical diagnostics;core ai;ai applications;speech recognition;speech analytics;genai applications;generative ai;ai agents;business;saas</t>
  </si>
  <si>
    <t>fintech;insurtech distribution and brokerage;house and property insurance;pandc insurance;mga;hard tech;woman founder;consumer;marketplace &amp; ecommerce</t>
  </si>
  <si>
    <t>marketing;enterprise software;customer service;human computer interaction;analytics;data analytics;hard tech;horizon europe;core ai;ai applications;business;saas</t>
  </si>
  <si>
    <t>fintech;enterprise software;woman founder;eic;corporate finance;hard tech;knowledge management;private equity;speech recognition;horizon europe;business;saas</t>
  </si>
  <si>
    <t>health;enterprise software;patient care;headstart 2020 (eit health);medical data systems;bootcamps (eit health);sustainable development goals;headstart (eit health);medical diagnostics;medical imaging;hard tech;bootcamp 2019 (eit health);medical data;chronic disease;eit ecosystem;eit health;horizon europe;business;saas</t>
  </si>
  <si>
    <t>fintech;travel;bnpl;islamic finance;business;consumer</t>
  </si>
  <si>
    <t>energy;enterprise software;smart grid;predictive maintenance;sustainable development goals;data analytics;accommodation;climate tech;hard tech;business;saas</t>
  </si>
  <si>
    <t>robotics;warehouse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l'innovation;business;saas</t>
  </si>
  <si>
    <t>legal;security;modular;cybersecurity;facial recognition;security and safety;behavioral analysis;voice recognition;threat intelligence;hard tech;speech recognition;gesture recognition;fraud management;business</t>
  </si>
  <si>
    <t>transportation;car;automotive;mechanical solutions;spinout;consumer;marketplace &amp; ecommerce</t>
  </si>
  <si>
    <t>enterprise software;tech for business;radar de l'innovation;business;saas</t>
  </si>
  <si>
    <t>security;berlin startup scholarship</t>
  </si>
  <si>
    <t>enterprise software;developer tools;automotive;woman founder;process technologies;analytics;modeling;sustainable development goals;language;hard tech;risk management;api;business;saas</t>
  </si>
  <si>
    <t>robotics;visualization;hard tech;business;saas</t>
  </si>
  <si>
    <t>health;education;drug development;woman founder;curation;analytics;knowledge management;content management;hard tech;tech for biotech &amp; pharma;content;techbio drug discovery;techbio;digital pharma;biotechnology;ai drug discovery;business;consumer;saas</t>
  </si>
  <si>
    <t>health;hard tech;business;saas</t>
  </si>
  <si>
    <t>enterprise software;hard tech;mlops;ai model training and development;core ai;business;saas</t>
  </si>
  <si>
    <t>real estate;predictive analytics;construction tech;business;saas</t>
  </si>
  <si>
    <t>transportation;analytics;business</t>
  </si>
  <si>
    <t>food;robotics;smart cities;infrastructure services;isensing &amp; robotics;primary production;data analytics;hard tech;risk management;ai applications;core ai;industrial technology;business;manufacturing</t>
  </si>
  <si>
    <t>health;woman founder;oncology;biotech, medtech and e-health;observatoire deeptech;hard tech;tech for business;radar de l'innovation;business;saas</t>
  </si>
  <si>
    <t>legal;observatoire deeptech;digital: ai and quantum computer;tech for business;radar de l'innovation;business</t>
  </si>
  <si>
    <t>real estate;robotics;hard tech;business;manufacturing</t>
  </si>
  <si>
    <t>enterprise software;woman founder;saas</t>
  </si>
  <si>
    <t>media;jobs recruitment;human resources;business</t>
  </si>
  <si>
    <t>health;dna;genetics;hard tech</t>
  </si>
  <si>
    <t>health;dna;genetics;hard tech;business</t>
  </si>
  <si>
    <t>health;hard tech;berlin startup scholarship;synthetic biology;medical diagnostics;woman founder;biotechnology;longevity;business;manufacturing</t>
  </si>
  <si>
    <t>media;spinout;woman founder;immersive technologies;hard tech;business;saas</t>
  </si>
  <si>
    <t>food;enterprise software;remote sensing;aerospace;space tech;space tech for agriculture and food;hard tech;farming;space downstream;business;manufacturing;saas</t>
  </si>
  <si>
    <t>health;sustainable development goals;digital therapeutics;intelligent systems;hard tech;telemedicine;consumer</t>
  </si>
  <si>
    <t>robotics;industrial automation;hard tech;business;manufacturing</t>
  </si>
  <si>
    <t>media;robotics;hard tech;aviation &amp; aerospace;fleet management;drones;business;saas</t>
  </si>
  <si>
    <t>fintech;asset management;hard tech;crypto and web3;business</t>
  </si>
  <si>
    <t>media;entertainment;marketplace &amp; ecommerce</t>
  </si>
  <si>
    <t>marketing;predictive analytics;invoicing;accounting;business</t>
  </si>
  <si>
    <t>media;enterprise software;immersive technologies;hard tech;business;saas</t>
  </si>
  <si>
    <t>health;hard tech;microbiology;biotechnology;business</t>
  </si>
  <si>
    <t>media;hard tech;immersive technologies;eyewear;business;saas</t>
  </si>
  <si>
    <t>energy;hard tech</t>
  </si>
  <si>
    <t>health;oncology;hard tech;business</t>
  </si>
  <si>
    <t>fintech;fleet management;analytics;marine;bluetech;business</t>
  </si>
  <si>
    <t>health;hard tech;biotechnology;techbio drug discovery;techbio;digital pharma;ai drug discovery</t>
  </si>
  <si>
    <t>education;steam;k-12;consumer</t>
  </si>
  <si>
    <t>robotics;transportation;industrial automation;warehouse automation;manufacturing tech;manufacturing;autonomous mobility;logistics tech;industrial robotics;industrial technology;hard tech;intralogistics;core ai;supply chain management;ai applications;business</t>
  </si>
  <si>
    <t>energy;enterprise software;predictive maintenance;hard tech;aerospace;business;saas</t>
  </si>
  <si>
    <t>gaming;education;developer tools;woman founder;crowdsourcing;business</t>
  </si>
  <si>
    <t>enterprise software;optimization;business;saas</t>
  </si>
  <si>
    <t>enterprise software;charity;collectibles;business;saas</t>
  </si>
  <si>
    <t>fintech;real estate;hard tech;business;saas</t>
  </si>
  <si>
    <t>real estate;enterprise software;architecture;immersive technologies;hard tech;business;saas</t>
  </si>
  <si>
    <t>robotics;hard tech;business</t>
  </si>
  <si>
    <t>transportation;autonomous mobility;automotive;hard tech;consumer;manufacturing</t>
  </si>
  <si>
    <t>health;immersive technologies;ophthalmology;hard tech;consumer</t>
  </si>
  <si>
    <t>media;marketing;deal comparison;hard tech;business;saas</t>
  </si>
  <si>
    <t>fintech;lifestyle;consumer</t>
  </si>
  <si>
    <t>food;hard tech;isensing &amp; robotics;primary production;business;saas;manufacturing</t>
  </si>
  <si>
    <t>gaming;game development;hard tech;crowdsourcing;consumer;marketplace &amp; ecommerce</t>
  </si>
  <si>
    <t>enterprise software;hard tech;acoustics;cloud computing;data analytics;business;saas</t>
  </si>
  <si>
    <t>fintech;trading;hard tech;yc w17;business;saas</t>
  </si>
  <si>
    <t>health;business</t>
  </si>
  <si>
    <t>transportation;aviation &amp; aerospace;business</t>
  </si>
  <si>
    <t>transportation;enterprise software;procurement;supply chain management;hard tech;business;saas</t>
  </si>
  <si>
    <t>entertainment;consumer</t>
  </si>
  <si>
    <t>enterprise software;developer tools;business;consumer;saas</t>
  </si>
  <si>
    <t>music;musicians;consumer</t>
  </si>
  <si>
    <t>fashion;retail;woman founder;lifestyle;consumer;marketplace &amp; ecommerce</t>
  </si>
  <si>
    <t>robotics;neural networks;hard tech;business;manufacturing</t>
  </si>
  <si>
    <t>jobs recruitment;enterprise software;human resources;human computer interaction;woman founder;analytics;hard tech;business;saas</t>
  </si>
  <si>
    <t>marketing;open source;woman founder;business</t>
  </si>
  <si>
    <t>fintech;enterprise software;hard tech;risk management;business;saas</t>
  </si>
  <si>
    <t>telecom;marketing;hard tech;business</t>
  </si>
  <si>
    <t>security;enterprise software;identity management;secure sockets layer;business;saas</t>
  </si>
  <si>
    <t>kids;immersive technologies;hard tech;woman founder;consumer</t>
  </si>
  <si>
    <t>fintech;crowdfunding;charity;ride-sharing;luxury;oncology;cardiology;tea;ticketing;entertainment;influencer marketing;money management;business;consumer</t>
  </si>
  <si>
    <t>real estate;dating;consumer</t>
  </si>
  <si>
    <t>telecom;enterprise software;analytics;location based;geopositioning;business;saas</t>
  </si>
  <si>
    <t>enterprise software;open source;yc s13;business;saas</t>
  </si>
  <si>
    <t>health;biotechnology;woman founder;techbio drug discovery;techbio;hard tech;digital pharma;ai drug discovery;business;saas</t>
  </si>
  <si>
    <t>fintech;wealth management;woman founder;hard tech;consumer;saas</t>
  </si>
  <si>
    <t>robotics;hard tech;business;manufacturing</t>
  </si>
  <si>
    <t>enterprise software;freelancers;business;saas</t>
  </si>
  <si>
    <t>energy;hard tech;lithium-ion batteries;european battery alliance;eit innoenergy;business;saas</t>
  </si>
  <si>
    <t>legal;fintech;business</t>
  </si>
  <si>
    <t>health;hard tech</t>
  </si>
  <si>
    <t>energy;transportation;blue economy;sustainable development goals;maritime;climate tech;hard tech;bluetech;business;saas</t>
  </si>
  <si>
    <t>health;woman founder;biotech and pharma;sustainable development goals;risk management;hard tech;testing;eit ecosystem;silver economy;biotechnology;eit supernovas;horizon europe;business;saas</t>
  </si>
  <si>
    <t>health;woman founder;hard tech</t>
  </si>
  <si>
    <t>security;cybersecurity;tech for business;radar de l'innovation;business</t>
  </si>
  <si>
    <t>health;architecture;hard tech</t>
  </si>
  <si>
    <t>real estate;robotics;painting robot;hard tech;construction robots;construction automation;industrial robotics;industrial technology;business;manufacturing</t>
  </si>
  <si>
    <t>customer service;consumer;marketplace &amp; ecommerce</t>
  </si>
  <si>
    <t>enterprise software;web development;saas</t>
  </si>
  <si>
    <t>health;wellness beauty;woman founder;hard tech</t>
  </si>
  <si>
    <t>legal;fintech;bitcoin;trading;streaming;hard tech;crypto and web3;business</t>
  </si>
  <si>
    <t>legal;governance, risk and compliance;governance;legal tech;woman founder;business</t>
  </si>
  <si>
    <t>health;education;behavioral analysis;hard tech;consumer</t>
  </si>
  <si>
    <t>media;enterprise software;publishing;film production;business;saas</t>
  </si>
  <si>
    <t>fintech;hard tech;ethereum;crypto and web3;business;consumer</t>
  </si>
  <si>
    <t>robotics;transportation;hard tech;automotive;drones;aerospace;business;manufacturing</t>
  </si>
  <si>
    <t>big data;computer vision;deep learning;deep tech;machine learning;nanotech;artificial intelligence</t>
  </si>
  <si>
    <t>virtual reality;artificial intelligence;autonomous &amp; sensor tech;deep tech</t>
  </si>
  <si>
    <t>artificial intelligence;3d technology;deep tech</t>
  </si>
  <si>
    <t>deep tech;autonomous &amp; sensor tech;connected device;hardware</t>
  </si>
  <si>
    <t>big data;computer vision;machine learning;artificial intelligence</t>
  </si>
  <si>
    <t>deep tech;iot internetofthings;artificial intelligence</t>
  </si>
  <si>
    <t>computer vision;deep tech;machine learning;natural language processing;recognition technology;artificial intelligence</t>
  </si>
  <si>
    <t>deep tech;hardware;machine learning;artificial intelligence</t>
  </si>
  <si>
    <t>deep tech;machine learning;virtual reality;artificial intelligence</t>
  </si>
  <si>
    <t>deep learning;artificial intelligence</t>
  </si>
  <si>
    <t>mobile app;deep tech;machine learning;natural language processing;artificial intelligence</t>
  </si>
  <si>
    <t>artificial intelligence;autonomous &amp; sensor tech</t>
  </si>
  <si>
    <t>deep learning;big data;artificial intelligence</t>
  </si>
  <si>
    <t>computer vision;deep learning;artificial intelligence;machine learning;deep tech</t>
  </si>
  <si>
    <t>autonomous &amp; sensor tech;deep tech;hardware</t>
  </si>
  <si>
    <t>machine learning;natural language processing;artificial intelligence</t>
  </si>
  <si>
    <t>blockchain;artificial intelligence;deep tech;machine learning;deep learning</t>
  </si>
  <si>
    <t>natural language processing;artificial intelligence</t>
  </si>
  <si>
    <t>deep tech;blockchain</t>
  </si>
  <si>
    <t>deep learning;deep tech;machine learning;natural language processing;recognition technology;artificial intelligence</t>
  </si>
  <si>
    <t>artificial intelligence;hardware;deep tech;recognition technology</t>
  </si>
  <si>
    <t>natural language processing;deep tech;machine learning;recognition technology;artificial intelligence</t>
  </si>
  <si>
    <t>artificial intelligence;deep tech;machine learning;natural language processing</t>
  </si>
  <si>
    <t>artificial intelligence;hardware;machine learning;deep learning</t>
  </si>
  <si>
    <t>natural language processing;deep learning;artificial intelligence;deep tech</t>
  </si>
  <si>
    <t>deep learning;machine learning;artificial intelligence</t>
  </si>
  <si>
    <t>connected device;deep tech;hardware;machine learning;artificial intelligence</t>
  </si>
  <si>
    <t>artificial intelligence;hardware;deep tech;iot internetofthings</t>
  </si>
  <si>
    <t>deep tech;machine learning;iot internetofthings;artificial intelligence</t>
  </si>
  <si>
    <t>autonomous &amp; sensor tech;hardware;deep tech</t>
  </si>
  <si>
    <t>computer vision;artificial intelligence;hardware;deep tech</t>
  </si>
  <si>
    <t>artificial intelligence;recognition technology</t>
  </si>
  <si>
    <t>recognition technology;deep learning;artificial intelligence</t>
  </si>
  <si>
    <t>artificial intelligence;deep tech;machine learning;nanotech</t>
  </si>
  <si>
    <t>augmented reality;hardware;virtual reality;3d technology</t>
  </si>
  <si>
    <t>deep tech;machine learning;mobile app;artificial intelligence</t>
  </si>
  <si>
    <t>deep learning;deep tech;machine learning;recognition technology;artificial intelligence</t>
  </si>
  <si>
    <t>computer vision;deep learning;deep tech;machine learning;natural language processing;recognition technology;artificial intelligence</t>
  </si>
  <si>
    <t>artificial intelligence;hardware;big data;deep tech</t>
  </si>
  <si>
    <t>iot internetofthings;artificial intelligence</t>
  </si>
  <si>
    <t>big data;deep tech;machine learning;iot internetofthings;artificial intelligence;computer vision</t>
  </si>
  <si>
    <t>artificial intelligence;deep learning;machine learning;natural language processing</t>
  </si>
  <si>
    <t>artificial intelligence;big data;deep tech;machine learning;deep learning;nanotech;computer vision</t>
  </si>
  <si>
    <t>machine learning;iot internetofthings;artificial intelligence</t>
  </si>
  <si>
    <t>augmented reality;computer vision;machine learning;3d technology;artificial intelligence</t>
  </si>
  <si>
    <t>big data;computer vision;deep tech;machine learning;nanotech;recognition technology;artificial intelligence</t>
  </si>
  <si>
    <t>autonomous &amp; sensor tech;deep tech;machine learning;artificial intelligence</t>
  </si>
  <si>
    <t>autonomous &amp; sensor tech;connected device;deep tech;machine learning;artificial intelligence</t>
  </si>
  <si>
    <t>autonomous &amp; sensor tech;big data;computer vision;deep tech;machine learning;artificial intelligence</t>
  </si>
  <si>
    <t>deep tech;virtual reality</t>
  </si>
  <si>
    <t>deep tech;artificial intelligence;mobile app</t>
  </si>
  <si>
    <t>deep tech;computer vision;artificial intelligence</t>
  </si>
  <si>
    <t>autonomous &amp; sensor tech;connected device;deep tech</t>
  </si>
  <si>
    <t>Etichette di riga</t>
  </si>
  <si>
    <t>(vuoto)</t>
  </si>
  <si>
    <t>Totale complessivo</t>
  </si>
  <si>
    <t>Conteggio di id</t>
  </si>
  <si>
    <t xml:space="preserve">transportation </t>
  </si>
  <si>
    <t>other</t>
  </si>
  <si>
    <t>Num</t>
  </si>
  <si>
    <t>TOT</t>
  </si>
  <si>
    <t>num_fintech_startup</t>
  </si>
  <si>
    <t>Primo investimento start-up Space</t>
  </si>
  <si>
    <t>fintech_spec</t>
  </si>
  <si>
    <t>num_security</t>
  </si>
  <si>
    <t>security_spec</t>
  </si>
  <si>
    <t>num_media</t>
  </si>
  <si>
    <t>media_spec</t>
  </si>
  <si>
    <t>num_marketing</t>
  </si>
  <si>
    <t>marketing_spec</t>
  </si>
  <si>
    <t>num_telecom</t>
  </si>
  <si>
    <t>telecom_spec</t>
  </si>
  <si>
    <t>num_transportation</t>
  </si>
  <si>
    <t>transportation_spec</t>
  </si>
  <si>
    <t>num_energy</t>
  </si>
  <si>
    <t>energy_spec</t>
  </si>
  <si>
    <t>num_other</t>
  </si>
  <si>
    <t>other_spec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</si>
</sst>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 x14ac:knownFonts="1">
    <font>
      <sz val="11"/>
      <color theme="1"/>
      <name val="Calibri"/>
      <family val="2"/>
    </font>
    <font>
      <b/>
      <sz val="11"/>
      <color theme="1"/>
      <name val="Calibri"/>
      <family val="2"/>
    </font>
    <font>
      <sz val="11"/>
      <color theme="1"/>
      <name val="Calibri"/>
      <family val="2"/>
    </font>
  </fonts>
  <fills count="5">
    <fill>
      <patternFill patternType="none"/>
    </fill>
    <fill>
      <patternFill patternType="gray125"/>
    </fill>
    <fill>
      <patternFill patternType="solid">
        <fgColor rgb="FFFFFF00"/>
        <bgColor indexed="64"/>
      </patternFill>
    </fill>
    <fill>
      <patternFill patternType="solid">
        <fgColor theme="3" tint="0.749992370372631"/>
        <bgColor indexed="64"/>
      </patternFill>
    </fill>
    <fill>
      <patternFill patternType="solid">
        <fgColor theme="3" tint="0.89999084444715716"/>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9" fontId="2" fillId="0" borderId="0" applyFont="0" applyFill="0" applyBorder="0" applyAlignment="0" applyProtection="0"/>
  </cellStyleXfs>
  <cellXfs count="11">
    <xf numFmtId="0" fontId="0" fillId="0" borderId="0" xfId="0"/>
    <xf numFmtId="0" fontId="0" fillId="2" borderId="0" xfId="0" applyFill="1"/>
    <xf numFmtId="0" fontId="1" fillId="0" borderId="0" xfId="0" applyFont="1"/>
    <xf numFmtId="0" fontId="0" fillId="0" borderId="0" xfId="0" pivotButton="1"/>
    <xf numFmtId="0" fontId="0" fillId="0" borderId="0" xfId="0" applyAlignment="1">
      <alignment horizontal="left"/>
    </xf>
    <xf numFmtId="0" fontId="0" fillId="2" borderId="0" xfId="0" applyFill="1" applyAlignment="1">
      <alignment horizontal="left"/>
    </xf>
    <xf numFmtId="0" fontId="0" fillId="0" borderId="0" xfId="0" applyNumberFormat="1"/>
    <xf numFmtId="0" fontId="0" fillId="2" borderId="0" xfId="0" applyNumberFormat="1" applyFill="1"/>
    <xf numFmtId="0" fontId="1" fillId="3" borderId="1" xfId="0" applyFont="1" applyFill="1" applyBorder="1"/>
    <xf numFmtId="0" fontId="0" fillId="4" borderId="1" xfId="0" applyFill="1" applyBorder="1"/>
    <xf numFmtId="164" fontId="0" fillId="4" borderId="1" xfId="1" applyNumberFormat="1" applyFont="1" applyFill="1" applyBorder="1"/>
  </cellXfs>
  <cellStyles count="2">
    <cellStyle name="Normale" xfId="0" builtinId="0"/>
    <cellStyle name="Percentuale" xfId="1" builtinId="5"/>
  </cellStyles>
  <dxfs count="130">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bgColor rgb="FFFFFF00"/>
        </patternFill>
      </fill>
    </dxf>
    <dxf>
      <fill>
        <patternFill>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4.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pivotCacheDefinition" Target="pivotCache/pivotCacheDefinition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openxmlformats.org/officeDocument/2006/relationships/pivotCacheDefinition" Target="pivotCache/pivotCacheDefinition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pivotCacheDefinition" Target="pivotCache/pivotCacheDefinition6.xml"/><Relationship Id="rId30" Type="http://schemas.openxmlformats.org/officeDocument/2006/relationships/pivotCacheDefinition" Target="pivotCache/pivotCacheDefinition9.xml"/><Relationship Id="rId35" Type="http://schemas.openxmlformats.org/officeDocument/2006/relationships/calcChain" Target="calcChain.xml"/><Relationship Id="rId8" Type="http://schemas.openxmlformats.org/officeDocument/2006/relationships/worksheet" Target="worksheets/sheet8.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1" Type="http://schemas.openxmlformats.org/officeDocument/2006/relationships/pivotCacheRecords" Target="pivotCacheRecords6.xml"/></Relationships>
</file>

<file path=xl/pivotCache/_rels/pivotCacheDefinition7.xml.rels><?xml version="1.0" encoding="UTF-8" standalone="yes"?>
<Relationships xmlns="http://schemas.openxmlformats.org/package/2006/relationships"><Relationship Id="rId1" Type="http://schemas.openxmlformats.org/officeDocument/2006/relationships/pivotCacheRecords" Target="pivotCacheRecords7.xml"/></Relationships>
</file>

<file path=xl/pivotCache/_rels/pivotCacheDefinition8.xml.rels><?xml version="1.0" encoding="UTF-8" standalone="yes"?>
<Relationships xmlns="http://schemas.openxmlformats.org/package/2006/relationships"><Relationship Id="rId1" Type="http://schemas.openxmlformats.org/officeDocument/2006/relationships/pivotCacheRecords" Target="pivotCacheRecords8.xml"/></Relationships>
</file>

<file path=xl/pivotCache/_rels/pivotCacheDefinition9.xml.rels><?xml version="1.0" encoding="UTF-8" standalone="yes"?>
<Relationships xmlns="http://schemas.openxmlformats.org/package/2006/relationships"><Relationship Id="rId1" Type="http://schemas.openxmlformats.org/officeDocument/2006/relationships/pivotCacheRecords" Target="pivotCacheRecords9.xml"/></Relationships>
</file>

<file path=xl/pivotCache/_rels/pivotCacheDefinition10.xml.rels><?xml version="1.0" encoding="UTF-8" standalone="yes"?>
<Relationships xmlns="http://schemas.openxmlformats.org/package/2006/relationships"><Relationship Id="rId1" Type="http://schemas.openxmlformats.org/officeDocument/2006/relationships/pivotCacheRecords" Target="pivotCacheRecords10.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74933333334" createdVersion="8" refreshedVersion="8" minRefreshableVersion="3" recordCount="88" xr:uid="{79E591CA-59C8-4024-8A7C-FE1078595763}">
  <cacheSource type="worksheet">
    <worksheetSource ref="A1:AG1048576" sheet="IQ Capital"/>
  </cacheSource>
  <cacheFields count="33">
    <cacheField name="id" numFmtId="0">
      <sharedItems containsBlank="1" count="87">
        <s v="192389"/>
        <s v="5446597"/>
        <s v="2001414"/>
        <s v="1490361"/>
        <s v="1761792"/>
        <s v="918716"/>
        <s v="3150453"/>
        <s v="5310090"/>
        <s v="1509322"/>
        <s v="2949943"/>
        <s v="1685593"/>
        <s v="4283731"/>
        <s v="3060477"/>
        <s v="882254"/>
        <s v="5419042"/>
        <s v="4484051"/>
        <s v="222010"/>
        <s v="74468"/>
        <s v="3872480"/>
        <s v="3921009"/>
        <s v="1812855"/>
        <s v="975831"/>
        <s v="29361"/>
        <s v="3028896"/>
        <s v="5265564"/>
        <s v="1823039"/>
        <s v="888982"/>
        <s v="2986338"/>
        <s v="5342314"/>
        <s v="983953"/>
        <s v="1448975"/>
        <s v="2921541"/>
        <s v="3366018"/>
        <s v="4931952"/>
        <s v="2913083"/>
        <s v="879742"/>
        <s v="75113"/>
        <s v="1779618"/>
        <s v="185010"/>
        <s v="2655927"/>
        <s v="1779764"/>
        <s v="899305"/>
        <s v="3054093"/>
        <s v="4247552"/>
        <s v="959302"/>
        <s v="3205647"/>
        <s v="219736"/>
        <s v="2486352"/>
        <s v="882211"/>
        <s v="1447588"/>
        <s v="1759173"/>
        <s v="1567719"/>
        <s v="199611"/>
        <s v="147750"/>
        <s v="2638580"/>
        <s v="1602926"/>
        <s v="2769727"/>
        <s v="1653858"/>
        <s v="158980"/>
        <s v="1499788"/>
        <s v="881656"/>
        <s v="1761589"/>
        <s v="2873410"/>
        <s v="866052"/>
        <s v="961849"/>
        <s v="874373"/>
        <s v="984021"/>
        <s v="8247"/>
        <s v="26008"/>
        <s v="1432502"/>
        <s v="1382700"/>
        <s v="1756905"/>
        <s v="18973"/>
        <s v="10736"/>
        <s v="883398"/>
        <s v="882258"/>
        <s v="182398"/>
        <s v="20858"/>
        <s v="75185"/>
        <s v="865813"/>
        <s v="18436"/>
        <s v="32189"/>
        <s v="220411"/>
        <s v="18582"/>
        <s v="98213"/>
        <s v="222781"/>
        <m/>
      </sharedItems>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32">
        <s v="security"/>
        <s v="robotics"/>
        <s v="health"/>
        <s v="space"/>
        <s v="security;enterprise software"/>
        <s v="enterprise software;engineering and manufacturing equipment"/>
        <s v=""/>
        <s v="enterprise software"/>
        <s v="semiconductors"/>
        <s v="fintech"/>
        <s v="energy"/>
        <s v="health;robotics"/>
        <s v="hosting"/>
        <s v="security;fintech"/>
        <s v="energy;transportation"/>
        <s v="legal"/>
        <s v="media"/>
        <s v="legal;security"/>
        <s v="gaming"/>
        <s v="fintech;real estate"/>
        <s v="health;home living"/>
        <s v="fintech;enterprise software"/>
        <s v="gaming;media"/>
        <s v="semiconductors;enterprise software"/>
        <s v="health;wellness beauty"/>
        <s v="telecom"/>
        <s v="fintech;energy"/>
        <s v="media;telecom"/>
        <s v="marketing"/>
        <s v="education"/>
        <s v="legal;enterprise software"/>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84601620369" createdVersion="8" refreshedVersion="8" minRefreshableVersion="3" recordCount="148" xr:uid="{592C3C95-C3AD-4C57-B1DD-A3219C045884}">
  <cacheSource type="worksheet">
    <worksheetSource ref="A1:AG1048576" sheet="360 Capital"/>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59">
        <s v="energy;chemicals"/>
        <s v="fashion"/>
        <s v="real estate"/>
        <s v="wellness beauty"/>
        <s v="fintech"/>
        <s v="semiconductors"/>
        <s v="enterprise software"/>
        <s v="space"/>
        <s v="transportation"/>
        <s v="marketing;enterprise software"/>
        <s v="energy"/>
        <s v="health;enterprise software"/>
        <s v="media;robotics"/>
        <s v="marketing"/>
        <s v="home living"/>
        <s v="jobs recruitment"/>
        <s v="legal;fintech"/>
        <s v="food"/>
        <s v="education;transportation"/>
        <s v="engineering and manufacturing equipment"/>
        <s v="robotics"/>
        <s v="health"/>
        <s v="health;real estate"/>
        <s v="energy;transportation"/>
        <s v="transportation;semiconductors"/>
        <s v="security"/>
        <s v="real estate;energy"/>
        <s v="event tech"/>
        <s v="music;event tech"/>
        <s v="security;enterprise software"/>
        <s v="education;jobs recruitment"/>
        <s v="robotics;semiconductors"/>
        <s v="fintech;real estate"/>
        <s v="fintech;enterprise software"/>
        <s v="jobs recruitment;enterprise software"/>
        <s v="kids"/>
        <s v="robotics;enterprise software"/>
        <s v="media"/>
        <s v="fashion;media"/>
        <s v="gaming"/>
        <s v=""/>
        <s v="media;marketing"/>
        <s v="fintech;food"/>
        <s v="food;energy"/>
        <s v="sports"/>
        <s v="health;wellness beauty"/>
        <s v="transportation;enterprise software"/>
        <s v="hosting;enterprise software"/>
        <s v="media;enterprise software"/>
        <s v="robotics;transportation"/>
        <s v="energy;home living"/>
        <s v="travel;event tech"/>
        <s v="wellness beauty;home living"/>
        <s v="health;robotics"/>
        <s v="telecom"/>
        <s v="kids;home living"/>
        <s v="media;home living"/>
        <s v="media;telecom"/>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92521527779" createdVersion="8" refreshedVersion="8" minRefreshableVersion="3" recordCount="137" xr:uid="{715F3D23-E17F-4919-A917-8AF9C1124EB2}">
  <cacheSource type="worksheet">
    <worksheetSource ref="A1:AG1048576" sheet="Seraphim Space"/>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21">
        <s v="space"/>
        <s v="energy;semiconductors"/>
        <s v=""/>
        <s v="semiconductors;enterprise software"/>
        <s v="telecom"/>
        <s v="media;marketing"/>
        <s v="security"/>
        <s v="security;enterprise software"/>
        <s v="health"/>
        <s v="energy"/>
        <s v="transportation"/>
        <s v="semiconductors"/>
        <s v="robotics"/>
        <s v="fintech;enterprise software"/>
        <s v="enterprise software"/>
        <s v="marketing"/>
        <s v="fintech"/>
        <s v="energy;chemicals"/>
        <s v="event tech"/>
        <s v="da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795258333332" createdVersion="8" refreshedVersion="8" minRefreshableVersion="3" recordCount="288" xr:uid="{26133317-69BC-434F-B75B-717430CF7946}">
  <cacheSource type="worksheet">
    <worksheetSource ref="A1:AG1048576" sheet="LocalGlobe"/>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REGION" numFmtId="0">
      <sharedItems containsBlank="1"/>
    </cacheField>
    <cacheField name="HQ COUNTRY" numFmtId="0">
      <sharedItems containsBlank="1"/>
    </cacheField>
    <cacheField name="FOUNDING LOCATION" numFmtId="0">
      <sharedItems containsBlank="1"/>
    </cacheField>
    <cacheField name="TEAM (DEALROOM)" numFmtId="0">
      <sharedItems containsBlank="1" longText="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87">
        <s v="fintech"/>
        <s v="jobs recruitment;enterprise software"/>
        <s v="enterprise software"/>
        <s v="energy;home living"/>
        <s v="real estate"/>
        <s v="transportation"/>
        <s v="health"/>
        <s v="education"/>
        <s v="robotics"/>
        <s v="fintech;real estate"/>
        <s v="marketing"/>
        <s v="marketing;enterprise software"/>
        <s v="security;enterprise software"/>
        <s v="fashion;marketing"/>
        <s v="real estate;energy"/>
        <s v=""/>
        <s v="media"/>
        <s v="energy;engineering and manufacturing equipment"/>
        <s v="travel"/>
        <s v="food"/>
        <s v="fintech;energy"/>
        <s v="kids"/>
        <s v="home living;enterprise software"/>
        <s v="energy"/>
        <s v="gaming;sports"/>
        <s v="energy;chemicals"/>
        <s v="fintech;transportation"/>
        <s v="health;fintech"/>
        <s v="jobs recruitment"/>
        <s v="legal;enterprise software"/>
        <s v="space"/>
        <s v="fintech;enterprise software"/>
        <s v="health;robotics"/>
        <s v="food;marketing"/>
        <s v="media;enterprise software"/>
        <s v="travel;transportation"/>
        <s v="security"/>
        <s v="sports;transportation"/>
        <s v="security;transportation"/>
        <s v="fashion;home living"/>
        <s v="food;robotics"/>
        <s v="gaming;education"/>
        <s v="security;fintech"/>
        <s v="gaming;media"/>
        <s v="real estate;enterprise software"/>
        <s v="media;marketing"/>
        <s v="wellness beauty;home living"/>
        <s v="fintech;marketing"/>
        <s v="sports;media"/>
        <s v="home living"/>
        <s v="travel;real estate"/>
        <s v="transportation;enterprise software"/>
        <s v="telecom;marketing"/>
        <s v="security;telecom"/>
        <s v="health;transportation"/>
        <s v="real estate;robotics"/>
        <s v="food;media"/>
        <s v="health;media"/>
        <s v="music"/>
        <s v="travel;security"/>
        <s v="media;event tech"/>
        <s v="legal"/>
        <s v="education;kids"/>
        <s v="robotics;semiconductors"/>
        <s v="fashion;telecom"/>
        <s v="gaming;kids"/>
        <s v="food;telecom"/>
        <s v="fashion;media"/>
        <s v="wellness beauty;marketing"/>
        <s v="gaming;fintech"/>
        <s v="wellness beauty;sports"/>
        <s v="energy;transportation"/>
        <s v="travel;enterprise software"/>
        <s v="telecom;energy"/>
        <s v="gaming"/>
        <s v="fashion"/>
        <s v="music;event tech"/>
        <s v="telecom;home living"/>
        <s v="food;enterprise software"/>
        <s v="telecom"/>
        <s v="education;home living"/>
        <s v="fashion;semiconductors"/>
        <s v="fintech;education"/>
        <s v="travel;media"/>
        <s v="media;telecom"/>
        <s v="media;transportation"/>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2137268518" createdVersion="8" refreshedVersion="8" minRefreshableVersion="3" recordCount="329" xr:uid="{B261CB6D-EB4E-4ED7-BE5B-03CC4DA0BC59}">
  <cacheSource type="worksheet">
    <worksheetSource ref="A1:AG1048576" sheet="Octopus Ventures"/>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longText="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81">
        <s v="fashion"/>
        <s v="health;wellness beauty"/>
        <s v="space"/>
        <s v="real estate;enterprise software"/>
        <s v="energy;chemicals"/>
        <s v="fintech;enterprise software"/>
        <s v="fintech"/>
        <s v="health"/>
        <s v="enterprise software"/>
        <s v="semiconductors"/>
        <s v="travel;marketing"/>
        <s v="food;home living"/>
        <s v="media"/>
        <s v="consumer electronics"/>
        <s v="marketing;enterprise software"/>
        <s v="security;jobs recruitment"/>
        <s v="jobs recruitment"/>
        <s v="transportation"/>
        <s v="wellness beauty"/>
        <s v="food"/>
        <s v="energy"/>
        <s v="travel"/>
        <s v="health;enterprise software"/>
        <s v="health;chemicals"/>
        <s v="robotics"/>
        <s v="health;sports"/>
        <s v="jobs recruitment;enterprise software"/>
        <s v="marketing"/>
        <s v="legal;fintech"/>
        <s v="fashion;marketing"/>
        <s v="food;robotics"/>
        <s v="energy;engineering and manufacturing equipment"/>
        <s v="health;robotics"/>
        <s v="fintech;robotics"/>
        <s v="travel;transportation"/>
        <s v="semiconductors;engineering and manufacturing equipment"/>
        <s v="energy;transportation"/>
        <s v="health;fintech"/>
        <s v="food;energy"/>
        <s v=""/>
        <s v="real estate"/>
        <s v="kids"/>
        <s v="legal"/>
        <s v="sports"/>
        <s v="education"/>
        <s v="media;enterprise software"/>
        <s v="security;enterprise software"/>
        <s v="fintech;music"/>
        <s v="wellness beauty;sports"/>
        <s v="travel;real estate"/>
        <s v="home living"/>
        <s v="legal;security"/>
        <s v="education;event tech"/>
        <s v="media;marketing"/>
        <s v="real estate;energy"/>
        <s v="food;media"/>
        <s v="fintech;transportation"/>
        <s v="security"/>
        <s v="home living;enterprise software"/>
        <s v="security;fintech"/>
        <s v="event tech"/>
        <s v="telecom"/>
        <s v="transportation;enterprise software"/>
        <s v="sports;enterprise software"/>
        <s v="wellness beauty;home living"/>
        <s v="music"/>
        <s v="hosting;semiconductors"/>
        <s v="education;enterprise software"/>
        <s v="legal;music"/>
        <s v="media;telecom"/>
        <s v="fintech;sports"/>
        <s v="security;telecom"/>
        <s v="security;marketing"/>
        <s v="security;education"/>
        <s v="legal;enterprise software"/>
        <s v="fintech;telecom"/>
        <s v="fashion;media"/>
        <s v="fintech;marketing"/>
        <s v="gaming"/>
        <s v="fintech;real estate"/>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3422337965" createdVersion="8" refreshedVersion="8" minRefreshableVersion="3" recordCount="192" xr:uid="{6669FC38-B794-469D-A2BF-5451BF023C63}">
  <cacheSource type="worksheet">
    <worksheetSource ref="A1:AG1048576" sheet="Parkwalk Advisors"/>
  </cacheSource>
  <cacheFields count="33">
    <cacheField name="id" numFmtId="0">
      <sharedItems containsBlank="1" count="192">
        <s v="4899206"/>
        <s v="5392608"/>
        <s v="4424475"/>
        <s v="961814"/>
        <s v="205961"/>
        <s v="3968068"/>
        <s v="1779643"/>
        <s v="1664560"/>
        <s v="4424828"/>
        <s v="4646541"/>
        <s v="1672456"/>
        <s v="3792407"/>
        <s v="1485376"/>
        <s v="1249665"/>
        <s v="1493742"/>
        <s v="1488505"/>
        <s v="2008922"/>
        <s v="1779784"/>
        <s v="1742353"/>
        <s v="1661066"/>
        <s v="5324717"/>
        <s v="249240"/>
        <s v="1957085"/>
        <s v="3003033"/>
        <s v="3094991"/>
        <s v="928685"/>
        <s v="1779640"/>
        <s v="1761813"/>
        <s v="970683"/>
        <s v="1802366"/>
        <s v="1685593"/>
        <s v="916317"/>
        <s v="1488705"/>
        <s v="1685626"/>
        <s v="1757055"/>
        <s v="949063"/>
        <s v="882186"/>
        <s v="900193"/>
        <s v="882222"/>
        <s v="1600135"/>
        <s v="944685"/>
        <s v="1663000"/>
        <s v="1602638"/>
        <s v="2935180"/>
        <s v="2470431"/>
        <s v="2960197"/>
        <s v="3562958"/>
        <s v="906424"/>
        <s v="1779634"/>
        <s v="1659731"/>
        <s v="1779596"/>
        <s v="954696"/>
        <s v="1685669"/>
        <s v="3921009"/>
        <s v="1488955"/>
        <s v="982510"/>
        <s v="975831"/>
        <s v="1716596"/>
        <s v="1879548"/>
        <s v="1774174"/>
        <s v="4542672"/>
        <s v="1823039"/>
        <s v="1448940"/>
        <s v="2935175"/>
        <s v="959118"/>
        <s v="867669"/>
        <s v="1929994"/>
        <s v="106073"/>
        <s v="2913083"/>
        <s v="879742"/>
        <s v="2764987"/>
        <s v="1691860"/>
        <s v="878376"/>
        <s v="1493775"/>
        <s v="1713036"/>
        <s v="2773251"/>
        <s v="982586"/>
        <s v="1779618"/>
        <s v="3027419"/>
        <s v="223190"/>
        <s v="1779683"/>
        <s v="1449464"/>
        <s v="899342"/>
        <s v="1965726"/>
        <s v="1503017"/>
        <s v="1709288"/>
        <s v="970925"/>
        <s v="1505539"/>
        <s v="959302"/>
        <s v="1779761"/>
        <s v="982679"/>
        <s v="1872709"/>
        <s v="1718543"/>
        <s v="1710211"/>
        <s v="1832284"/>
        <s v="2526182"/>
        <s v="3003637"/>
        <s v="394722"/>
        <s v="1505243"/>
        <s v="3103496"/>
        <s v="1495563"/>
        <s v="20090"/>
        <s v="970428"/>
        <s v="1478411"/>
        <s v="1790536"/>
        <s v="1779629"/>
        <s v="2960316"/>
        <s v="2905167"/>
        <s v="983938"/>
        <s v="884166"/>
        <s v="4981"/>
        <s v="223202"/>
        <s v="221755"/>
        <s v="94441"/>
        <s v="1720488"/>
        <s v="1489182"/>
        <s v="228132"/>
        <s v="98470"/>
        <s v="942982"/>
        <s v="1779680"/>
        <s v="22627"/>
        <s v="27387"/>
        <s v="1779647"/>
        <s v="149219"/>
        <s v="20148"/>
        <s v="18501"/>
        <s v="879774"/>
        <s v="1779665"/>
        <s v="1779631"/>
        <s v="1249171"/>
        <s v="221598"/>
        <s v="203217"/>
        <s v="1655187"/>
        <s v="1510727"/>
        <s v="26008"/>
        <s v="134702"/>
        <s v="74050"/>
        <s v="26724"/>
        <s v="1249176"/>
        <s v="1449467"/>
        <s v="25010"/>
        <s v="7370"/>
        <s v="1761967"/>
        <s v="1283951"/>
        <s v="1779610"/>
        <s v="883398"/>
        <s v="1500175"/>
        <s v="1448691"/>
        <s v="1493215"/>
        <s v="1498723"/>
        <s v="1465888"/>
        <s v="1508540"/>
        <s v="947530"/>
        <s v="3426536"/>
        <s v="90825"/>
        <s v="1790533"/>
        <s v="85279"/>
        <s v="1499117"/>
        <s v="1779635"/>
        <s v="228465"/>
        <s v="1463719"/>
        <s v="201268"/>
        <s v="218255"/>
        <s v="25049"/>
        <s v="942863"/>
        <s v="1709072"/>
        <s v="201975"/>
        <s v="18046"/>
        <s v="1507260"/>
        <s v="161451"/>
        <s v="1300620"/>
        <s v="217670"/>
        <s v="239689"/>
        <s v="1498835"/>
        <s v="1494283"/>
        <s v="2935191"/>
        <s v="892338"/>
        <s v="213601"/>
        <s v="7993"/>
        <s v="912933"/>
        <s v="5371911"/>
        <s v="5371340"/>
        <s v="4891169"/>
        <s v="4795861"/>
        <s v="4336524"/>
        <s v="2988372"/>
        <s v="2988215"/>
        <s v="2987711"/>
        <s v="2987606"/>
        <s v="2921543"/>
        <s v="945822"/>
        <m/>
      </sharedItems>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REGION" numFmtId="0">
      <sharedItems containsBlank="1"/>
    </cacheField>
    <cacheField name="HQ COUNTR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41">
        <s v="health"/>
        <s v="chemicals"/>
        <s v="food"/>
        <s v="security;enterprise software"/>
        <s v="enterprise software"/>
        <s v="energy"/>
        <s v="semiconductors"/>
        <s v="energy;transportation"/>
        <s v="health;wellness beauty"/>
        <s v="fashion"/>
        <s v="space"/>
        <s v="food;energy"/>
        <s v="health;legal"/>
        <s v="security"/>
        <s v="robotics;transportation"/>
        <s v="transportation"/>
        <s v="health;food"/>
        <s v="marketing"/>
        <s v="real estate;enterprise software"/>
        <s v=""/>
        <s v="media;enterprise software"/>
        <s v="legal"/>
        <s v="telecom"/>
        <s v="education"/>
        <s v="health;semiconductors"/>
        <s v="real estate;energy"/>
        <s v="robotics"/>
        <s v="health;enterprise software"/>
        <s v="media;marketing"/>
        <s v="media"/>
        <s v="wellness beauty"/>
        <s v="fintech"/>
        <s v="gaming"/>
        <s v="music;enterprise software"/>
        <s v="education;enterprise software"/>
        <s v="security;semiconductors"/>
        <s v="home living"/>
        <s v="media;energy"/>
        <s v="transportation;enterprise software"/>
        <s v="da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7414467592" createdVersion="8" refreshedVersion="8" minRefreshableVersion="3" recordCount="143" xr:uid="{C279011A-9547-456D-9E15-EB5227D47D57}">
  <cacheSource type="worksheet">
    <worksheetSource ref="A1:AG1048576" sheet="Notion Capital"/>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50">
        <s v="space"/>
        <s v="travel;fintech"/>
        <s v="food"/>
        <s v="marketing"/>
        <s v="legal"/>
        <s v="jobs recruitment;enterprise software"/>
        <s v="energy;enterprise software"/>
        <s v="fintech;enterprise software"/>
        <s v="enterprise software"/>
        <s v="energy;marketing"/>
        <s v="transportation;enterprise software"/>
        <s v="music"/>
        <s v="security"/>
        <s v="fintech"/>
        <s v="security;enterprise software"/>
        <s v="travel;marketing"/>
        <s v="hosting;enterprise software"/>
        <s v="kids"/>
        <s v="jobs recruitment"/>
        <s v="media;marketing"/>
        <s v="energy;service provider"/>
        <s v="education"/>
        <s v="media"/>
        <s v="media;education"/>
        <s v="marketing;enterprise software"/>
        <s v="real estate;marketing"/>
        <s v="health"/>
        <s v="engineering and manufacturing equipment"/>
        <s v="security;fintech"/>
        <s v="enterprise software;service provider"/>
        <s v=""/>
        <s v="gaming;marketing"/>
        <s v="travel"/>
        <s v="fintech;marketing"/>
        <s v="health;fintech"/>
        <s v="sports;enterprise software"/>
        <s v="education;marketing"/>
        <s v="real estate"/>
        <s v="robotics;transportation"/>
        <s v="transportation"/>
        <s v="media;enterprise software"/>
        <s v="wellness beauty"/>
        <s v="legal;fintech"/>
        <s v="event tech;enterprise software"/>
        <s v="legal;enterprise software"/>
        <s v="telecom;jobs recruitment"/>
        <s v="sports"/>
        <s v="telecom"/>
        <s v="telecom;marke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8832986113" createdVersion="8" refreshedVersion="8" minRefreshableVersion="3" recordCount="179" xr:uid="{4BCCF868-F4E3-435B-8ACB-FC1AA7D20278}">
  <cacheSource type="worksheet">
    <worksheetSource ref="A1:AG1048576" sheet="Molten Ventures"/>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longText="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longText="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58">
        <s v="real estate"/>
        <s v="chemicals"/>
        <s v="security;enterprise software"/>
        <s v="fintech"/>
        <s v="enterprise software"/>
        <s v="transportation"/>
        <s v="semiconductors"/>
        <s v="fintech;enterprise software"/>
        <s v="food"/>
        <s v="space"/>
        <s v="health"/>
        <s v="legal"/>
        <s v="media"/>
        <s v="education;event tech"/>
        <s v="home living"/>
        <s v="gaming"/>
        <s v="security"/>
        <s v="transportation;enterprise software"/>
        <s v="real estate;transportation"/>
        <s v="security;fintech"/>
        <s v="health;chemicals"/>
        <s v="legal;security"/>
        <s v="travel"/>
        <s v="fashion;media"/>
        <s v="marketing;enterprise software"/>
        <s v="education;enterprise software"/>
        <s v="real estate;energy"/>
        <s v="security;hosting"/>
        <s v="travel;marketing"/>
        <s v="sports"/>
        <s v="fashion"/>
        <s v="telecom;enterprise software"/>
        <s v="media;enterprise software"/>
        <s v="enterprise software;engineering and manufacturing equipment"/>
        <s v="media;marketing"/>
        <s v="media;event tech"/>
        <s v="security;robotics"/>
        <s v="energy;transportation"/>
        <s v="media;telecom"/>
        <s v="health;jobs recruitment"/>
        <s v="health;food"/>
        <s v="marketing"/>
        <s v="real estate;enterprise software"/>
        <s v="food;home living"/>
        <s v="energy;consumer electronics"/>
        <s v="semiconductors;enterprise software"/>
        <s v="telecom"/>
        <s v="telecom;semiconductors"/>
        <s v="travel;enterprise software"/>
        <s v="hosting"/>
        <s v="telecom;marketing"/>
        <s v="energy"/>
        <s v="health;semiconductors"/>
        <s v="wellness beauty;media"/>
        <s v=""/>
        <s v="sports;telecom"/>
        <s v="education"/>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0969814815" createdVersion="8" refreshedVersion="8" minRefreshableVersion="3" recordCount="22" xr:uid="{66C042B6-57E1-4E5D-A181-EB56DA2FCB87}">
  <cacheSource type="worksheet">
    <worksheetSource ref="A1:AG1048576" sheet="Longwall Ventures"/>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cacheField>
    <cacheField name="EACH INVESTOR TYPES" numFmtId="0">
      <sharedItems containsBlank="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9">
        <s v="health"/>
        <s v="space"/>
        <s v="telecom"/>
        <s v="food"/>
        <s v="engineering and manufacturing equipment"/>
        <s v=""/>
        <s v="health;home living"/>
        <s v="marketing;enterprise software"/>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tentePc" refreshedDate="45603.871524768518" createdVersion="8" refreshedVersion="8" minRefreshableVersion="3" recordCount="489" xr:uid="{737C23C9-7CDE-424D-86B1-4F1A298C84FC}">
  <cacheSource type="worksheet">
    <worksheetSource ref="A1:AG1048576" sheet="Entrepreneur First"/>
  </cacheSource>
  <cacheFields count="33">
    <cacheField name="id" numFmtId="0">
      <sharedItems containsBlank="1"/>
    </cacheField>
    <cacheField name="NAME" numFmtId="0">
      <sharedItems containsBlank="1"/>
    </cacheField>
    <cacheField name="PROFILE URL" numFmtId="0">
      <sharedItems containsBlank="1"/>
    </cacheField>
    <cacheField name="WEBSITE" numFmtId="0">
      <sharedItems containsBlank="1"/>
    </cacheField>
    <cacheField name="TAGLINE" numFmtId="0">
      <sharedItems containsBlank="1"/>
    </cacheField>
    <cacheField name="HQ COUNTRY" numFmtId="0">
      <sharedItems containsBlank="1"/>
    </cacheField>
    <cacheField name="HQ CITY" numFmtId="0">
      <sharedItems containsBlank="1"/>
    </cacheField>
    <cacheField name="FOUNDING LOCATION" numFmtId="0">
      <sharedItems containsBlank="1"/>
    </cacheField>
    <cacheField name="TEAM (DEALROOM)" numFmtId="0">
      <sharedItems containsBlank="1"/>
    </cacheField>
    <cacheField name="TEAM (EDITORIAL)" numFmtId="0">
      <sharedItems containsBlank="1" longText="1"/>
    </cacheField>
    <cacheField name="INVESTORS" numFmtId="0">
      <sharedItems containsBlank="1" longText="1"/>
    </cacheField>
    <cacheField name="EACH INVESTOR TYPES" numFmtId="0">
      <sharedItems containsBlank="1" longText="1"/>
    </cacheField>
    <cacheField name="TOTAL FUNDING (EUR M)" numFmtId="0">
      <sharedItems containsBlank="1"/>
    </cacheField>
    <cacheField name="TOTAL FUNDING (USD M)" numFmtId="0">
      <sharedItems containsBlank="1"/>
    </cacheField>
    <cacheField name="LAST ROUND" numFmtId="0">
      <sharedItems containsBlank="1"/>
    </cacheField>
    <cacheField name="LAST FUNDING" numFmtId="0">
      <sharedItems containsBlank="1"/>
    </cacheField>
    <cacheField name="LAST FUNDING DATE" numFmtId="0">
      <sharedItems containsBlank="1"/>
    </cacheField>
    <cacheField name="FIRST FUNDING DATE" numFmtId="0">
      <sharedItems containsBlank="1"/>
    </cacheField>
    <cacheField name="SEED YEAR" numFmtId="0">
      <sharedItems containsBlank="1"/>
    </cacheField>
    <cacheField name="OWNERSHIPS" numFmtId="0">
      <sharedItems containsBlank="1"/>
    </cacheField>
    <cacheField name="TAGS" numFmtId="0">
      <sharedItems containsBlank="1" longText="1"/>
    </cacheField>
    <cacheField name="REVENUE MODEL" numFmtId="0">
      <sharedItems containsBlank="1"/>
    </cacheField>
    <cacheField name="LAUNCH YEAR" numFmtId="0">
      <sharedItems containsBlank="1"/>
    </cacheField>
    <cacheField name="LAUNCH MONTH" numFmtId="0">
      <sharedItems containsBlank="1"/>
    </cacheField>
    <cacheField name="LAUNCH DATE" numFmtId="0">
      <sharedItems containsBlank="1"/>
    </cacheField>
    <cacheField name="CLOSING YEAR" numFmtId="0">
      <sharedItems containsBlank="1"/>
    </cacheField>
    <cacheField name="CLOSING MONTH" numFmtId="0">
      <sharedItems containsBlank="1"/>
    </cacheField>
    <cacheField name="CLOSING DATE" numFmtId="0">
      <sharedItems containsBlank="1"/>
    </cacheField>
    <cacheField name="INDUSTRIES" numFmtId="0">
      <sharedItems containsBlank="1" count="88">
        <s v="health"/>
        <s v="fintech"/>
        <s v=""/>
        <s v="transportation"/>
        <s v="health;fintech"/>
        <s v="enterprise software;chemicals"/>
        <s v="media"/>
        <s v="music"/>
        <s v="education"/>
        <s v="enterprise software"/>
        <s v="enterprise software;engineering and manufacturing equipment"/>
        <s v="energy"/>
        <s v="health;enterprise software"/>
        <s v="food;enterprise software"/>
        <s v="real estate;energy"/>
        <s v="security"/>
        <s v="food"/>
        <s v="event tech"/>
        <s v="health;food"/>
        <s v="marketing;enterprise software"/>
        <s v="fashion"/>
        <s v="wellness beauty;chemicals"/>
        <s v="space"/>
        <s v="home living"/>
        <s v="robotics"/>
        <s v="jobs recruitment;enterprise software"/>
        <s v="security;fintech"/>
        <s v="health;media"/>
        <s v="sports"/>
        <s v="real estate;transportation"/>
        <s v="jobs recruitment"/>
        <s v="sports;education"/>
        <s v="gaming"/>
        <s v="health;robotics"/>
        <s v="media;enterprise software"/>
        <s v="fintech;enterprise software"/>
        <s v="energy;chemicals"/>
        <s v="energy;transportation"/>
        <s v="semiconductors"/>
        <s v="legal"/>
        <s v="marketing"/>
        <s v="real estate;enterprise software"/>
        <s v="travel;transportation"/>
        <s v="security;enterprise software"/>
        <s v="telecom;space"/>
        <s v="sports;transportation"/>
        <s v="wellness beauty;sports"/>
        <s v="fashion;chemicals"/>
        <s v="gaming;fintech"/>
        <s v="gaming;media"/>
        <s v="fintech;education"/>
        <s v="semiconductors;engineering and manufacturing equipment"/>
        <s v="fintech;music"/>
        <s v="transportation;enterprise software"/>
        <s v="real estate"/>
        <s v="health;wellness beauty"/>
        <s v="food;energy"/>
        <s v="robotics;enterprise software"/>
        <s v="music;enterprise software"/>
        <s v="telecom"/>
        <s v="media;marketing"/>
        <s v="robotics;transportation"/>
        <s v="media;kids"/>
        <s v="semiconductors;enterprise software"/>
        <s v="fintech;real estate"/>
        <s v="fintech;energy"/>
        <s v="fashion;robotics"/>
        <s v="sports;media"/>
        <s v="gaming;education"/>
        <s v="wellness beauty"/>
        <s v="consumer electronics"/>
        <s v="security;marketing"/>
        <s v="robotics;semiconductors"/>
        <s v="energy;enterprise software"/>
        <s v="legal;security"/>
        <s v="health;education"/>
        <s v="food;robotics"/>
        <s v="real estate;robotics"/>
        <s v="media;jobs recruitment"/>
        <s v="media;robotics"/>
        <s v="telecom;marketing"/>
        <s v="kids"/>
        <s v="real estate;dating"/>
        <s v="telecom;enterprise software"/>
        <s v="travel"/>
        <s v="legal;fintech"/>
        <s v="hosting"/>
        <m/>
      </sharedItems>
    </cacheField>
    <cacheField name="SUB INDUSTRIES" numFmtId="0">
      <sharedItems containsBlank="1"/>
    </cacheField>
    <cacheField name="GROWTH STAGE" numFmtId="0">
      <sharedItems containsBlank="1"/>
    </cacheField>
    <cacheField name="ALL TAGS" numFmtId="0">
      <sharedItems containsBlank="1" longText="1"/>
    </cacheField>
    <cacheField name="TECHNOLOGIES"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8">
  <r>
    <x v="0"/>
    <s v="BMLL Technologies"/>
    <s v="https://app.dealroom.co/companies/bmll_technologies"/>
    <s v="http://bmlltech.com"/>
    <s v="Operates cloud based technology platform that offers machine learning and inference framework"/>
    <s v="United Kingdom"/>
    <s v="London"/>
    <s v=""/>
    <s v=""/>
    <s v="BMLL Ltd;Paul Humphrey (CEO);Kerry Baldwin (Director);David Robinson (CTO);Richard Ireland;Bertrand Nouvel"/>
    <s v="Samos Investments;William Tunstall-Pedoe;University of Cambridge;ACF Investors;IQ Capital;NASDAQ Ventures;FactSet;Snowflake;Innovate UK;Snowflake Ventures;Niall Cameron;CTC Venture Capital;Optiver;David Little"/>
    <s v="venture_capital;angel;university;angel_fund,venture_capital;venture_capital;corporate_venture_fund,venture_capital;corporate;corporate;government;corporate_venture_fund;angel;corporate_venture_fund;corporate;angel"/>
    <s v="72.59"/>
    <s v="79.85"/>
    <s v="LATE VC"/>
    <s v="19.09"/>
    <s v="oct/2024"/>
    <s v="jan/2014"/>
    <s v="2017"/>
    <s v="Angel;Venture Capital"/>
    <s v="data analytics;analytics;algorithmic trading;accounting;trading;open source;human resources;image recognition;alternative data;spinout;mlops;ai data preparation and generation;core ai"/>
    <s v="saas"/>
    <s v="2014"/>
    <s v="4"/>
    <s v="2014, April"/>
    <s v=""/>
    <s v=""/>
    <s v=""/>
    <x v="0"/>
    <s v="cloud &amp; infrastructure"/>
    <s v="late growth"/>
    <s v="security;data analytics;analytics;algorithmic trading;accounting;trading;open source;human resources;image recognition;alternative data;spinout;mlops;ai data preparation and generation;core ai;business;saas"/>
    <s v="artificial intelligence;big data;machine learning"/>
  </r>
  <r>
    <x v="1"/>
    <s v="Vsim"/>
    <s v="https://app.dealroom.co/companies/vsim"/>
    <s v="http://v-sim.co.uk"/>
    <s v="Provides real-time, physics-based simulations powered by advanced ML models for use in industries like VFX, robotics, and reinforcement learning"/>
    <s v="United Kingdom"/>
    <s v="Altrincham"/>
    <s v=""/>
    <s v=""/>
    <s v="Kier Storey (Co-Founder);Michelle Lu (Co-Founder)"/>
    <s v="EQT Ventures;Factorial Funds;Samsung Next;Tru Arrow Partners;Carles Reina;IQ Capital;Concept Ventures;Koro Capital;Lakestar;Xora Innovation"/>
    <s v="venture_capital;venture_capital;corporate_venture_fund;venture_capital;angel;venture_capital;venture_capital;venture_capital;private_equity,venture_capital;venture_capital"/>
    <s v="21.82"/>
    <s v="24"/>
    <s v="SEED"/>
    <s v="19.55"/>
    <s v="sep/2024"/>
    <s v="mar/2024"/>
    <s v="2024"/>
    <s v="Angel;Venture Capital"/>
    <s v="woman founder;ai applications;core ai;enablers for robotics;simulation tech;novel robotics;ai agents;robot programming and training"/>
    <s v="saas;manufacturing"/>
    <s v="2022"/>
    <s v=""/>
    <s v="2022"/>
    <s v=""/>
    <s v=""/>
    <s v=""/>
    <x v="1"/>
    <s v=""/>
    <s v="seed"/>
    <s v="robotics;woman founder;ai applications;core ai;enablers for robotics;simulation tech;novel robotics;ai agents;robot programming and training;business;saas;manufacturing"/>
    <s v="artificial intelligence;deep tech;machine learning;autonomous &amp; sensor tech"/>
  </r>
  <r>
    <x v="2"/>
    <s v="NanoSyrinx"/>
    <s v="https://app.dealroom.co/companies/nanosyrinx"/>
    <s v="https://www.nanosyrinx.com/"/>
    <s v="A cutting-edge synthetic biology company creating the next generation of targeted drug delivery systems to address challenges in the biologic delivery sector"/>
    <s v="United Kingdom"/>
    <s v="Coventry"/>
    <s v=""/>
    <s v=""/>
    <s v="Joe Healey (CEO);Jane Dancer (Non Executive Director);Nick R. Waterfield (Board Member,Co-Founder,Founder)"/>
    <s v="M Ventures;BioCity Glasgow | Pioneer Group;UK Innovation &amp; Science Seed Fund;MICRA;Octopus Ventures;IQ Capital;Jonathan Milner;University of Warwick;Eli Lilly;Meltwind;Business Growth Fund;Octopus Ventures"/>
    <s v="corporate_venture_fund;accelerator;venture_capital;corporate;venture_capital;venture_capital;angel;university;corporate;investment fund;private_equity,venture_capital;venture_capital"/>
    <s v="19.44"/>
    <s v="21.38"/>
    <s v="EARLY VC"/>
    <s v="12"/>
    <s v="sep/2024"/>
    <s v="jan/2019"/>
    <s v="2021"/>
    <s v="Angel;Venture Capital;accelerator"/>
    <s v="drug delivery systems;techbio;spinout;biotech and pharma;hard tech;tech for biotech &amp; pharma;synthetic biology;biotechnology"/>
    <s v="manufacturing"/>
    <s v="2019"/>
    <s v=""/>
    <s v="2019"/>
    <s v=""/>
    <s v=""/>
    <s v=""/>
    <x v="2"/>
    <s v="biotechnology"/>
    <s v="early growth"/>
    <s v="health;drug delivery systems;techbio;spinout;biotech and pharma;hard tech;tech for biotech &amp; pharma;synthetic biology;biotechnology;business;manufacturing"/>
    <s v="deep tech"/>
  </r>
  <r>
    <x v="3"/>
    <s v="Oxford Space Systems"/>
    <s v="https://app.dealroom.co/companies/oxford_space_systems"/>
    <s v="http://oxford.space"/>
    <s v="VC backed, early stage space tech company supplying multi-award winning deployable antennas &amp; structures made from proprietary materials"/>
    <s v="United Kingdom"/>
    <s v="Harwell"/>
    <s v=""/>
    <s v=""/>
    <s v="Mike Lawton (CEO,Founder);Shefali Sharma (Business Development);Dr. Juan Reveles (CTO,Co-Founder);Matthew Dreaper (CFO,Co-Founder);Vincent Fraux (Co-Founder);Sean Sutcliffe (CEO);Shefali Sharma;Rob Spurrett;Paul Le Henaff;Kerry Baldwin (Member of the Board of Directors)"/>
    <s v="Space Angels;IQ Capital;Foresight Group;Cambridge Angels;Perivoli Innovations;Martlet;Future Planet Capital;Foresight Williams;Longwall Ventures;Defence and Security Accelerator;Peter Cowley;UK Innovation &amp; Science Seed Fund;Oxford Innovation Finance"/>
    <s v="venture_capital;venture_capital;private_equity;angel_fund;venture_capital;venture_capital;private_equity,venture_capital;venture_capital;venture_capital;accelerator;corporate;venture_capital;venture_capital"/>
    <s v="21.89"/>
    <s v="24.08"/>
    <s v="EARLY VC"/>
    <s v="4.8"/>
    <s v="may/2024"/>
    <s v="jan/2014"/>
    <s v="2017"/>
    <s v="Venture Capital;accelerator"/>
    <s v="space vehicles components and payloads;spacecraft parts, structures, and payloads;space tech;hard tech;space upstream;esa;esa sme;space dt"/>
    <s v="manufacturing"/>
    <s v="2013"/>
    <s v="9"/>
    <s v="2013, September"/>
    <s v=""/>
    <s v=""/>
    <s v=""/>
    <x v="3"/>
    <s v=""/>
    <s v="late growth"/>
    <s v="space;space vehicles components and payloads;spacecraft parts, structures, and payloads;space tech;hard tech;space upstream;esa;esa sme;space dt;business;manufacturing"/>
    <s v="hardware;deep tech"/>
  </r>
  <r>
    <x v="4"/>
    <s v="Foundries.io"/>
    <s v="https://app.dealroom.co/companies/foundries_io"/>
    <s v="http://foundries.io/"/>
    <s v="Delivering secure over-the-air updatable software platforms for IoT and Edge devices"/>
    <s v="United Kingdom"/>
    <s v="Leeds"/>
    <s v=""/>
    <s v="Krishna Visvanathan (Board Member)"/>
    <s v="George Grey (CEO);Ian Drew;Tyler Baker (CTO)"/>
    <s v="BACKED VC;Crane Venture Partners;IQ Capital;Wisemont Capital;Tech Nation;Qualcomm"/>
    <s v="venture_capital;venture_capital;venture_capital;venture_capital;accelerator;corporate"/>
    <s v="10.45"/>
    <s v="11.5"/>
    <s v="ACQUISITION"/>
    <s v=""/>
    <s v="apr/2024"/>
    <s v="sep/2019"/>
    <s v="2019"/>
    <s v="Subsidiary;Venture Capital;accelerator"/>
    <s v="cybersecurity"/>
    <s v="saas"/>
    <s v="2017"/>
    <s v="10"/>
    <s v="2017, October"/>
    <s v=""/>
    <s v=""/>
    <s v=""/>
    <x v="4"/>
    <s v=""/>
    <s v="early growth"/>
    <s v="security;enterprise software;cybersecurity;business;saas"/>
    <s v="iot internetofthings"/>
  </r>
  <r>
    <x v="5"/>
    <s v="Neurovalens"/>
    <s v="https://app.dealroom.co/companies/neurovalens"/>
    <s v="http://neurovalens.com/"/>
    <s v="Combining neuroscience and technology to solve health issues"/>
    <s v="United Kingdom"/>
    <s v="Belfast"/>
    <s v=""/>
    <s v="Jason McKeown"/>
    <s v="Jason McKeown (CEO);Paul McGeoch (Chief Scientific Officer);Tony Wilcox (Commercial Officer,Chief Marketing,Chief Marketing &amp; Commercial Officer);Kerry Baldwin (Director)"/>
    <s v="ACF Investors;Beltrae Partners;TechStart Ventures;Indiegogo;Wharton Asset Management;IQ Capital;Clarendon Fund Managers;Future Fund;Invest Northern Ireland;Co-Fund NI;Tech Nation;MedTech Innovator;Nucleate"/>
    <s v="angel_fund,venture_capital;venture_capital;venture_capital;crowdfunding;venture_capital;venture_capital;venture_capital;sovereign_wealth_fund;venture_capital;venture_capital;accelerator;accelerator;non-profit"/>
    <s v="19.16"/>
    <s v="21.08"/>
    <s v="LATE VC"/>
    <s v="2.52"/>
    <s v="apr/2024"/>
    <s v="dec/2015"/>
    <s v="2017"/>
    <s v="Venture Capital;Crowdfunded;accelerator"/>
    <s v="neuroscience;weight management;biotechnology;neurology;nutrition;hard tech;metabolism"/>
    <s v="manufacturing"/>
    <s v="2013"/>
    <s v="4"/>
    <s v="2013, April"/>
    <s v=""/>
    <s v=""/>
    <s v=""/>
    <x v="2"/>
    <s v="biotechnology"/>
    <s v="early growth"/>
    <s v="health;neuroscience;weight management;biotechnology;neurology;nutrition;hard tech;metabolism;business;manufacturing"/>
    <s v=""/>
  </r>
  <r>
    <x v="6"/>
    <s v="Wobble Genomics"/>
    <s v="https://app.dealroom.co/companies/wobble_genomics"/>
    <s v="https://wobblegenomics.com"/>
    <s v="Biochemical and bioinformatic solutions for sequencing based gene biomarker discovery"/>
    <s v="United Kingdom"/>
    <s v="Edinburgh"/>
    <s v=""/>
    <s v=""/>
    <s v="Richard Kuo (CEO,Founder)"/>
    <s v="Eos Advisory;Old College Capital;University of Edinburgh;Old College Capital;Mercia Asset Management;IQ Capital;Business Growth Fund"/>
    <s v="corporate;venture_capital;university;investment fund;private_equity,venture_capital;venture_capital;private_equity,venture_capital"/>
    <s v="11.71"/>
    <s v="12.88"/>
    <s v="SEED"/>
    <s v="10.15"/>
    <s v="mar/2024"/>
    <s v="apr/2021"/>
    <s v="2024"/>
    <s v="Venture Capital"/>
    <s v="spinout;biotech and pharma;hard tech;techbio drug discovery;techbio;digital pharma;biotechnology;ai drug discovery;j&amp;j request"/>
    <s v="manufacturing"/>
    <s v="2021"/>
    <s v="4"/>
    <s v="2021, April"/>
    <s v=""/>
    <s v=""/>
    <s v=""/>
    <x v="2"/>
    <s v="pharmaceutical;biotechnology"/>
    <s v="early growth"/>
    <s v="health;spinout;biotech and pharma;hard tech;techbio drug discovery;techbio;digital pharma;biotechnology;ai drug discovery;j&amp;j request;business;manufacturing"/>
    <s v=""/>
  </r>
  <r>
    <x v="7"/>
    <s v="Tagomics"/>
    <s v="https://app.dealroom.co/companies/tagomics"/>
    <s v="http://tagomics.com"/>
    <s v="Cutting-edge multiomic technologies for high throughput and economical disease profiling"/>
    <s v="United States"/>
    <s v="Cambridge"/>
    <s v=""/>
    <s v=""/>
    <s v=""/>
    <s v="Calculus Capital;The University of Birmingham;Start Codon;Agilent Ventures;Meltwind;Illumina Ventures;Mercia Asset Management;OMX Ventures;IQ Capital;Midlands Engine Investment Fund"/>
    <s v="private_equity,venture_capital;university;venture_capital;corporate_venture_fund;investment fund;corporate_venture_fund;private_equity,venture_capital;venture_capital;venture_capital;private_equity"/>
    <s v="8.04"/>
    <s v="8.84"/>
    <s v="SEED"/>
    <s v="8.04"/>
    <s v="feb/2024"/>
    <s v="jan/2020"/>
    <s v="2024"/>
    <s v="Venture Capital"/>
    <s v=""/>
    <s v="manufacturing"/>
    <s v="2020"/>
    <s v=""/>
    <s v="2020"/>
    <s v=""/>
    <s v=""/>
    <s v=""/>
    <x v="2"/>
    <s v=""/>
    <s v="early growth"/>
    <s v="health;business;manufacturing"/>
    <s v="artificial intelligence;machine learning"/>
  </r>
  <r>
    <x v="8"/>
    <s v="Synthesized"/>
    <s v="https://app.dealroom.co/companies/synthesized"/>
    <s v="http://synthesized.io"/>
    <s v="Data for what's next. The first API-driven data generation platform that creates data, better than production data, in minutes"/>
    <s v="United Kingdom"/>
    <s v="London"/>
    <s v=""/>
    <s v="Denis Borovikov (CTO,Co-Founder);Nicolai Baldin (CEO,Founder);Gina Dragulin;Anastasiia Tcimbaliuk;Stanislav Kuznetsov (Senior Manager)"/>
    <s v="Kevin O'Dell;Don Brown (CTO);Denis Borovikov (CTO,Founder);Kevin O'Dell"/>
    <s v="IQ Capital;Mundi Ventures;Seedcamp;Pretiosum Ventures;Tech Nation;Deutsche Bank;Google for Startups Accelerator;Expeditions Fund;IA Seed Ventures;UBS;Leonid Igolnik"/>
    <s v="venture_capital;venture_capital;venture_capital;venture_capital;accelerator;corporate;accelerator;venture_capital;venture_capital;corporate;angel"/>
    <s v="6.81"/>
    <s v="7.49"/>
    <s v="EARLY VC"/>
    <s v=""/>
    <s v="feb/2024"/>
    <s v="jan/2018"/>
    <s v="2020"/>
    <s v="Venture Capital;accelerator"/>
    <s v="developer tools;novel ai;generative ai;privacy protection;hard tech;genai applications;core ai"/>
    <s v="saas"/>
    <s v="2018"/>
    <s v=""/>
    <s v="2018"/>
    <s v=""/>
    <s v=""/>
    <s v=""/>
    <x v="0"/>
    <s v="data protection"/>
    <s v="early growth"/>
    <s v="security;developer tools;novel ai;generative ai;privacy protection;hard tech;genai applications;core ai;business;saas"/>
    <s v="deep tech;machine learning;artificial intelligence"/>
  </r>
  <r>
    <x v="9"/>
    <s v="Baseimmune"/>
    <s v="https://app.dealroom.co/companies/baseimmune"/>
    <s v="https://www.baseimmune.co.uk/"/>
    <s v="Data-driven vaccine design platform"/>
    <s v="United Kingdom"/>
    <s v="London"/>
    <s v=""/>
    <s v="Hussein Kanji (Non Executive Director);Pirkka Palomäki (Board Observer)"/>
    <s v="Joshua Blight (CEO,Co-Founder);Ariane C Gomes (Co-Founder,Founder)"/>
    <s v="Creator Fund;Maki.vc;Cherry Ventures;Hoxton Ventures;Beast Ventures;Rockmount Seed Investments;IQ Capital;MSD Global Health Innovation Fund;London BioScience Innovation Centre;Charlotte Bruce;Patrick Schneider-Sikorsky;Barinthus Biotherapeutics"/>
    <s v="venture_capital;venture_capital;venture_capital;venture_capital;venture_capital;investment fund;venture_capital;corporate_venture_fund;accelerator;angel;angel;corporate"/>
    <s v="15.83"/>
    <s v="17.41"/>
    <s v="SERIES A"/>
    <s v="10.8"/>
    <s v="feb/2024"/>
    <s v="apr/2021"/>
    <s v="2021"/>
    <s v="Angel;Venture Capital;accelerator"/>
    <s v="biotechnology;woman founder;core ai;compbio;digital pharma;techbio drug discovery;j&amp;j request;bia techbio uk;techbio;hard tech;tech for biotech &amp; pharma;ai drug discovery;vaccines;ai applications"/>
    <s v="saas"/>
    <s v="2019"/>
    <s v="10"/>
    <s v="2019, October"/>
    <s v=""/>
    <s v=""/>
    <s v=""/>
    <x v="2"/>
    <s v="biotechnology"/>
    <s v="early growth"/>
    <s v="health;biotechnology;woman founder;core ai;compbio;digital pharma;techbio drug discovery;j&amp;j request;bia techbio uk;techbio;hard tech;tech for biotech &amp; pharma;ai drug discovery;vaccines;ai applications;business;saas"/>
    <s v="artificial intelligence;deep tech"/>
  </r>
  <r>
    <x v="10"/>
    <s v="Nu Quantum"/>
    <s v="https://app.dealroom.co/companies/nu_quantum"/>
    <s v="http://nu-quantum.com/"/>
    <s v="Developing end-to-end quantum cryptography systems, securing communications within and between cities through urban and satellite free-space optical links"/>
    <s v="United Kingdom"/>
    <s v="Cambridge"/>
    <s v=""/>
    <s v=""/>
    <s v="Carmen Palacios-Berraquero (CEO);Tobias Derndinger (Founder);Hemant Mardia;Yuri Andersson (Board Member,Founder);Victor Serdio;Manjari Chandran-Ramesh (Board Member)"/>
    <s v="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
    <s v="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
    <s v="12.51"/>
    <s v="13.76"/>
    <s v="SEED"/>
    <s v=""/>
    <s v="dec/2023"/>
    <s v="jan/2018"/>
    <s v="2023"/>
    <s v="Angel;Venture Capital;accelerator"/>
    <s v="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
    <s v="manufacturing"/>
    <s v="2018"/>
    <s v="9"/>
    <s v="2018, September"/>
    <s v=""/>
    <s v=""/>
    <s v=""/>
    <x v="3"/>
    <s v=""/>
    <s v="late growth"/>
    <s v="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
    <s v="deep tech;hardware;quantum technologies"/>
  </r>
  <r>
    <x v="11"/>
    <s v="QuantumDiamonds"/>
    <s v="https://app.dealroom.co/companies/quantum_diamonds"/>
    <s v="https://www.quantumdiamonds.de"/>
    <s v="Bringing diamond-based quantum technology around the globe, empowering the next quantum leap"/>
    <s v="Germany"/>
    <s v="Munich"/>
    <s v=""/>
    <s v="Kevin Berghoff (CEO);Alexandre Caballé Barberà (Business Developer);Kevin Berghoff"/>
    <s v="Kevin Berghoff (CEO,Co-Founder);Fleming Bruckmaier (CTO);Kristina Liu (Co-Founder,Engineer);Robin Derek Allert (Co-Founder);Dominik Bucher (Co-Founder)"/>
    <s v="EXIST;UnternehmerTUM;ESA BIC Bavaria;Xpreneurs;Earlybird Venture Capital;IQ Capital;Bavarian Ministry of Economic Affairs, Regional Development and Energy;Intel Ignite;European Innovation Council;EIC Fund;First Momentum Ventures;Onsight Ventures;Creator Fund"/>
    <s v="investment fund;university;accelerator,incubator;accelerator;venture_capital;venture_capital;government;accelerator;government;venture_capital;venture_capital;venture_capital;venture_capital"/>
    <s v="7.45"/>
    <s v="8.2"/>
    <s v="SEED"/>
    <s v="3"/>
    <s v="nov/2023"/>
    <s v="jan/2022"/>
    <s v="2023"/>
    <s v="Venture Capital;accelerator"/>
    <s v="future of computing;diamond;advanced materials;woman founder;quantum sensors;quantum computing;semiconductor designers and manufacturers;semiconductor materials;photonics tech;hard tech;esa bic;esa;space tech;eicfund;horizon europe;industrial technology;nif security and resilience;nif quantum"/>
    <s v="manufacturing"/>
    <s v="2022"/>
    <s v="6"/>
    <s v="2022, June"/>
    <s v=""/>
    <s v=""/>
    <s v=""/>
    <x v="3"/>
    <s v=""/>
    <s v="early growth"/>
    <s v="semiconductors;future of computing;diamond;advanced materials;woman founder;quantum sensors;quantum computing;semiconductor designers and manufacturers;semiconductor materials;photonics tech;hard tech;esa bic;esa;space tech;eicfund;horizon europe;industrial technology;nif security and resilience;nif quantum;business;manufacturing"/>
    <s v="hardware;deep tech;quantum technologies"/>
  </r>
  <r>
    <x v="12"/>
    <s v="Mytos"/>
    <s v="https://app.dealroom.co/companies/mytos"/>
    <s v="https://www.mytos.bio"/>
    <s v="Infrastructure for fully automated manufacture of any human cell type"/>
    <s v="United Kingdom"/>
    <s v="London"/>
    <s v=""/>
    <s v="Ali Afshar"/>
    <s v="Ali Afshar;Ignacio Willats;Celso Milne"/>
    <s v="Y Combinator;TGM;Deep Science Ventures;Cathexis ventures;Acequia Capital;Tiny Supercomputer Investment Company;TBD Angels;Emles Venture Partners;Jude Gomila;Charlie Songhurst;The Automation Fund;IQ Capital;Wing Venture Capital;Buckley Ventures;Ahmed Medhat"/>
    <s v="accelerator;venture_capital;venture_capital;investment fund;venture_capital;venture_capital;angel_fund;venture_capital;angel;angel;venture_capital;venture_capital;venture_capital;venture_capital;angel"/>
    <s v="18.91"/>
    <s v="20.8"/>
    <s v="SERIES A"/>
    <s v="17.27"/>
    <s v="nov/2023"/>
    <s v="aug/2018"/>
    <s v="2019"/>
    <s v="Angel;Venture Capital;accelerator"/>
    <s v="biotechnology;biotech and pharma;bia techbio uk;techbio;hard tech;tech for biotech &amp; pharma;drug development;techbio drug discovery;digital pharma;yc s18;ai drug discovery"/>
    <s v="saas;manufacturing"/>
    <s v="2016"/>
    <s v="1"/>
    <s v="2016, January"/>
    <s v=""/>
    <s v=""/>
    <s v=""/>
    <x v="2"/>
    <s v="pharmaceutical;biotechnology"/>
    <s v="early growth"/>
    <s v="health;biotechnology;biotech and pharma;bia techbio uk;techbio;hard tech;tech for biotech &amp; pharma;drug development;techbio drug discovery;digital pharma;yc s18;ai drug discovery;business;saas;manufacturing"/>
    <s v="hardware;deep tech"/>
  </r>
  <r>
    <x v="13"/>
    <s v="Aibuild"/>
    <s v="https://app.dealroom.co/companies/aibuild"/>
    <s v="http://ai-build.com"/>
    <s v="Enterprise software that unlocks the true potential of additive manufacturing"/>
    <s v="United Kingdom"/>
    <s v="London"/>
    <s v=""/>
    <s v="Mads Jensen (Director,Investor)"/>
    <s v="Daghan Cam (CEO,Co-Founder);Michail Desyllas (Co-Founder,COO);Justin A. (Strategic Advisor);Luke Kelly;Xavier Malina (Data Scientist)"/>
    <s v="Seedcamp;AI Seed;Force Over Mass Capital;First Imagine! Ventures;London Co-Investment Fund;SFC Capital;SuperSeed;AI Seed Fund;ACT Venture Partners;Innovate UK;IQ Capital;Nikon;ACT Venture Partners;Atlas Venture;Atlas Ventures;Onur Canlitepe;Dan Bowyer;Joe Knowles;Mads Jensen;Duran Cesur;Chris Boud;Luke Appleby"/>
    <s v="venture_capital;venture_capital;venture_capital;venture_capital;venture_capital;angel_fund,venture_capital;venture_capital;venture_capital;venture_capital;government;venture_capital;corporate;venture_capital;venture_capital;venture_capital;angel;angel;angel;angel;angel;angel;angel"/>
    <s v="10.5"/>
    <s v="11.55"/>
    <s v="SERIES A"/>
    <s v="8.4"/>
    <s v="oct/2023"/>
    <s v="oct/2016"/>
    <s v="2021"/>
    <s v="Venture Capital"/>
    <s v="analytics;smart building;data analytics;industry 4.0;retail;hard tech;smart home;3d printing;additive manufacturing;manufacturing;construction tech;ai applications;core ai"/>
    <s v="saas"/>
    <s v="2015"/>
    <s v="11"/>
    <s v="2015, November"/>
    <s v=""/>
    <s v=""/>
    <s v=""/>
    <x v="5"/>
    <s v=""/>
    <s v="late growth"/>
    <s v="enterprise software;engineering and manufacturing equipment;analytics;smart building;data analytics;industry 4.0;retail;hard tech;smart home;3d printing;additive manufacturing;manufacturing;construction tech;ai applications;core ai;business;saas"/>
    <s v="artificial intelligence;hardware;3d technology;deep tech;machine learning;recognition technology;iot internetofthings"/>
  </r>
  <r>
    <x v="14"/>
    <s v="Mindgard Ltd"/>
    <s v="https://app.dealroom.co/companies/mindgard_ltd"/>
    <s v="http://mindgardai.uk"/>
    <s v=""/>
    <s v="United Kingdom"/>
    <s v="London"/>
    <s v=""/>
    <s v=""/>
    <s v=""/>
    <s v="IQ Capital;Lakestar;Osney Capital"/>
    <s v="venture_capital;private_equity,venture_capital;venture_capital"/>
    <s v="3.6"/>
    <s v="3.96"/>
    <s v="SEED"/>
    <s v="3.6"/>
    <s v="sep/2023"/>
    <s v="sep/2023"/>
    <s v="2023"/>
    <s v="Venture Capital"/>
    <s v=""/>
    <s v="saas"/>
    <s v="2022"/>
    <s v="5"/>
    <s v="2022, May"/>
    <s v=""/>
    <s v=""/>
    <s v=""/>
    <x v="6"/>
    <s v=""/>
    <s v="early growth"/>
    <s v="business;saas"/>
    <s v="artificial intelligence"/>
  </r>
  <r>
    <x v="15"/>
    <s v="Mindgard"/>
    <s v="https://app.dealroom.co/companies/mindgard"/>
    <s v="http://mindgard.ai"/>
    <s v="Securely deploy mission-critical AI within an everchanging cyber landscape"/>
    <s v="United Kingdom"/>
    <s v="Lancaster"/>
    <s v=""/>
    <s v=""/>
    <s v="Peter Garraghan (CEO);Stefan Trawicki;Steve Street (COO,Founder)"/>
    <s v="Lakestar;IQ Capital;Lancaster University;Osney Capital"/>
    <s v="private_equity,venture_capital;venture_capital;university;venture_capital"/>
    <s v="3.6"/>
    <s v="3.96"/>
    <s v="SEED"/>
    <s v="3.6"/>
    <s v="sep/2023"/>
    <s v="jan/2022"/>
    <s v="2023"/>
    <s v="Venture Capital"/>
    <s v="spinout;cybersecurity;ai applications;core ai;ai security"/>
    <s v="saas"/>
    <s v="2022"/>
    <s v="5"/>
    <s v="2022, May"/>
    <s v=""/>
    <s v=""/>
    <s v=""/>
    <x v="0"/>
    <s v=""/>
    <s v="seed"/>
    <s v="security;spinout;cybersecurity;ai applications;core ai;ai security;business;saas"/>
    <s v="artificial intelligence"/>
  </r>
  <r>
    <x v="16"/>
    <s v="Rosslyn Data Technologies"/>
    <s v="https://app.dealroom.co/companies/rosslyn_analytics"/>
    <s v="https://www.rosslyn.ai/"/>
    <s v="Helps organizations create new business value from previously inaccessible data"/>
    <s v="United Kingdom"/>
    <s v=""/>
    <s v=""/>
    <s v=""/>
    <s v="Roger Bullen (CEO);Charles Clark (CEO);James Courtis-Pond (Director);Hugh Cox (Chief Innovation Officer);Steve Hayward (CTO);Lance Mercereau (Director of Marketing);Jeff Sweetman (COO);Paul Watts (CEO);Lance Mercereau (Chief Marketing Officer)"/>
    <s v="IQ Capital;Amati Global Investors;Vela Technologies"/>
    <s v="venture_capital;venture_capital;venture_capital"/>
    <s v="5.28"/>
    <s v="5.81"/>
    <s v="POST IPO EQUITY"/>
    <s v="3.6"/>
    <s v="aug/2023"/>
    <s v="jan/2010"/>
    <s v=""/>
    <s v="Public;Venture Capital"/>
    <s v="analytics;hard tech;data analytics;ai applications;core ai"/>
    <s v="saas"/>
    <s v="2007"/>
    <s v="1"/>
    <s v="2007, January"/>
    <s v=""/>
    <s v=""/>
    <s v=""/>
    <x v="7"/>
    <s v=""/>
    <s v="late growth"/>
    <s v="enterprise software;analytics;hard tech;data analytics;ai applications;core ai;business;saas"/>
    <s v="artificial intelligence;big data;deep tech;machine learning"/>
  </r>
  <r>
    <x v="17"/>
    <s v="Privitar"/>
    <s v="https://app.dealroom.co/companies/privitar"/>
    <s v="https://www.privitar.com/"/>
    <s v="Allows businesses to collect data while preserving their privacy"/>
    <s v="United Kingdom"/>
    <s v="London"/>
    <s v=""/>
    <s v=""/>
    <s v="Jason du Preez (CEO,Co-Founder);John Taysom (Co-Founder,NED);Gerard Buggy;Jason McFall (CTO);Nick Pointon (CFO);Nikki Stones (Head of Marketing);Daniel Cohen (Presales Lead);Russel Smith (Chief Revenue Officer);Lars Bjork (Board Member);Miguel Cunhal (Product Manager);Paul Mccormack (President);Kieron Guinamard (Research Scientist);Rachel B"/>
    <s v="Gerard Buggy;Illuminate Financial;IQ Capital;24Haymarket;David Cleevely;Thomas Glocer;John Taysom;David Gammon;Partech;CME Ventures;Salesforce Ventures;Citi;Accel;Warburg Pincus;ABN AMRO Ventures;Cambridge Angels;LORCA;Tech Nation;HSBC Venture Capital Coverage Group;HSBC;Informatica;Innovate UK;Cam Gammon;Lillian Li;Cameron Gammon;Mike Powell"/>
    <s v="angel;venture_capital;venture_capital;venture_capital;angel;angel;angel;angel;venture_capital;venture_capital;corporate_venture_fund;corporate;private_equity,venture_capital;private_equity,venture_capital;corporate_venture_fund;angel_fund;accelerator;accelerator;corporate_venture_fund;corporate;corporate;government;angel;angel;angel;angel"/>
    <s v="134.51"/>
    <s v="147.96"/>
    <s v="ACQUISITION"/>
    <s v=""/>
    <s v="jun/2023"/>
    <s v="jul/2015"/>
    <s v="2016"/>
    <s v="Private Equity;Subsidiary;Angel;Venture Capital;accelerator"/>
    <s v="novel ai;privacy protection;analytics;privacy-enhancing technologies;cybersecurity;open source;hard tech;risk management;ai applications;core ai"/>
    <s v="saas"/>
    <s v="2014"/>
    <s v="11"/>
    <s v="2014, November"/>
    <s v=""/>
    <s v=""/>
    <s v=""/>
    <x v="4"/>
    <s v="data protection"/>
    <s v="late growth"/>
    <s v="security;enterprise software;novel ai;privacy protection;analytics;privacy-enhancing technologies;cybersecurity;open source;hard tech;risk management;ai applications;core ai;business;saas"/>
    <s v="artificial intelligence;big data;deep tech;machine learning"/>
  </r>
  <r>
    <x v="18"/>
    <s v="PicturaBio"/>
    <s v="https://app.dealroom.co/companies/picturabio"/>
    <s v="https://pictura.bio/"/>
    <s v="Building instant pathogen tests using super-resolution microscopy and machine learning"/>
    <s v="United Kingdom"/>
    <s v="Oxford"/>
    <s v=""/>
    <s v=""/>
    <s v="Iain Miller, PhD, MBA (Non Executive Director);Alex Batchelor (CEO,Founder);Nicolas Shiaelis (Founder);Nicole Robb (Director,Founder)"/>
    <s v="Ahren Innovation Capital;IQ Capital;Science Creates Ventures;University of Oxford;Oxford University Innovation;Innovate UK;Deeptech Labs;UK Ministry of Defence;SCVC"/>
    <s v="venture_capital;venture_capital;accelerator;university;venture_capital;government;accelerator;government &amp; non-profit;venture_capital"/>
    <s v="3.47"/>
    <s v="3.82"/>
    <s v="GRANT"/>
    <s v=""/>
    <s v="may/2023"/>
    <s v="jan/2021"/>
    <s v="2022"/>
    <s v="Venture Capital;accelerator"/>
    <s v="spinout;woman founder;compbio;tech for hospitals &amp; clinics;hard tech;tech for biotech &amp; pharma;testing;ai applications;medical imaging;pathology;digital pharma;core ai;biotechnology;ai for imaging;medical diagnostics;physician support tools"/>
    <s v="manufacturing"/>
    <s v="2021"/>
    <s v="10"/>
    <s v="2021, October"/>
    <s v=""/>
    <s v=""/>
    <s v=""/>
    <x v="2"/>
    <s v="biotechnology;medical devices;health platform"/>
    <s v="early growth"/>
    <s v="health;spinout;woman founder;compbio;tech for hospitals &amp; clinics;hard tech;tech for biotech &amp; pharma;testing;ai applications;medical imaging;pathology;digital pharma;core ai;biotechnology;ai for imaging;medical diagnostics;physician support tools;business;manufacturing"/>
    <s v="artificial intelligence;hardware;deep tech;machine learning;computer vision"/>
  </r>
  <r>
    <x v="19"/>
    <s v="Signaloid"/>
    <s v="https://app.dealroom.co/companies/signaloid_1"/>
    <s v="http://signaloid.ai"/>
    <s v="Signaloid provides efficient computing hardware and software technologies to quantify, transmit, and track data uncertainty in computations"/>
    <s v="United Kingdom"/>
    <s v="Cambridge"/>
    <s v=""/>
    <s v=""/>
    <s v="Phillip Stanley-Marbell (CEO,Founder);Avi Wiesenberg"/>
    <s v="Creator Fund;Intel Ignite;University of Bristol Enterprise Fund;Parkwalk Advisors;IQ Capital;Type One Ventures;Innovate UK;Cambridge Angels;Cambridge Enterprise;University of Cambridge;Catherine Lenson"/>
    <s v="venture_capital;accelerator;venture_capital;private_equity,venture_capital;venture_capital;venture_capital;government;angel_fund;corporate_venture_fund,venture_capital;university;angel"/>
    <s v="3.79"/>
    <s v="4.17"/>
    <s v="SEED"/>
    <s v="3.5"/>
    <s v="may/2023"/>
    <s v="jun/2019"/>
    <s v="2023"/>
    <s v="Venture Capital;accelerator"/>
    <s v="future of computing;quantum computing;quantum computing software;chips and processors;semiconductor designers and manufacturers;hard tech;cloud computing;spinout;nif security and resilience;nif quantum"/>
    <s v="manufacturing;saas"/>
    <s v="2019"/>
    <s v="6"/>
    <s v="2019, June"/>
    <s v=""/>
    <s v=""/>
    <s v=""/>
    <x v="8"/>
    <s v=""/>
    <s v="early growth"/>
    <s v="semiconductors;future of computing;quantum computing;quantum computing software;chips and processors;semiconductor designers and manufacturers;hard tech;cloud computing;spinout;nif security and resilience;nif quantum;business;manufacturing;saas"/>
    <s v="artificial intelligence;hardware;deep tech;quantum technologies"/>
  </r>
  <r>
    <x v="20"/>
    <s v="Turing Intelligence Technology Limited"/>
    <s v="https://app.dealroom.co/companies/turing_intelligence_technology_limited"/>
    <s v="https://turintech.ai/"/>
    <s v="Optimise Underperforming Code that Hurts your Application with AI. TurinTech applies cutting-edge research to optimise code for machine learning and other data-heavy workloads"/>
    <s v="United Kingdom"/>
    <s v="London"/>
    <s v="United Kingdom;London"/>
    <s v="Wanying;patrick;Michail Basio (CTO,Founder)"/>
    <s v="Rick (Jingchun) Hao (Board Member);Leslie Kanthan (Co-Founder);Lingbo Li (Co-Founder);Fan Wu (Founder)"/>
    <s v="IQ Capital;Conception X;Speedinvest;Intel Ignite;Oxford Capital;Tech Nation"/>
    <s v="venture_capital;accelerator;venture_capital;accelerator;venture_capital;accelerator"/>
    <s v="4.8"/>
    <s v="5.28"/>
    <s v="SUPPORT PROGRAM"/>
    <s v=""/>
    <s v="may/2023"/>
    <s v="oct/2019"/>
    <s v="2021"/>
    <s v="Venture Capital;accelerator"/>
    <s v="developer tools;coding;genai applications;generative ai;hard tech;genai model maker;core ai;ai model layer"/>
    <s v="saas"/>
    <s v="2018"/>
    <s v="8"/>
    <s v="2018, August"/>
    <s v=""/>
    <s v=""/>
    <s v=""/>
    <x v="7"/>
    <s v=""/>
    <s v="early growth"/>
    <s v="enterprise software;developer tools;coding;genai applications;generative ai;hard tech;genai model maker;core ai;ai model layer;business;saas"/>
    <s v="deep tech;artificial intelligence"/>
  </r>
  <r>
    <x v="21"/>
    <s v="Accelercomm"/>
    <s v="https://app.dealroom.co/companies/accelercomm"/>
    <s v="https://www.accelercomm.com/"/>
    <s v="A semiconductor IP-core company that provides patent pending channel coding solutions for communication standards"/>
    <s v="United Kingdom"/>
    <s v="Chilworth"/>
    <s v=""/>
    <s v="Max Bautin (Board Member)"/>
    <s v="Tom Cronk (CEO);Prof Rob Maunder (CTO,Co-Founder);Dr Lee Thornton (Non Executive Director);Semih Kaçan (Board Observer)"/>
    <s v="IQ Capital;Bloc Ventures;IP Group;University of Southampton;Swisscom Ventures;Parkwalk Advisors;Hostplus;University of Bristol Enterprise Fund;Innovate UK"/>
    <s v="venture_capital;venture_capital;venture_capital;university;corporate_venture_fund;private_equity,venture_capital;corporate;venture_capital;government"/>
    <s v="35.96"/>
    <s v="39.56"/>
    <s v="SERIES B"/>
    <s v="25.8"/>
    <s v="may/2023"/>
    <s v="jan/2016"/>
    <s v="2019"/>
    <s v="Venture Capital"/>
    <s v="spinout;space vehicles components and payloads;semiconductors for space;space tech;semiconductor designers and manufacturers;5g;hard tech;space upstream;space dt"/>
    <s v="manufacturing"/>
    <s v="2016"/>
    <s v="3"/>
    <s v="2016, March"/>
    <s v=""/>
    <s v=""/>
    <s v=""/>
    <x v="3"/>
    <s v=""/>
    <s v="late growth"/>
    <s v="semiconductors;space;spinout;space vehicles components and payloads;semiconductors for space;space tech;semiconductor designers and manufacturers;5g;hard tech;space upstream;space dt;business;manufacturing"/>
    <s v="hardware;deep tech"/>
  </r>
  <r>
    <x v="22"/>
    <s v="Funderbeam"/>
    <s v="https://app.dealroom.co/companies/funderbeam"/>
    <s v="https://www.funderbeam.com"/>
    <s v="A global platform for investors to buy and sell equity stakes in private companies"/>
    <s v="United Kingdom"/>
    <s v="London"/>
    <s v="Estonia;Tallinn"/>
    <s v="Nicholas Vandrey (Analyst);Ardo Mardisoo (Director);Mads Emil Dalsgaard (Digital Marketer);Cam Gammon (Investment Associate);Kristjan Raude"/>
    <s v="Kaidi Ruusalepp (CEO,Founder);Urmas Peiker;Taivo Tender (CTO);Riho Õll (Senior Developer);Viljar Poopuu (Senior Programmer);Kirill Milovidov (Programmer);Björn Lapakko (Marketing);Mehis Kont (Programmer);Dagmar Vlassov (HR Manager);Thomas Davies (CFO);Linda Whittle (CLO);Monika Tooming-Varblane (Head of Operations);Cameron Gammon;Jian Loong Low (Investment Manager);Rünno Allikivi;Damir Bicanic;Ardo Mardisoo (Director);Kaidi Ruusalepp (CEO,Founder);Hussain AlMeraj;Alex Gibb;Jaanika Merilo"/>
    <s v="3TS Capital Partners;Jaan Tallinn;Kaidi Ruusalepp;Draper Associates;Thomson Reuters;IQ Capital;Kei Aar;Epidarex Capital;Funderbeam;Accelerated Digital Ventures - ADV;Rockspring;Cambridge Angels;Tim Draper;Nordic Secondary Fund;Tech Nation;HiJoJo Partners;Katalista Ventures;VentureWave Capital;MetaPlanet;Louise Junge;David Braben;Plug and Play;Draper Venture Network;Pandan Ventures;Mistletoe"/>
    <s v="venture_capital;angel;angel;venture_capital;corporate;venture_capital;angel;venture_capital;crowdfunding;venture_capital;family_office;angel_fund;angel;private_equity,venture_capital;accelerator;corporate;venture_capital;private_equity,venture_capital;venture_capital;angel;angel;venture_capital;venture_capital;venture_capital;venture_capital"/>
    <s v="17.91"/>
    <s v="19.7"/>
    <s v="ACQUISITION"/>
    <s v="36.36"/>
    <s v="may/2023"/>
    <s v="jul/2013"/>
    <s v="2018"/>
    <s v="Subsidiary;Angel;Venture Capital;Crowdfunded;accelerator"/>
    <s v="alternative investments;crowdfunding;woman founder;analytics;investing in startups;business intelligence;hard tech;market intelligence;risk management;startup estonia"/>
    <s v=""/>
    <s v="2013"/>
    <s v="6"/>
    <s v="2013, June"/>
    <s v=""/>
    <s v=""/>
    <s v=""/>
    <x v="9"/>
    <s v="wealth management"/>
    <s v="early growth"/>
    <s v="fintech;alternative investments;crowdfunding;woman founder;analytics;investing in startups;business intelligence;hard tech;market intelligence;risk management;startup estonia;business;consumer"/>
    <s v="big data;blockchain"/>
  </r>
  <r>
    <x v="23"/>
    <s v="Ionate"/>
    <s v="https://app.dealroom.co/companies/ionate_1"/>
    <s v="http://ionate.energy"/>
    <s v="Replacing transformers and removing the need for expensive additional makeshift devices"/>
    <s v="United Kingdom"/>
    <s v="Edinburgh"/>
    <s v=""/>
    <s v=""/>
    <s v="Pippa Gawley (Non Executive Director);Matthew Williams (CEO,Founder);Roberto Ricci (Founder);Jeff Tolnar (Chairman of the Board);Yves Pircher (Board Observer)"/>
    <s v="IQ Capital;EnergyLab;Innovate UK;Joule Ventures;Defence Innovation Accelerator for the North Atlantic (DIANA);Old College Capital;Cycle Group;Zero Carbon Capital;Smartworks Innovation"/>
    <s v="venture_capital;accelerator;government;corporate;accelerator;investment fund;venture_capital;venture_capital;investment fund"/>
    <s v="4.19"/>
    <s v="4.61"/>
    <s v="GRANT"/>
    <s v=""/>
    <s v="mar/2023"/>
    <s v="jul/2021"/>
    <s v=""/>
    <s v="Venture Capital;accelerator"/>
    <s v="smart grid;sustainable development goals;climate tech;hard tech;grid technology;dual-use tech"/>
    <s v=""/>
    <s v="2019"/>
    <s v="9"/>
    <s v="2019, September"/>
    <s v=""/>
    <s v=""/>
    <s v=""/>
    <x v="10"/>
    <s v="energy efficiency"/>
    <s v="early growth"/>
    <s v="energy;smart grid;sustainable development goals;climate tech;hard tech;grid technology;dual-use tech;business"/>
    <s v="hardware;deep tech"/>
  </r>
  <r>
    <x v="24"/>
    <s v="Concirrus"/>
    <s v="https://app.dealroom.co/companies/concirrus_1"/>
    <s v="http://concirrus.com"/>
    <s v="Data and analytics platform transforming commercial insurance with real-time IoT insights and AI-driven decision making"/>
    <s v="United Kingdom"/>
    <s v="London"/>
    <s v=""/>
    <s v=""/>
    <s v=""/>
    <s v="Applied Underwriters;Albion Capital;CommerzVentures;Eos Venture Partners;IQ Capital"/>
    <s v="corporate;venture_capital;venture_capital;venture_capital;venture_capital"/>
    <s v="N/A"/>
    <s v="N/A"/>
    <s v=""/>
    <s v=""/>
    <s v="mar/2023"/>
    <s v="mar/2023"/>
    <s v=""/>
    <s v=""/>
    <s v=""/>
    <s v=""/>
    <s v="2012"/>
    <s v=""/>
    <s v="2012"/>
    <s v=""/>
    <s v=""/>
    <s v=""/>
    <x v="6"/>
    <s v=""/>
    <s v="late growth"/>
    <s v=""/>
    <s v=""/>
  </r>
  <r>
    <x v="25"/>
    <s v="Poro Technologies"/>
    <s v="https://app.dealroom.co/companies/poro_technologies"/>
    <s v="http://porotech.com"/>
    <s v="Commercializing its semiconductor device solutions in conjunction with its partner and foundry network"/>
    <s v="United Kingdom"/>
    <s v="Cambridge"/>
    <s v=""/>
    <s v=""/>
    <s v="Tongtong Zhu (CEO,Co-Founder);Rachel Oliver (Co-Founder,CSO);Yingjun Liu (CTO,Co-Founder)"/>
    <s v="Cambridge Enterprise;Martlet;Cambridge Angels;University of Cambridge;Speedinvest;IQ Capital;Parkwalk Advisors;University of Bristol Enterprise Fund;Syndicate Room;Ameba Capital;Samsung Ventures;Honghui Fund;Falling Walls Venture;Innovate UK;Highlight Capital;Cambridge Capital Group"/>
    <s v="corporate_venture_fund,venture_capital;venture_capital;angel_fund;university;venture_capital;venture_capital;private_equity,venture_capital;venture_capital;corporate;venture_capital;corporate_venture_fund;venture_capital;government &amp; non-profit;government;advisor;venture_capital"/>
    <s v="23.58"/>
    <s v="25.94"/>
    <s v="GRANT"/>
    <s v=""/>
    <s v="mar/2023"/>
    <s v="jan/2018"/>
    <s v="2021"/>
    <s v="Venture Capital"/>
    <s v="spinout;woman founder;semiconductor materials;semiconductor designers and manufacturers;gan (gallium nitride);hard tech"/>
    <s v="manufacturing"/>
    <s v="2018"/>
    <s v="4"/>
    <s v="2018, April"/>
    <s v=""/>
    <s v=""/>
    <s v=""/>
    <x v="8"/>
    <s v=""/>
    <s v="late growth"/>
    <s v="semiconductors;spinout;woman founder;semiconductor materials;semiconductor designers and manufacturers;gan (gallium nitride);hard tech;business;manufacturing"/>
    <s v="deep tech;hardware"/>
  </r>
  <r>
    <x v="26"/>
    <s v="QuadSAT"/>
    <s v="https://app.dealroom.co/companies/quadsat"/>
    <s v="http://quadsat.com"/>
    <s v="Providing flexible and cost-effective tool for testing and measurement of the ground segment"/>
    <s v="Denmark"/>
    <s v="Copenhagen"/>
    <s v=""/>
    <s v="Andrian Buchi"/>
    <s v="Joakim Espeland (CEO,Co-Founder);Helge Munk (Partner);Andrian Buchi (CTO,Co-Founder);Andrian Buchi (CTO,Co-Founder);Rob Desborough (Director);Torben Frigaard Rasmussen (Chairman of the Board);Jorn Guldberg (Software Developer);Pat Bennett (Sales Manager);Birthe Koldby Veje"/>
    <s v="Seraphim Space;VF Venture (Vækstfonden);Helge Munk;OdenseRobotics;ESA BIC Denmark;Seraphim Space Camp;IQ Capital;Venture City Horsens;Defence Innovation Accelerator for the North Atlantic (DIANA);Torben Frigaard Rasmussen"/>
    <s v="venture_capital;venture_capital;angel;accelerator;accelerator;accelerator;venture_capital;venture_capital;accelerator;angel"/>
    <s v="11.65"/>
    <s v="12.82"/>
    <s v="SERIES A"/>
    <s v="8.73"/>
    <s v="mar/2023"/>
    <s v="apr/2017"/>
    <s v="2020"/>
    <s v="Angel;Venture Capital;accelerator"/>
    <s v="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
    <s v="saas;manufacturing"/>
    <s v="2017"/>
    <s v=""/>
    <s v="2017"/>
    <s v=""/>
    <s v=""/>
    <s v=""/>
    <x v="3"/>
    <s v=""/>
    <s v="early growth"/>
    <s v="telecom;space;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business;saas;manufacturing"/>
    <s v="big data;hardware;deep tech;iot internetofthings;autonomous &amp; sensor tech"/>
  </r>
  <r>
    <x v="27"/>
    <s v="AiM Medical Robotics"/>
    <s v="https://app.dealroom.co/companies/aim_medical_robotics"/>
    <s v="http://aimmedicalrobotics.com"/>
    <s v="A biotechnology company that's developing a robotic system for use in neurosurgical procedures"/>
    <s v="United States"/>
    <s v="Worcester"/>
    <s v="United States;Fort Lauderdale"/>
    <s v=""/>
    <s v="Craig Pierson (Founder);Gregory Fischer (CEO,Co-Founder);Greg Cole (CTO)"/>
    <s v="IQ Capital;Surrey Capital Partners;The Lambda Funds;Triple Ring Technologies;Worcester Polytechnic Institute;Sontag foundation"/>
    <s v="venture_capital;venture_capital;corporate;corporate;university;corporate"/>
    <s v="3.41"/>
    <s v="3.75"/>
    <s v="DEBT"/>
    <s v="1.14"/>
    <s v="mar/2023"/>
    <s v="jan/2018"/>
    <s v="2022"/>
    <s v="Venture Capital"/>
    <s v="surgical equipment;tech for medical professionals;hard tech;tech for biotech &amp; pharma;biotechnology;spinout;surgery;medical robots;surgical robots;collaborative robots"/>
    <s v="manufacturing"/>
    <s v="2018"/>
    <s v=""/>
    <s v="2018"/>
    <s v=""/>
    <s v=""/>
    <s v=""/>
    <x v="11"/>
    <s v="medical devices;biotechnology"/>
    <s v="early growth"/>
    <s v="health;robotics;surgical equipment;tech for medical professionals;hard tech;tech for biotech &amp; pharma;biotechnology;spinout;surgery;medical robots;surgical robots;collaborative robots;business;manufacturing"/>
    <s v="nanotech;deep tech"/>
  </r>
  <r>
    <x v="28"/>
    <s v="Atto"/>
    <s v="https://app.dealroom.co/companies/atto_2"/>
    <s v="http://atto.co"/>
    <s v=""/>
    <s v="United Kingdom"/>
    <s v="Edinburgh"/>
    <s v=""/>
    <s v=""/>
    <s v=""/>
    <s v="IQ Capital;Par Equity;Platform One;Sage Technologies;SixThirty Ventures;New Wave Ventures;Ingka Group;QBN Capital"/>
    <s v="venture_capital;private_equity,venture_capital;corporate;investment fund;venture_capital;private_equity;corporate;investment fund"/>
    <s v="20.17"/>
    <s v="22.19"/>
    <s v="SERIES A"/>
    <s v="9"/>
    <s v="feb/2023"/>
    <s v="sep/2011"/>
    <s v="2013"/>
    <s v="Venture Capital"/>
    <s v=""/>
    <s v=""/>
    <s v="2010"/>
    <s v=""/>
    <s v="2010"/>
    <s v=""/>
    <s v=""/>
    <s v=""/>
    <x v="12"/>
    <s v=""/>
    <s v="early growth"/>
    <s v="hosting;consumer"/>
    <s v=""/>
  </r>
  <r>
    <x v="29"/>
    <s v="Closed Loop Medicine"/>
    <s v="https://app.dealroom.co/companies/closed_loop_medicine"/>
    <s v="http://closedloopmedicine.com/"/>
    <s v="Closed Loop Medicine is a TechBio company developing prescription combination drug + software products"/>
    <s v="United Kingdom"/>
    <s v="Sawston"/>
    <s v=""/>
    <s v="Hakim Yadi Ph.D. OBE"/>
    <s v="David Cox (Co-Founder,CDO);Paul Goldsmith (Co-Founder);Felicity Sartain (Co-Founder,COO);Richard Swindells (CFO)"/>
    <s v="Longwall Ventures;IQ Capital;Martlet;Innovate UK;Cambridge Angels;Business Growth Fund;Ananda Impact Ventures;LifeArc;Longwall;Meltwind;Downing Ventures;healthtech.vc;LifeArc Ventures"/>
    <s v="venture_capital;venture_capital;venture_capital;government;angel_fund;private_equity,venture_capital;venture_capital;venture_capital;corporate;investment fund;venture_capital;venture_capital;venture_capital"/>
    <s v="19.92"/>
    <s v="21.91"/>
    <s v="GRANT"/>
    <s v=""/>
    <s v="feb/2023"/>
    <s v="jul/2017"/>
    <s v="2019"/>
    <s v="Venture Capital"/>
    <s v="biotechnology;woman founder;digital therapeutics;bia techbio uk;techbio;hard tech;tech for patients;digital care"/>
    <s v="manufacturing"/>
    <s v="2017"/>
    <s v="7"/>
    <s v="2017, July"/>
    <s v=""/>
    <s v=""/>
    <s v=""/>
    <x v="2"/>
    <s v="health platform;biotechnology"/>
    <s v="early growth"/>
    <s v="health;biotechnology;woman founder;digital therapeutics;bia techbio uk;techbio;hard tech;tech for patients;digital care;business;manufacturing"/>
    <s v=""/>
  </r>
  <r>
    <x v="30"/>
    <s v="CyberSmart"/>
    <s v="https://app.dealroom.co/companies/cybersmart_1"/>
    <s v="http://cybersmart.co.uk"/>
    <s v="Cybersecurity should be simple. Protect your business with CyberSmart. #BeCyberSmart"/>
    <s v="United Kingdom"/>
    <s v="London"/>
    <s v="United Kingdom;London"/>
    <s v="Jamie Akhtar"/>
    <s v="Jamie Akhtar (CEO,Co-Founder);Mariella Al-Basha (Co-Founder);Richard Little (Advisor);Antoine Pechin (Board Observer)"/>
    <s v="CyLon;IQ Capital;NCSC For Startups;LORCA;Eos Venture Partners;Winton Ventures;Cambridge Angels;Tech Nation;Seedcamp;Legal &amp; General Capital;Oxx;British Patient Capital;Solano Partners;CyLon Ventures;MK Venture Capital"/>
    <s v="accelerator;venture_capital;accelerator;accelerator;venture_capital;venture_capital;angel_fund;accelerator;venture_capital;corporate_venture_fund;venture_capital;venture_capital;venture_capital;venture_capital;angel_fund"/>
    <s v="31.12"/>
    <s v="34.23"/>
    <s v="SERIES B"/>
    <s v="14"/>
    <s v="feb/2023"/>
    <s v="jan/2017"/>
    <s v="2017"/>
    <s v="Venture Capital;accelerator"/>
    <s v="mga;sme;woman founder;verification;cyber insurance;cybersecurity;governance, risk and compliance;pandc insurance;legal tech;insurtech related;hard tech;testing;data protection;ai applications;core ai"/>
    <s v="saas"/>
    <s v="2016"/>
    <s v="12"/>
    <s v="2016, December"/>
    <s v=""/>
    <s v=""/>
    <s v=""/>
    <x v="13"/>
    <s v="insurance;device security &amp; antivirus;data protection;cloud &amp; infrastructure"/>
    <s v="late growth"/>
    <s v="security;fintech;mga;sme;woman founder;verification;cyber insurance;cybersecurity;governance, risk and compliance;pandc insurance;legal tech;insurtech related;hard tech;testing;data protection;ai applications;core ai;business;saas"/>
    <s v="machine learning;mobile app;deep learning;big data;deep tech;artificial intelligence"/>
  </r>
  <r>
    <x v="31"/>
    <s v="Atto"/>
    <s v="https://app.dealroom.co/companies/directid"/>
    <s v="https://www.direct.id/"/>
    <s v="Global, trusted partner to the world’s leading banks that utilizes bank data to enhance the credit risk lifecycle"/>
    <s v="United Kingdom"/>
    <s v="Edinburgh"/>
    <s v=""/>
    <s v="Nick Kingsbury (Non Executive Director);James Varga;ed stacey"/>
    <s v="Stuart Fraser (CTO);James Varga (CEO,Founder);Andy Laing (CFO);Guy Mitchell;Callum McPherson (Marketing Manager);Caterina Ponsicchi;Cassie Anderson;Stuart Fraser (CTO);Gavin Littlejohn (Team member);Tim Bullock;Magnus Bray;Dug Campbell (Product Manager);Kenny White (CFO);Stephen Brannan;Lazaro Campos (Chairman of the Board);Andy Barratt;Alina Uberman;Alan Keir;Julie Hill;Michael Donoghue"/>
    <s v="Amadeus Capital Partners;Plug and Play;Kluz Ventures;QBN Capital;Tech Nation;Ingka Investments;Rob Dobson;Par Equity;IQ Capital;New Wave Ventures;Hard Yaka;SixThirty Ventures;Amadeus Partners Limited;Judy Wilson"/>
    <s v="venture_capital;venture_capital;venture_capital;investment fund;accelerator;corporate_venture_fund;angel;private_equity,venture_capital;venture_capital;private_equity;venture_capital;venture_capital;corporate;angel"/>
    <s v="23.64"/>
    <s v="26"/>
    <s v="LATE VC"/>
    <s v="9"/>
    <s v="feb/2023"/>
    <s v="sep/2011"/>
    <s v="2019"/>
    <s v="Angel;Venture Capital;accelerator"/>
    <s v="identity management;credit scoring;open banking;verification"/>
    <s v="saas"/>
    <s v="2010"/>
    <s v=""/>
    <s v="2010"/>
    <s v=""/>
    <s v=""/>
    <s v=""/>
    <x v="13"/>
    <s v="mortgages &amp; lending;identity &amp; access;banking"/>
    <s v="early growth"/>
    <s v="security;fintech;identity management;credit scoring;open banking;verification;business;saas"/>
    <s v="mobile app"/>
  </r>
  <r>
    <x v="32"/>
    <s v="Risilience"/>
    <s v="https://app.dealroom.co/companies/risilience1"/>
    <s v="https://risilience.com"/>
    <s v="A deep-tech start up providing analytics that help companies navigate uncertainty and better manage risk"/>
    <s v="United Kingdom"/>
    <s v="Cambridge"/>
    <s v=""/>
    <s v=""/>
    <s v="Kerry Baldwin (Director);William Coburn (Board Member);Michelle Burson (Board Member);Tim Summers"/>
    <s v="IQ Capital;Tokyo Marine;Castor Ventures;National Grid Partners (NGP);Quantum Capital Group;University of Cambridge;Alumni Ventures"/>
    <s v="venture_capital;corporate;venture_capital;corporate_venture_fund;private_equity,venture_capital;university;venture_capital"/>
    <s v="32"/>
    <s v="35.2"/>
    <s v="SERIES B"/>
    <s v="23.64"/>
    <s v="feb/2023"/>
    <s v="jan/2021"/>
    <s v=""/>
    <s v="Venture Capital"/>
    <s v="sustainable development goals;climate risk;climate tech;hard tech;risk management;spinout;space tech;space downstream;climate fintech;ai applications;core ai;climate adaptation"/>
    <s v="saas"/>
    <s v="2021"/>
    <s v=""/>
    <s v="2021"/>
    <s v=""/>
    <s v=""/>
    <s v=""/>
    <x v="3"/>
    <s v="regtech &amp; compliance"/>
    <s v="late growth"/>
    <s v="legal;energy;sustainable development goals;climate risk;climate tech;hard tech;risk management;spinout;space tech;space downstream;climate fintech;ai applications;core ai;climate adaptation;business;saas"/>
    <s v="artificial intelligence;deep tech"/>
  </r>
  <r>
    <x v="33"/>
    <s v="DreamFold"/>
    <s v="https://app.dealroom.co/companies/dreamfold"/>
    <s v="http://dreamfold.ai"/>
    <s v="Developing generative machine learning algorithms to navigate the vast space of proteins to discover medicines"/>
    <s v="Canada"/>
    <s v="Montreal"/>
    <s v=""/>
    <s v=""/>
    <s v="Chenghao (Peter) Liu (Co-Founder);Alexander Tong (Co-Founder)"/>
    <s v="Panache Ventures;IQ Capital"/>
    <s v="venture_capital;venture_capital"/>
    <s v="N/A"/>
    <s v="N/A"/>
    <s v="SEED"/>
    <s v=""/>
    <s v="jan/2023"/>
    <s v="jan/2023"/>
    <s v="2023"/>
    <s v="Venture Capital"/>
    <s v="biotech and pharma;tech for biotech &amp; pharma;genai applications;generative ai;core ai;biotechnology"/>
    <s v="saas"/>
    <s v="2022"/>
    <s v=""/>
    <s v="2022"/>
    <s v=""/>
    <s v=""/>
    <s v=""/>
    <x v="2"/>
    <s v=""/>
    <s v="seed"/>
    <s v="health;biotech and pharma;tech for biotech &amp; pharma;genai applications;generative ai;core ai;biotechnology;business;saas"/>
    <s v="artificial intelligence;3d technology;deep tech;machine learning"/>
  </r>
  <r>
    <x v="34"/>
    <s v="Nyobolt"/>
    <s v="https://app.dealroom.co/companies/nyobolt"/>
    <s v="https://nyobolt.com/"/>
    <s v="Represent a paradigm shift – delivering super high discharge power and ultrafast charge"/>
    <s v="United Kingdom"/>
    <s v="Cambridge"/>
    <s v=""/>
    <s v=""/>
    <s v="Kent J. Griffith (Co-Founder);Sai Shivareddy (CEO,Co-Founder);Clare Grey (Co-Founder,Chief Scientist);Martin Frost (Non Executive Director);Julian Critchlow (Non Executive Director);Christopher Newman (Board Member);Mark Newman (Director);Matt Hamblin (President)"/>
    <s v="IQ Capital;Cambridge Enterprise;University of Cambridge;Parkwalk Advisors;University of Bristol Enterprise Fund;H.C. Starck;Advanced Propulsion Centre UK;Innovate UK"/>
    <s v="venture_capital;corporate_venture_fund,venture_capital;university;private_equity,venture_capital;venture_capital;corporate;investment fund;government"/>
    <s v="83.68"/>
    <s v="92.05"/>
    <s v="GRANT"/>
    <s v=""/>
    <s v="jan/2023"/>
    <s v="jan/2020"/>
    <s v="2020"/>
    <s v="Venture Capital"/>
    <s v="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
    <s v="manufacturing"/>
    <s v="2020"/>
    <s v=""/>
    <s v="2020"/>
    <s v=""/>
    <s v=""/>
    <s v=""/>
    <x v="14"/>
    <s v="vehicle production;energy storage"/>
    <s v="late growth"/>
    <s v="energy;transportation;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business;manufacturing"/>
    <s v="deep tech;hardware"/>
  </r>
  <r>
    <x v="35"/>
    <s v="Focal Point Positioning"/>
    <s v="https://app.dealroom.co/companies/focal_point_positioning"/>
    <s v="http://www.focalpointpositioning.com/"/>
    <s v="Next-generation navigation and positioning software for smartphones, wearables and autonomous vehicles"/>
    <s v="United Kingdom"/>
    <s v="Cambridge"/>
    <s v=""/>
    <s v="Philip O'Reilly (Board Observer)"/>
    <s v="Ramsey Faragher (CEO,Founder);Mark Crockett (Principal Scientist);Nicolas Couronneau (Principal Scientist);Darren Buckle (General Manager);Alexander Trewby (Board Member);David Cummings (Director,Investor);Scott Pomerantz (CEO);Louis Rajczi (Board Member)"/>
    <s v="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
    <s v="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
    <s v="30.48"/>
    <s v="33.53"/>
    <s v="LATE VC"/>
    <s v=""/>
    <s v="jan/2023"/>
    <s v="jan/2015"/>
    <s v="2017"/>
    <s v="Angel;Venture Capital;accelerator"/>
    <s v="spinout;automotive;esa sme;autonomous mobility;hd maps;space tech;wearable;space tech for mobility;indoor navigation;hard tech;space downstream;esa;smart home;esa navisp;robot autonomy and motion control;ai applications;core ai;defence applications;dual-use tech;enablers for robotics"/>
    <s v="saas"/>
    <s v="2015"/>
    <s v="8"/>
    <s v="2015, August"/>
    <s v=""/>
    <s v=""/>
    <s v=""/>
    <x v="3"/>
    <s v="autonomous &amp; sensor tech;navigation &amp; mapping"/>
    <s v="late growth"/>
    <s v="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
    <s v="artificial intelligence;hardware;deep tech;machine learning;computer vision;autonomous &amp; sensor tech;connected device;recognition technology;iot internetofthings"/>
  </r>
  <r>
    <x v="36"/>
    <s v="Apperio"/>
    <s v="https://app.dealroom.co/companies/apperio"/>
    <s v="https://apperio.com/"/>
    <s v="Legal spend management software that helps in-house legal teams stay in control of their spend and build trust with external counsel"/>
    <s v="United Kingdom"/>
    <s v="London"/>
    <s v=""/>
    <s v="Matt Lyons (Head Of Product Management);Philip O'Reilly (Board Observer)"/>
    <s v="Nicholas d'Adhemar (CEO,Founder);Stephen Wilcock (CTO);David Eldridge;Richard Marsh (Director,Investor);Paul Watson (Advisor);Gabriel Albornoz"/>
    <s v="Seedcamp;Notion Capital;IQ Capital;NextLaw Labs;Reshma Sohoni;Molten Ventures;Cambridge Angels;Walking Ventures;Nextlaw Ventures;CG Partners;Tech Nation;Salica;Volution Group;Volution Ventures;Will Neale;Richard Marsh"/>
    <s v="venture_capital;venture_capital;venture_capital;corporate_venture_fund;angel;venture_capital;angel_fund;venture_capital;venture_capital;venture_capital;accelerator;venture_capital;corporate;venture_capital;angel;angel"/>
    <s v="19.77"/>
    <s v="21.75"/>
    <s v="EARLY VC"/>
    <s v="6.86"/>
    <s v="jan/2023"/>
    <s v="sep/2013"/>
    <s v="2017"/>
    <s v="Angel;Venture Capital;accelerator"/>
    <s v="analytics;invoicing;accounting;law enforcement;lawtech;legal tech;law firm operations software;legal department operations software"/>
    <s v="saas"/>
    <s v="2012"/>
    <s v="2"/>
    <s v="2012, February"/>
    <s v=""/>
    <s v=""/>
    <s v=""/>
    <x v="15"/>
    <s v="legal matter management"/>
    <s v="early growth"/>
    <s v="legal;analytics;invoicing;accounting;law enforcement;lawtech;legal tech;law firm operations software;legal department operations software;business;saas"/>
    <s v=""/>
  </r>
  <r>
    <x v="37"/>
    <s v="Cambridge GaN Devices"/>
    <s v="https://app.dealroom.co/companies/cambridge_gan_devices"/>
    <s v="http://camgandevices.com"/>
    <s v="Created to explore and develop a number of unique opportunities in power electronics"/>
    <s v="United Kingdom"/>
    <s v="Cambridge"/>
    <s v=""/>
    <s v=""/>
    <s v="Giorgia Longobardi (CEO,Founder);Florin Udrea (CTO,Founder);Anne Dobrée (Director);Alain Charlois (Board Member);Tim Rea (Board Member);Tania Villares Balsa (Board Member)"/>
    <s v="IQ Capital;Parkwalk Advisors;Business Growth Fund;Foresight Williams;Cambridge Enterprise;Cambridge Angels;Cambridge Capital Group;Martlet;University of Cambridge;University of Bristol Enterprise Fund;Foresight Group;Cambridge Innovation Capital;Innovate UK"/>
    <s v="venture_capital;private_equity,venture_capital;private_equity,venture_capital;venture_capital;corporate_venture_fund,venture_capital;angel_fund;venture_capital;venture_capital;university;venture_capital;private_equity;venture_capital;government"/>
    <s v="27.06"/>
    <s v="29.77"/>
    <s v="SERIES B"/>
    <s v="17.27"/>
    <s v="nov/2022"/>
    <s v="jan/2016"/>
    <s v=""/>
    <s v="Venture Capital"/>
    <s v="spinout;woman founder;chips and processors;semiconductor designers and manufacturers;gan (gallium nitride);hard tech;gan chips;fabless;chips"/>
    <s v="manufacturing"/>
    <s v="2016"/>
    <s v="10"/>
    <s v="2016, October"/>
    <s v=""/>
    <s v=""/>
    <s v=""/>
    <x v="8"/>
    <s v=""/>
    <s v="late growth"/>
    <s v="semiconductors;spinout;woman founder;chips and processors;semiconductor designers and manufacturers;gan (gallium nitride);hard tech;gan chips;fabless;chips;business;manufacturing"/>
    <s v="deep tech;iot internetofthings;hardware"/>
  </r>
  <r>
    <x v="38"/>
    <s v="Audio Analytic"/>
    <s v="https://app.dealroom.co/companies/audio_analytic_ltd"/>
    <s v="http://audioanalytic.com"/>
    <s v="Working with sound recognition in order to bring intelligence to consumer tech through embedded software"/>
    <s v="United Kingdom"/>
    <s v="Cambridge"/>
    <s v=""/>
    <s v="Dr. Chris Mitchell (CEO);Neil Cooper (VP Marketing Communications);Max Bautin (Board Member)"/>
    <s v="Dominic Binks;Louisa kelly;Sacha Krstulovic;Chris Mitchell (CEO,Co-Founder);Robert Swann;Amy Weatherup (Non Executive Director);Jamie Bernardi"/>
    <s v="Martlet;Cambridge Innovation Capital;Cambridge Angels;IQ Capital;Rockspring;National Grid Partners (NGP);Walking Ventures;Meta;Innovate UK;Robert Sansom"/>
    <s v="venture_capital;venture_capital;angel_fund;venture_capital;family_office;corporate_venture_fund;venture_capital;corporate;government;angel"/>
    <s v="17.99"/>
    <s v="19.79"/>
    <s v="ACQUISITION"/>
    <s v=""/>
    <s v="nov/2022"/>
    <s v="oct/2010"/>
    <s v="2010"/>
    <s v="Subsidiary;Venture Capital"/>
    <s v="audio;developer tools;embedding technology;analytics;hard tech;testing;smart home;ai applications;core ai"/>
    <s v="saas"/>
    <s v="2010"/>
    <s v=""/>
    <s v="2010"/>
    <s v=""/>
    <s v=""/>
    <s v=""/>
    <x v="16"/>
    <s v=""/>
    <s v="late growth"/>
    <s v="media;audio;developer tools;embedding technology;analytics;hard tech;testing;smart home;ai applications;core ai;business;saas"/>
    <s v="artificial intelligence;deep tech;machine learning;recognition technology"/>
  </r>
  <r>
    <x v="39"/>
    <s v="Valarian"/>
    <s v="https://app.dealroom.co/companies/valarian"/>
    <s v="https://www.valarian.com"/>
    <s v="Privacy, security and compliance for existing business communications"/>
    <s v="United Kingdom"/>
    <s v="London"/>
    <s v=""/>
    <s v="Leonora Ross-Skinner (Board Member);Dzmitry Mikhaliov (Board Member)"/>
    <s v="Max Buchan (CEO,Founder);Henrik Wetter Sanchez (Board Member);Kerry Baldwin (Director)"/>
    <s v="techUK;IQ Capital;Tech Nation;Innovate UK;Molten Ventures;Cell VC;CyLon Ventures;Playfair Capital;Marcus Exall;Chris Smith;CyLon;Andreas Wuchner;John Taysom;Navigate Ventures;Pretiosum Ventures;MD ONE Ventures;Alexander Walsh;John Theroux;Hussain Baig"/>
    <s v="government;venture_capital;accelerator;government;venture_capital;venture_capital;venture_capital;venture_capital;angel;angel;accelerator;angel;angel;venture_capital;venture_capital;venture_capital;angel;angel;angel"/>
    <s v="10.55"/>
    <s v="11.61"/>
    <s v="SEED"/>
    <s v="7.27"/>
    <s v="nov/2022"/>
    <s v="mar/2020"/>
    <s v="2022"/>
    <s v="Angel;Venture Capital;accelerator"/>
    <s v="cybersecurity;dual-use tech;privacy protection"/>
    <s v="marketplace &amp; ecommerce"/>
    <s v="2019"/>
    <s v="11"/>
    <s v="2019, November"/>
    <s v=""/>
    <s v=""/>
    <s v=""/>
    <x v="17"/>
    <s v="data protection"/>
    <s v="early growth"/>
    <s v="legal;security;cybersecurity;dual-use tech;privacy protection;business;marketplace &amp; ecommerce"/>
    <s v=""/>
  </r>
  <r>
    <x v="40"/>
    <s v="ToffeeX"/>
    <s v="https://app.dealroom.co/companies/toffeeam"/>
    <s v="https://toffeex.com"/>
    <s v="Optimizes product designs for 3D printing. Intelligent Multiphysics Generative Design for Advanced Manufacturing"/>
    <s v="United Kingdom"/>
    <s v="London"/>
    <s v=""/>
    <s v=""/>
    <s v="Marco Pietropaoli (CEO,CTO,Co-Founder);Ashley Unitt;Rory Scott Russell (Board Member);Francesco Montomoli (CEO,Co-Founder,CSO);Bethany Ayers (Board Member);Kerry Baldwin (Member of the Board of Directors)"/>
    <s v="IQ Capital;Royal Academy of Engineering Enterprise Hub;Entrepreneur First;Imperial College London;Tech Nation;Aerospace Xelerated;Presidio Ventures;Exor Ventures;North East Innovation Fund;Excellis;Vento Ventures;Innovate UK"/>
    <s v="venture_capital;accelerator;venture_capital;university;accelerator;accelerator;corporate_venture_fund;corporate_venture_fund;investment fund;venture_capital;corporate_venture_fund,venture_capital;government"/>
    <s v="7.49"/>
    <s v="8.24"/>
    <s v="SERIES A"/>
    <s v="6"/>
    <s v="nov/2022"/>
    <s v="jan/2019"/>
    <s v="2022"/>
    <s v="Venture Capital;accelerator"/>
    <s v="spinout;manufacturing tech;manufacturing;woman founder;industrial technology;simulation tech;hard tech"/>
    <s v="saas;manufacturing"/>
    <s v="2017"/>
    <s v="1"/>
    <s v="2017, January"/>
    <s v=""/>
    <s v=""/>
    <s v=""/>
    <x v="7"/>
    <s v=""/>
    <s v="early growth"/>
    <s v="enterprise software;spinout;manufacturing tech;manufacturing;woman founder;industrial technology;simulation tech;hard tech;business;saas"/>
    <s v="deep tech;3d technology"/>
  </r>
  <r>
    <x v="41"/>
    <s v="Optellum"/>
    <s v="https://app.dealroom.co/companies/optellum"/>
    <s v="http://www.optellum.com"/>
    <s v="Developing an artificial intelligence software platform to support clinicians in lung cancer nodule management"/>
    <s v="United Kingdom"/>
    <s v="Oxford"/>
    <s v=""/>
    <s v="Rhiannon Lassiter"/>
    <s v="Prof Sir Michael Brady FRS FREng FMedSci (Co-Founder);Timor Kadir (Chief Science &amp; Technology Officer,Founder);Jerome Declerck (Vice President Research,Vice President Research &amp; Develop,ment,Develop);Václav Potěšil (CEO,Founder);Lyndsey Pickup (Founder);Lomax Ward (Non Executive Director);Jason Pesterfield (Board Member)"/>
    <s v="European Innovation Council;Luminous Ventures;EIT Health;IQ Capital;BXR Partners LLP;Tech Nation;Mercia Asset Management;Intuitive Ventures;Black Opal Ventures;St John’s College;The Oxford Trust;Michael Brady;Charles Wiles;Oliver Keown"/>
    <s v="government;venture_capital;accelerator;venture_capital;venture_capital;accelerator;private_equity,venture_capital;corporate_venture_fund;venture_capital;university;family_office;angel;angel;angel"/>
    <s v="14.08"/>
    <s v="15.49"/>
    <s v="SERIES A"/>
    <s v="12.73"/>
    <s v="sep/2022"/>
    <s v="jan/2016"/>
    <s v=""/>
    <s v="Venture Capital;accelerator"/>
    <s v="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
    <s v="saas"/>
    <s v="2016"/>
    <s v=""/>
    <s v="2016"/>
    <s v=""/>
    <s v=""/>
    <s v=""/>
    <x v="2"/>
    <s v="health platform;medical devices;biotechnology"/>
    <s v="early growth"/>
    <s v="health;innovation projects (eit health);woman founder;innovation projects 2017 (eit health);oncology;risk management;health it;patient care;pulmonary;lungs;bia techbio uk;techbio;headstart (eit health);european health catapult (eit health);ai for imaging;physician support tools;eit supernovas;headstart 2016 (eit health);european health catapult 2016 (eit health);medical diagnostics;medical imaging;hard tech;tech for hospitals &amp; clinics;tech for medical professionals;eit ecosystem;drug development;ai applications;horizon europe;core ai;biotechnology;eit health;spinout;virtual assistant;clinical decision support;business;saas"/>
    <s v="deep learning;deep tech;machine learning;nanotech;artificial intelligence"/>
  </r>
  <r>
    <x v="42"/>
    <s v="Boltzbit"/>
    <s v="https://app.dealroom.co/companies/boltzbit"/>
    <s v="http://boltzbit.com"/>
    <s v="A pioneering tech company dedicated to accelerate and automate the development of AI software solutions"/>
    <s v="United Kingdom"/>
    <s v="London"/>
    <s v=""/>
    <s v=""/>
    <s v="Hanchen Xiong (CTO,Co-Founder);brian tyler;Grzegorz Jakacki (CEO,Co-Founder);Rick (Jingchun) Hao (Board Member);Dr. Yichuan Zhang (CEO);Jinli Hu (Chief Research Officer)"/>
    <s v="IQ Capital;Speedinvest;Tech Nation"/>
    <s v="venture_capital;venture_capital;accelerator"/>
    <s v="1.92"/>
    <s v="2.11"/>
    <s v="SUPPORT PROGRAM"/>
    <s v=""/>
    <s v="sep/2022"/>
    <s v="mar/2022"/>
    <s v="2022"/>
    <s v="Venture Capital;accelerator"/>
    <s v="novel ai;hard tech;generative ai;genai operation layer;core ai;mlops"/>
    <s v="saas"/>
    <s v="2020"/>
    <s v="1"/>
    <s v="2020, January"/>
    <s v=""/>
    <s v=""/>
    <s v=""/>
    <x v="7"/>
    <s v=""/>
    <s v="seed"/>
    <s v="enterprise software;novel ai;hard tech;generative ai;genai operation layer;core ai;mlops;business;saas"/>
    <s v="artificial intelligence;deep tech"/>
  </r>
  <r>
    <x v="43"/>
    <s v="Imperagen"/>
    <s v="https://app.dealroom.co/companies/imperagen"/>
    <s v="https://imperagen.com"/>
    <s v="Developing the World’s Fastest Enzyme Engineering Platform"/>
    <s v="United Kingdom"/>
    <s v="Manchester"/>
    <s v=""/>
    <s v=""/>
    <s v="Peter Seufer-Wasserthal (Board Member);Tim Eyes (CPO,Co-Founder,Founder);Andrew Almond (CEO,Founder)"/>
    <s v="IQ Capital;Northern Gritstone"/>
    <s v="venture_capital;venture_capital"/>
    <s v="4.2"/>
    <s v="4.62"/>
    <s v="SEED"/>
    <s v="4.2"/>
    <s v="aug/2022"/>
    <s v="aug/2022"/>
    <s v="2022"/>
    <s v="Venture Capital"/>
    <s v=""/>
    <s v="saas"/>
    <s v="2021"/>
    <s v="11"/>
    <s v="2021, November"/>
    <s v=""/>
    <s v=""/>
    <s v=""/>
    <x v="7"/>
    <s v=""/>
    <s v="early growth"/>
    <s v="enterprise software;business;saas"/>
    <s v=""/>
  </r>
  <r>
    <x v="44"/>
    <s v="Paragraf"/>
    <s v="https://app.dealroom.co/companies/paragraf"/>
    <s v="http://paragraf.com/"/>
    <s v="Paragraf has been producing next-generation semiconductor devices with graphene since 2019"/>
    <s v="United Kingdom"/>
    <s v="Somersham"/>
    <s v=""/>
    <s v="Simon Thomas;Lewis Neal;Matt Enderle"/>
    <s v="Colin Humphreys;Andrew Lynn (Director);Simon Thomas (CEO,Founder);Steve Churchhouse;Amelia Armour (Director);David Cummings (Director,Investor);Kiana Aran;Tansu Colakoglu (Director);Brett Goldsmith (President);Serdar Salepcioglu;George Mills, CFA (Board Observer)"/>
    <s v="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
    <s v="corporate_venture_fund,venture_capital;private_equity,venture_capital;venture_capital;venture_capital;government;university;venture_capital;venture_capital;angel_fund;venture_capital;government;investment fund;angel;venture_capital;venture_capital;venture_capital"/>
    <s v="84.31"/>
    <s v="92.74"/>
    <s v="GRANT"/>
    <s v="0.6"/>
    <s v="jul/2022"/>
    <s v="nov/2015"/>
    <s v="2018"/>
    <s v="Angel;Venture Capital"/>
    <s v="spinout;magnetic sensors;current sensors;advanced materials;space vehicles components and payloads;semiconductors for space;space tech;materials for space;sensors;cryogenic sensors;semiconductor designers and manufacturers;graphene;hard tech;esa;space upstream;esa sme;sensor tech"/>
    <s v="manufacturing"/>
    <s v="2017"/>
    <s v="11"/>
    <s v="2017, November"/>
    <s v=""/>
    <s v=""/>
    <s v=""/>
    <x v="3"/>
    <s v=""/>
    <s v="late growth"/>
    <s v="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
    <s v="hardware;deep tech"/>
  </r>
  <r>
    <x v="45"/>
    <s v="Those Beyond"/>
    <s v="https://app.dealroom.co/companies/those_beyond"/>
    <s v="http://cauldron.co"/>
    <s v="Building new worlds that reimagine fictional experiences. Currently in development, Fates is an immersive, narrative-driven, web3 experience following the next step in human survival"/>
    <s v="United Kingdom"/>
    <s v="London"/>
    <s v=""/>
    <s v=""/>
    <s v="Mark Warrick (CEO,Co-Founder);Henrik Wetter Sanchez (Board Member);Mark Warrick (CEO,Co-Founder,Founder);Matt Hyde (Director,Co-Founder,Founder);Fox Rogers (Director,Co-Founder,Creative Director,Founder);Ben Geliher (CTO)"/>
    <s v="IQ Capital;Playfair Capital;Kieran Hill;Vinoth Jayakumar;Cherry Ventures;Cassius Family Fund;Seedcamp;Cherry Crypto;CASSIUS Family VC;Carmen Alfonso Rico;Chris Lee"/>
    <s v="venture_capital;venture_capital;angel;angel;venture_capital;venture_capital;venture_capital;investment fund;venture_capital;angel;angel"/>
    <s v="7.27"/>
    <s v="8"/>
    <s v="SEED"/>
    <s v="6"/>
    <s v="jul/2022"/>
    <s v="feb/2022"/>
    <s v="2022"/>
    <s v="Angel;Venture Capital"/>
    <s v="crypto and web3;game development;web 3.0"/>
    <s v="saas"/>
    <s v="2021"/>
    <s v="9"/>
    <s v="2021, September"/>
    <s v=""/>
    <s v=""/>
    <s v=""/>
    <x v="18"/>
    <s v="console &amp; pc gaming"/>
    <s v="early growth"/>
    <s v="gaming;crypto and web3;game development;web 3.0;business;consumer;saas"/>
    <s v="blockchain"/>
  </r>
  <r>
    <x v="46"/>
    <s v="Speechmatics"/>
    <s v="https://app.dealroom.co/companies/speechmatics"/>
    <s v="https://speechmatics.com"/>
    <s v="Cloud-based real-time speech recognition technology expertizing in deep learning"/>
    <s v="United Kingdom"/>
    <s v="Cambridge"/>
    <s v=""/>
    <s v="David Field;Tom New"/>
    <s v="Dr Tony Robinson;Benedikt von Thuengen;Tony Robinson (Founder &amp; Chief Technology Officer);Maarten Casteren (Senior Software Engineer);Paul Hewlett (Principal Engineer);Damir Derd (Sales Engineer);Charlotte Brown (Office Manager);Will Williams (Research,Development Engineer,Research and Development Engineer);Georgina Robertson (Director of Marketing);Ian Marsh (Support Manager);Richard Silk (Web Developer);Michel Hollands (Software Engineer);Ricardo Herreros-Symons (sales director);Joshua Barnett (Front end Javascript developer);Paul Aykroyd (VP of Engineering);Mariapaola Sorrentino (Agile Scrum Master);David Gray (Senior Software Developer in test);James Dobson (Infrastructure Engineer);Ian Firth (VP of Products);Rémi Francis (Machine Learning Engineer);Richard Barnes (European Sales Manager);Catherine King (Executive team assistant);Thomas Ash (Speech Recognition Director);Ben Faulkner (Finance,Operations Manager,Finance &amp; Operations Manager);Nicolás Martinez-Santos (Senior speech recognition engineer);Charles Hobley (CFO);Wojciech Kruzel (Technical Support Engineer);Bradley Phipps (System,Infrastructure Developer,System and infrastructure developer);David Mrva (Speech Recognition Director);Robert Whitby Smith (Director);Gabriel Even-Chen (Board Observer);Katy Wigdahl (CEO);Ben Faulkner (CEO);Seve V (CEO);Trevor Back (CPO);Angus Knights"/>
    <s v="IQ Capital;Amadeus Capital Partners;Laurence Garrett;Ted Briscoe;Richard Gibson;AlbionVC;Albion Capital;In-Q-Tel;Tech Nation;Susquehanna Growth Equity;Amadeus Partners Limited"/>
    <s v="venture_capital;venture_capital;angel;angel;angel;venture_capital;venture_capital;venture_capital;accelerator;corporate_venture_fund,private_equity,venture_capital;corporate"/>
    <s v="74.15"/>
    <s v="81.57"/>
    <s v="SERIES B"/>
    <s v="56.36"/>
    <s v="jun/2022"/>
    <s v="dec/2016"/>
    <s v="2016"/>
    <s v="Angel;Venture Capital;accelerator"/>
    <s v="genai model maker;cloud-based;conversational ai;speech recognition;pay per result;analytics;hard tech;neural networks;ai applications;core ai;ai translation;generative ai"/>
    <s v="saas"/>
    <s v="2009"/>
    <s v="10"/>
    <s v="2009, October"/>
    <s v=""/>
    <s v=""/>
    <s v=""/>
    <x v="7"/>
    <s v=""/>
    <s v="late growth"/>
    <s v="enterprise software;genai model maker;cloud-based;conversational ai;speech recognition;pay per result;analytics;hard tech;neural networks;ai applications;core ai;ai translation;generative ai;business;saas"/>
    <s v="artificial intelligence;deep tech;machine learning;deep learning"/>
  </r>
  <r>
    <x v="47"/>
    <s v="Opteran"/>
    <s v="https://app.dealroom.co/companies/opteran"/>
    <s v="https://opteran.com"/>
    <s v="Capturing biological systems on silicon, operates as a natural intelligence company"/>
    <s v="United Kingdom"/>
    <s v="Sheffield"/>
    <s v=""/>
    <s v="Emily Walker"/>
    <s v="David Rajan (CEO,Co-Founder);James Marshall (Co-Founder);Alex Formstone (CFO);Alex Cope (CTO);Sebastian Von Ribbentrop"/>
    <s v="University of Sheffield;Episode 1 Ventures;IQ Capital;Seraphim Space;MK Venture Capital;Seraphim Space Camp;Northern Gritstone;Join Capital;Schauenburg Ventures;Rob Desborough;Andrii Iamshanov"/>
    <s v="university;venture_capital;venture_capital;venture_capital;angel_fund;accelerator;venture_capital;venture_capital;investment fund;angel;angel"/>
    <s v="13.43"/>
    <s v="14.77"/>
    <s v="EARLY VC"/>
    <s v="10.91"/>
    <s v="jun/2022"/>
    <s v="mar/2020"/>
    <s v="2020"/>
    <s v="Venture Capital;accelerator"/>
    <s v="spinout;future of computing;in-space operations;in-space research;edge computing;space tech;hard tech;space upstream;autonomous mobility;av software;ai applications;core ai;enablers for robotics;general purpose robotic intelligence;nif security and resilience;nif ai"/>
    <s v="manufacturing;saas"/>
    <s v="2020"/>
    <s v="3"/>
    <s v="2020, March"/>
    <s v=""/>
    <s v=""/>
    <s v=""/>
    <x v="3"/>
    <s v=""/>
    <s v="late growth"/>
    <s v="robotics;enterprise software;spinout;future of computing;in-space operations;in-space research;edge computing;space tech;hard tech;space upstream;autonomous mobility;av software;ai applications;core ai;enablers for robotics;general purpose robotic intelligence;nif security and resilience;nif ai;business;manufacturing;saas"/>
    <s v="artificial intelligence;hardware;deep tech;computer vision;autonomous &amp; sensor tech"/>
  </r>
  <r>
    <x v="48"/>
    <s v="Senseye"/>
    <s v="https://app.dealroom.co/companies/senseye"/>
    <s v="http://senseye.io"/>
    <s v="A cloud-based software for predictive maintenance"/>
    <s v="United Kingdom"/>
    <s v="Southampton"/>
    <s v=""/>
    <s v="Simon Menashy (Director)"/>
    <s v="Alexander Hill;Simon Kampa (CEO);Robert Russell (CTO);Dan Reid (Backend Lead &amp; Co-founder);Robert Russell (CTO,Co-Founder);Robert Russell (CTO)"/>
    <s v="Momenta Partners;MMC Ventures;IQ Capital;Breed Reply;Wavemaker Partners;NTT DOCOMO Ventures;Sony Innovation Fund;Plug and Play;Tech Nation;Siemens;Reply;Antonio Avitabile;Costantino Mariella"/>
    <s v="venture_capital;venture_capital;venture_capital;accelerator;venture_capital;corporate_venture_fund,venture_capital;corporate_venture_fund;venture_capital;accelerator;corporate;corporate;angel;angel"/>
    <s v="12.71"/>
    <s v="13.98"/>
    <s v="ACQUISITION"/>
    <s v=""/>
    <s v="jun/2022"/>
    <s v="mar/2015"/>
    <s v="2016"/>
    <s v="Subsidiary;Venture Capital;accelerator"/>
    <s v="industrial iot;manufacturing tech;manufacturing;predictive maintenance;analytics;predictive analytics;industry 4.0;industrial technology;industrial analytics;hard tech;insurtech related;ai applications;core ai"/>
    <s v="saas"/>
    <s v="2014"/>
    <s v="9"/>
    <s v="2014, September"/>
    <s v=""/>
    <s v=""/>
    <s v=""/>
    <x v="7"/>
    <s v=""/>
    <s v="late growth"/>
    <s v="enterprise software;industrial iot;manufacturing tech;manufacturing;predictive maintenance;analytics;predictive analytics;industry 4.0;industrial technology;industrial analytics;hard tech;insurtech related;ai applications;core ai;business;saas"/>
    <s v="artificial intelligence"/>
  </r>
  <r>
    <x v="49"/>
    <s v="CybSafe"/>
    <s v="https://app.dealroom.co/companies/cybsafe"/>
    <s v="https://www.cybsafe.com"/>
    <s v="Helps to change behaviour and lower human cyber security risk"/>
    <s v="United Kingdom"/>
    <s v="London"/>
    <s v=""/>
    <s v=""/>
    <s v="Oz Alashe MBE (CEO,Founder);Jonathan Webster (CTO);Sean Lumley (Co-Founder,COO);Kerry Baldwin (Director);Michael Couzens (Non Executive Director);Charles Dickson (Board Member);Andreas Wuchner (Board Member,Investor)"/>
    <s v="IQ Capital;Hannover Digital Investments;B8 Ventures;Cyber Runway;Tech Nation;Evolution Equity Partners;Emerald Development Managers;Andreas Wuchner"/>
    <s v="venture_capital;corporate_venture_fund;corporate;accelerator;accelerator;venture_capital;venture_capital;angel"/>
    <s v="38.47"/>
    <s v="42.32"/>
    <s v="SERIES B"/>
    <s v="25.45"/>
    <s v="jun/2022"/>
    <s v="mar/2017"/>
    <s v="2017"/>
    <s v="Venture Capital;accelerator"/>
    <s v="cybersecurity;insurtech related;edtech related"/>
    <s v="saas"/>
    <s v="2017"/>
    <s v="3"/>
    <s v="2017, March"/>
    <s v=""/>
    <s v=""/>
    <s v=""/>
    <x v="0"/>
    <s v="data protection;public safety"/>
    <s v="late growth"/>
    <s v="security;cybersecurity;insurtech related;edtech related;business;saas"/>
    <s v=""/>
  </r>
  <r>
    <x v="50"/>
    <s v="MQube"/>
    <s v="https://app.dealroom.co/companies/m_qube"/>
    <s v="https://www.mqube.com"/>
    <s v="Enhancing the lending process with advanced AI technology"/>
    <s v="United Kingdom"/>
    <s v="Guildford"/>
    <s v=""/>
    <s v="Hannah Goddard;Max Bautin (Board Member)"/>
    <s v="Richard FitcH (Co-Founder);Richard Fitch (CEO)"/>
    <s v="AV8 Ventures;IQ Capital;JamJar Investments;Bain Capital Ventures;M&amp;G Investments;Katie Marrache;Barclays;Miles Kirby;Miles Kirby"/>
    <s v="venture_capital;venture_capital;venture_capital;venture_capital;corporate;angel;corporate;angel;angel"/>
    <s v="21.44"/>
    <s v="23.58"/>
    <s v="SERIES A"/>
    <s v="10.8"/>
    <s v="may/2022"/>
    <s v="oct/2019"/>
    <s v="2021"/>
    <s v="Angel;Venture Capital"/>
    <s v="financial advisory;hard tech;ai applications;core ai"/>
    <s v="saas"/>
    <s v="2018"/>
    <s v=""/>
    <s v="2018"/>
    <s v=""/>
    <s v=""/>
    <s v=""/>
    <x v="19"/>
    <s v="real estate services;banking;mortgages &amp; lending;mortgages &amp; lending"/>
    <s v="early growth"/>
    <s v="fintech;real estate;financial advisory;hard tech;ai applications;core ai;business;consumer;saas"/>
    <s v="recognition technology;deep learning;machine learning;deep tech;artificial intelligence"/>
  </r>
  <r>
    <x v="51"/>
    <s v="DeNoize"/>
    <s v="https://app.dealroom.co/companies/denoize"/>
    <s v="https://www.denoize.com"/>
    <s v="Smart window technology that transforms any glass facade into a noise-cancelling system"/>
    <s v="Netherlands"/>
    <s v="Delft"/>
    <s v=""/>
    <s v="Aman Jindal (CEO,Founder);Ruben Kranendonk"/>
    <s v="Olivier Schevin (CTO,Co-Founder)"/>
    <s v="UNIIQ;InnovationQuarter;IQ Capital;Deep Science Ventures"/>
    <s v="venture_capital;venture_capital;venture_capital;venture_capital"/>
    <s v="1.2"/>
    <s v="1.32"/>
    <s v="SEED"/>
    <s v="1"/>
    <s v="may/2022"/>
    <s v="jan/2021"/>
    <s v="2022"/>
    <s v="Venture Capital"/>
    <s v="biotech and pharma;green buildings;vivatech2019;sustainable development goals;urban tech;climate tech;hard tech;academic startup competition;biotechnology"/>
    <s v="manufacturing"/>
    <s v="2018"/>
    <s v=""/>
    <s v="2018"/>
    <s v=""/>
    <s v=""/>
    <s v=""/>
    <x v="20"/>
    <s v=""/>
    <s v="seed"/>
    <s v="health;home living;biotech and pharma;green buildings;vivatech2019;sustainable development goals;urban tech;climate tech;hard tech;academic startup competition;biotechnology;business;manufacturing"/>
    <s v="hardware;deep tech"/>
  </r>
  <r>
    <x v="52"/>
    <s v="Thought Machine"/>
    <s v="https://app.dealroom.co/companies/thought_machine"/>
    <s v="http://thoughtmachine.net"/>
    <s v="Thought Machine builds cloud native technology to revolutionise banking"/>
    <s v="United Kingdom"/>
    <s v="London"/>
    <s v=""/>
    <s v="Asif Faruque;Valeriu Ionescu (Product Manager);Max Bautin (Board Member);Chris Smith (Board Observer);Francesco Ducci;Peter Last"/>
    <s v="Becci Jones;Adam Paciorek (Digital Marketing Lead);Hugh Neale (SecOps);Paul Taylor (CEO,Co-Founder);Andy Phillipps (Non Executive Director);Vinoth Jayakumar (Director);Andre de Haes;Edmund Sim;Richard Little (Non Executive Director);Abu Salim;Fox Rogers (Director);Charles Wood (Engineer);Scott Riseborough;Samuel Bell;Sergio Rodriguez.;Nalin Sinha (Director);Lucas Seidenfaden;Spyros G."/>
    <s v="Lloyds Banking Group;IQ Capital;BACKED VC;Molten Ventures;Playfair Capital;Eurazeo;SEB;British Patient Capital;Air Street Capital;Nyca Partners;ING Ventures;JPMorgan Chase &amp; Co;SC Ventures;SEB Private Equity;Cambridge Angels;ING Bank Corporate Finance;Skandinaviska Enskilda banken (SEB);SEB;SEB Venture Capital;ING Group;Intesa Sanpaolo;JP Morgan;Tech Nation;Lloyds TSB Group;Intesa Sanpaolo Vita;Morgan Stanley Expansion Capital;Temasek;David Little;Zoe Fabian"/>
    <s v="corporate;venture_capital;venture_capital;venture_capital;venture_capital;private_equity,venture_capital;corporate;venture_capital;venture_capital;venture_capital;corporate_venture_fund;corporate;venture_capital;private_equity,venture_capital;angel_fund;advisor;corporate;corporate;corporate_venture_fund;corporate;corporate;corporate;accelerator;venture_capital;venture_capital;corporate_venture_fund,private_equity;sovereign_wealth_fund;angel;angel"/>
    <s v="508.77"/>
    <s v="559.65"/>
    <s v="SERIES D"/>
    <s v="145.45"/>
    <s v="may/2022"/>
    <s v="nov/2016"/>
    <s v="2016"/>
    <s v="Angel;Venture Capital;accelerator"/>
    <s v="cloud infrastructure;cloud computing;core banking;verified unicorns and $1b exits"/>
    <s v="saas"/>
    <s v="2014"/>
    <s v=""/>
    <s v="2014"/>
    <s v=""/>
    <s v=""/>
    <s v=""/>
    <x v="9"/>
    <s v="banking"/>
    <s v="late growth"/>
    <s v="fintech;cloud infrastructure;cloud computing;core banking;verified unicorns and $1b exits;business;saas"/>
    <s v=""/>
  </r>
  <r>
    <x v="53"/>
    <s v="Concirrus"/>
    <s v="https://app.dealroom.co/companies/concirrus"/>
    <s v="https://www.concirrus.ai/"/>
    <s v="Data and analytics platform for specialty and automotive insurance"/>
    <s v="United Kingdom"/>
    <s v="London"/>
    <s v=""/>
    <s v="Max Bautin (Board Member)"/>
    <s v="Andrew Yeoman (CEO,Co-Founder);Craig H (Co-Founder);Craig Hollingworth;Ira Scharf;Richard Little;Jeremy Roche (Board Member);Andrew Yeoman (Founder);Ingo Weber (President,COO)"/>
    <s v="Imperial Innovations;Touchstone Innovations;Eos Venture Partners;IQ Capital;AlbionVC;CommerzVentures;IP Group;Allied Minds;Robert Whitby Smith;Kelsey Lynn Skinner"/>
    <s v="accelerator;venture_capital;venture_capital;venture_capital;venture_capital;venture_capital;venture_capital;venture_capital;angel;angel"/>
    <s v="50.97"/>
    <s v="56.07"/>
    <s v="LATE VC"/>
    <s v="7.63"/>
    <s v="apr/2022"/>
    <s v="jun/2012"/>
    <s v="2019"/>
    <s v="Angel;Venture Capital;accelerator"/>
    <s v="commercial insurance;insurtech underwriting;space tech;risk management;telematics;pandc insurance;maritime;insurtech related;space tech for mobility;hard tech;car insurance;space tech for finance;bluetech;space downstream;cloud computing;shipping and ports"/>
    <s v="saas"/>
    <s v="2012"/>
    <s v="6"/>
    <s v="2012, June"/>
    <s v=""/>
    <s v=""/>
    <s v=""/>
    <x v="3"/>
    <s v="insurance"/>
    <s v="early growth"/>
    <s v="fintech;commercial insurance;insurtech underwriting;space tech;risk management;telematics;pandc insurance;maritime;insurtech related;space tech for mobility;hard tech;car insurance;space tech for finance;bluetech;space downstream;cloud computing;shipping and ports;business;saas"/>
    <s v="big data;deep tech;iot internetofthings"/>
  </r>
  <r>
    <x v="54"/>
    <s v="Secretarium"/>
    <s v="https://app.dealroom.co/companies/secretarium"/>
    <s v="https://secretarium.com/"/>
    <s v="An integrity and confidentiality crypto-platform"/>
    <s v="United Kingdom"/>
    <s v="London"/>
    <s v=""/>
    <s v=""/>
    <s v="Bertrand Foing (Founder);Axel Oehmichen (Chief Data Science Officer);Cedric Wahl (Co-Founder);Edward Boggis-Rolfe;Bertrand Foing (Founder)"/>
    <s v="IQ Capital;Innovate UK"/>
    <s v="venture_capital;government"/>
    <s v="6.64"/>
    <s v="7.3"/>
    <s v="SEED"/>
    <s v="6"/>
    <s v="feb/2022"/>
    <s v="jul/2020"/>
    <s v="2022"/>
    <s v="Venture Capital"/>
    <s v="hard tech;privacy-enhancing technologies;crypto and web3;privacy protection"/>
    <s v="saas"/>
    <s v="2016"/>
    <s v="10"/>
    <s v="2016, October"/>
    <s v=""/>
    <s v=""/>
    <s v=""/>
    <x v="9"/>
    <s v="crypto and defi"/>
    <s v="early growth"/>
    <s v="fintech;hard tech;privacy-enhancing technologies;crypto and web3;privacy protection;business;saas"/>
    <s v="blockchain"/>
  </r>
  <r>
    <x v="55"/>
    <s v="CausaLens"/>
    <s v="https://app.dealroom.co/companies/causalens"/>
    <s v="https://www.causalens.com"/>
    <s v="CausaLens - Pioneering Causal AI"/>
    <s v="United Kingdom"/>
    <s v="London"/>
    <s v=""/>
    <s v="Darko Matovski (CEO,Co-Founder);Apostolos Lymperis"/>
    <s v="Apostolos Lymperis (Director of Growth);Maksim Sipos (CTO);Théodore Mollinger (Advisor);Laurent Louvrier (General Manager);Patricia Tantow (Chief Marketing Officer);Andre Franchini;Alan Flohr"/>
    <s v="IQ Capital;AI Seed Fund;Start Capital;FinTech Sandbox;Generation Ventures;Plug and Play;Dorilton Capital;Molten Ventures;GP Bullhound;Tech Nation;Kintsugi;Innovate UK;Admedia Partners;Serge Alleyne;Serge Alleyne"/>
    <s v="venture_capital;venture_capital;venture_capital;accelerator;corporate_venture_fund;venture_capital;private_equity;venture_capital;advisor,private_equity,venture_capital;accelerator;venture_capital;government;corporate;angel;angel"/>
    <s v="46.02"/>
    <s v="50.62"/>
    <s v="SERIES A"/>
    <s v="40.91"/>
    <s v="jan/2022"/>
    <s v="jan/2018"/>
    <s v=""/>
    <s v="Venture Capital;accelerator"/>
    <s v="novel ai;explainable ai;hard tech;ai applications;core ai"/>
    <s v="saas"/>
    <s v="2017"/>
    <s v="4"/>
    <s v="2017, April"/>
    <s v=""/>
    <s v=""/>
    <s v=""/>
    <x v="7"/>
    <s v=""/>
    <s v="late growth"/>
    <s v="enterprise software;novel ai;explainable ai;hard tech;ai applications;core ai;business;saas"/>
    <s v="artificial intelligence;big data;deep tech;machine learning"/>
  </r>
  <r>
    <x v="56"/>
    <s v="Iotics"/>
    <s v="https://app.dealroom.co/companies/iotics_1_1"/>
    <s v="http://iotics.com"/>
    <s v="Iotics | Event Data Platform | Overlay Architecture"/>
    <s v="United Kingdom"/>
    <s v="London"/>
    <s v=""/>
    <s v=""/>
    <s v="Hans Kuropatwa (Director);Andrew Orrock (Co-Founder);Mark Wharton (Founder);Paul Green (Director,Founder);Ian Orrock (Founder)"/>
    <s v="Plug and Play;IQ Capital;Talis Capital;Breed Reply;Innovate UK"/>
    <s v="venture_capital;venture_capital;venture_capital;accelerator;government"/>
    <s v="7.5"/>
    <s v="8.25"/>
    <s v="GRANT"/>
    <s v=""/>
    <s v="sep/2021"/>
    <s v="feb/2019"/>
    <s v=""/>
    <s v="Venture Capital;accelerator"/>
    <s v=""/>
    <s v="saas"/>
    <s v="2014"/>
    <s v="9"/>
    <s v="2014, September"/>
    <s v=""/>
    <s v=""/>
    <s v=""/>
    <x v="7"/>
    <s v=""/>
    <s v="early growth"/>
    <s v="enterprise software;business;saas"/>
    <s v=""/>
  </r>
  <r>
    <x v="57"/>
    <s v="Imandra"/>
    <s v="https://app.dealroom.co/companies/imandra"/>
    <s v="https://www.imandra.ai/"/>
    <s v="Cloud-native automated reasoning engine"/>
    <s v="United Kingdom"/>
    <s v="London"/>
    <s v=""/>
    <s v="Grant Passmore"/>
    <s v="Grant Olney Passmore (Co-Founder,Co-CEO);Denis Ignatovich (Co-Founder,Co-CEO)"/>
    <s v="AlbionVC;IQ Capital;LiveOak Venture Partners;Anthemis Group;Green Visor Capital;Albion Capital;Female Innovators Lab;Dcode Accelerator;Small Business Innovation Research (SBIR);Robert Whitby Smith"/>
    <s v="venture_capital;venture_capital;venture_capital;venture_capital;venture_capital;venture_capital;venture_capital;accelerator;government;angel"/>
    <s v="17.49"/>
    <s v="19.24"/>
    <s v="SEED"/>
    <s v="6"/>
    <s v="sep/2021"/>
    <s v="aug/2016"/>
    <s v="2021"/>
    <s v="Venture Capital;accelerator"/>
    <s v="verification;hard tech;core ai;ai applications"/>
    <s v="saas"/>
    <s v="2014"/>
    <s v="9"/>
    <s v="2014, September"/>
    <s v=""/>
    <s v=""/>
    <s v=""/>
    <x v="7"/>
    <s v=""/>
    <s v="early growth"/>
    <s v="enterprise software;verification;hard tech;core ai;ai applications;business;saas"/>
    <s v="deep tech;machine learning;artificial intelligence"/>
  </r>
  <r>
    <x v="58"/>
    <s v="FNA"/>
    <s v="https://app.dealroom.co/companies/financial_network_analytics"/>
    <s v="http://fna.fi"/>
    <s v="Making the financial system safer and more efficient"/>
    <s v="United Kingdom"/>
    <s v="London"/>
    <s v=""/>
    <s v="José Fernando;Anthony Harrison"/>
    <s v="Samantha Cook (Chief Scientist);Andreas Jensen (Head of Global Sales);Kerry Baldwin (Director);Lynda Low (Investor,Advisor);Gian Giacomo Della Torre;Aniq Kassam (Board Observer)"/>
    <s v="IQ Capital;GettyLab;Ali Omar;TechFounders;Giesecke+Devrient;Founders' Edge;FAST — by GETTYLAB;Daily Mail and General Trust plc;Lynda Low"/>
    <s v="venture_capital;corporate;angel;accelerator;corporate;venture_capital;corporate;investment fund;angel"/>
    <s v="5.51"/>
    <s v="6.06"/>
    <s v="LATE VC"/>
    <s v=""/>
    <s v="jul/2021"/>
    <s v="jun/2013"/>
    <s v="2017"/>
    <s v="Angel;Venture Capital;accelerator"/>
    <s v="analytics;predictive analytics;data analytics;hard tech;testing;risk management;fraud management"/>
    <s v="saas"/>
    <s v="2013"/>
    <s v="9"/>
    <s v="2013, September"/>
    <s v=""/>
    <s v=""/>
    <s v=""/>
    <x v="21"/>
    <s v="regtech;banking;payments"/>
    <s v="late growth"/>
    <s v="fintech;enterprise software;analytics;predictive analytics;data analytics;hard tech;testing;risk management;fraud management;business;saas"/>
    <s v="deep tech"/>
  </r>
  <r>
    <x v="59"/>
    <s v="Virti"/>
    <s v="https://app.dealroom.co/companies/virti"/>
    <s v="http://virti.com"/>
    <s v="Award-winning interactive immersive education for healthcare and beyond"/>
    <s v="United States"/>
    <s v="San Mateo"/>
    <s v="United Kingdom;Bristol"/>
    <s v="Max Bautin (Board Member)"/>
    <s v="Alexander Y. (CEO,Founder);Kurt Kratchman (CEO);Mark Ashworth (COO);Nils Hellberg (CTO)"/>
    <s v="Boost VC;IQ Capital;Cedars-Sinai Accelerator;Descenture Capital;Tech Nation;Small Business Innovation Research (SBIR)"/>
    <s v="accelerator;venture_capital;venture_capital;venture_capital;accelerator;government"/>
    <s v="10.91"/>
    <s v="12"/>
    <s v="SERIES A"/>
    <s v="9.09"/>
    <s v="jun/2021"/>
    <s v="jan/2018"/>
    <s v="2019"/>
    <s v="Venture Capital;accelerator"/>
    <s v="ar software;immersive technologies;hard tech;corporate learning;esa;esa sme;space tech;medical education"/>
    <s v=""/>
    <s v="2017"/>
    <s v=""/>
    <s v="2017"/>
    <s v=""/>
    <s v=""/>
    <s v=""/>
    <x v="3"/>
    <s v="learning tools and resources"/>
    <s v="early growth"/>
    <s v="health;education;ar software;immersive technologies;hard tech;corporate learning;esa;esa sme;space tech;medical education;business"/>
    <s v="augmented reality;virtual reality"/>
  </r>
  <r>
    <x v="60"/>
    <s v="Divido"/>
    <s v="https://app.dealroom.co/companies/divido_1"/>
    <s v="https://www.divido.com/"/>
    <s v="A platform that's offering instalment payment solutions for e-commerce sites and offline merchants"/>
    <s v="United Kingdom"/>
    <s v="London"/>
    <s v=""/>
    <s v="Christer Holloman (Advisor,Founder)"/>
    <s v="Anders Hallsten (CTO,Co-Founder);Chister Holloman (CEO,Co-Founder);Fredrik Borgquist (CFO and co-founder);Richard Maylor (Head of Client Success,Customer Service (Exec),Head of Client Success &amp; Customer Service (Exec));Simon Cook;Guy Ward Thomas (Director);Kerry Baldwin (Director);Lucky Byatt;Todd Latham (Board Member);Richard Harvey (Board Member);Christer Holloman (Founder);Lewis Rogers (Product Manager);Renier Lemmens (Chairman of the Board)"/>
    <s v="Mangrove Capital Partners;DN Capital;Innovate UK;IQ Capital;Initial Capital;JD Works;MasterCard;American Express Ventures;Momentum London;Dawn Capital;HSBC;Sony Innovation Fund;SBI Investment;Global Brain Corporation;DG Lab Tokyo;BMW Innovation Lab;ING Ventures;ING Bank Corporate Finance;ING Group;Plug and Play;DG Daiwa Ventures;2xN;Hambleden Capital;AyBe;Rina Obi;Costantino Mariella"/>
    <s v="venture_capital;venture_capital;government;venture_capital;venture_capital;accelerator;corporate;corporate_venture_fund;venture_capital;venture_capital;corporate;corporate_venture_fund;corporate_venture_fund,venture_capital;venture_capital;venture_capital;venture_capital;corporate_venture_fund;advisor;corporate;venture_capital;venture_capital;private_equity,venture_capital;private_equity,venture_capital;private_equity,venture_capital;angel;angel"/>
    <s v="39.88"/>
    <s v="43.87"/>
    <s v="SERIES B"/>
    <s v="27.27"/>
    <s v="jun/2021"/>
    <s v="jun/2015"/>
    <s v="2017"/>
    <s v="Venture Capital;accelerator"/>
    <s v="merchant tools;retail;bnpl"/>
    <s v="saas"/>
    <s v="2014"/>
    <s v="10"/>
    <s v="2014, October"/>
    <s v=""/>
    <s v=""/>
    <s v=""/>
    <x v="9"/>
    <s v="payments"/>
    <s v="early growth"/>
    <s v="fintech;merchant tools;retail;bnpl;business;saas"/>
    <s v=""/>
  </r>
  <r>
    <x v="61"/>
    <s v="DataSwift"/>
    <s v="https://app.dealroom.co/companies/dataswift"/>
    <s v="https://dataswift.io"/>
    <s v="Infrastructure for personal data access, storage, and portability"/>
    <s v="United Kingdom"/>
    <s v="Barton"/>
    <s v=""/>
    <s v=""/>
    <s v="Irene C L Ng (CEO);Paul Tasker (Director,Founder);Jonathan Holtby"/>
    <s v="IQ Capital;Tech Nation"/>
    <s v="venture_capital;accelerator"/>
    <s v="1.82"/>
    <s v="2"/>
    <s v="SUPPORT PROGRAM"/>
    <s v=""/>
    <s v="mar/2021"/>
    <s v="sep/2019"/>
    <s v="2019"/>
    <s v="Venture Capital;accelerator"/>
    <s v="cybersecurity"/>
    <s v="saas"/>
    <s v="2015"/>
    <s v="10"/>
    <s v="2015, October"/>
    <s v=""/>
    <s v=""/>
    <s v=""/>
    <x v="0"/>
    <s v="data protection"/>
    <s v="early growth"/>
    <s v="security;cybersecurity;business;consumer;saas"/>
    <s v=""/>
  </r>
  <r>
    <x v="62"/>
    <s v="Pangaea Data"/>
    <s v="https://app.dealroom.co/companies/pangaea_data"/>
    <s v="https://www.pangaeadata.ai/"/>
    <s v="Pioneers a product based on novel unsupervised AI to unlock hidden value from unstructured textual health data"/>
    <s v="United States"/>
    <s v="South San Francisco"/>
    <s v=""/>
    <s v=""/>
    <s v="Jingqing Zhang (Co-Founder);Vibhor Gupta (Director,Founder);Marvin Romero (Founder)"/>
    <s v="IQ Capital;Salica;Ascension;Sir Peter Job;Jonathan Milner;John Taysom;Arthur Chen;Koa Labs"/>
    <s v="venture_capital;venture_capital;venture_capital;angel;angel;angel;angel;venture_capital"/>
    <s v="N/A"/>
    <s v="N/A"/>
    <s v="SEED"/>
    <s v=""/>
    <s v="jan/2021"/>
    <s v="jan/2021"/>
    <s v="2021"/>
    <s v="Angel;Venture Capital"/>
    <s v="hard tech;biotechnology;techbio drug discovery;techbio;digital pharma;ai drug discovery"/>
    <s v="saas"/>
    <s v="2017"/>
    <s v=""/>
    <s v="2017"/>
    <s v=""/>
    <s v=""/>
    <s v=""/>
    <x v="2"/>
    <s v="health platform"/>
    <s v="early growth"/>
    <s v="health;hard tech;biotechnology;techbio drug discovery;techbio;digital pharma;ai drug discovery;business;saas"/>
    <s v="deep tech;artificial intelligence"/>
  </r>
  <r>
    <x v="63"/>
    <s v="Stillfront"/>
    <s v="https://app.dealroom.co/companies/stillfront"/>
    <s v="http://www.stillfront.com/"/>
    <s v="Independent games developer and games publisher"/>
    <s v="Sweden"/>
    <s v="Stockholms kommun"/>
    <s v=""/>
    <s v="Ludvig Segelmark (Investor Relations)"/>
    <s v="Jörgen Larsson (CEO,Founder);Sten Wranne (CFO);Alexis Bonte (Group COO);Fred Ahlberg;Clayton Stark (CTO);Simon Dotschuweit;Ulrika Viklund (Director);Perry Tam (Senior Advisor)"/>
    <s v="IQ Capital;Nordea Bank;Per Jacobsson"/>
    <s v="venture_capital;corporate;angel"/>
    <s v="1.86"/>
    <s v="2.05"/>
    <s v="POST IPO DEBT"/>
    <s v="365"/>
    <s v="dec/2020"/>
    <s v="jan/2010"/>
    <s v=""/>
    <s v="Public;Angel;Venture Capital"/>
    <s v="browser games;asset management;nordic rising star 2022;arts &amp; culture;immersive technologies;game development;hard tech;video games;publishing"/>
    <s v=""/>
    <s v="2010"/>
    <s v=""/>
    <s v="2010"/>
    <s v=""/>
    <s v=""/>
    <s v=""/>
    <x v="22"/>
    <s v="console &amp; pc gaming;mobile gaming"/>
    <s v="late growth"/>
    <s v="gaming;media;browser games;asset management;nordic rising star 2022;arts &amp; culture;immersive technologies;game development;hard tech;video games;publishing;consumer"/>
    <s v="virtual reality"/>
  </r>
  <r>
    <x v="64"/>
    <s v="Wluper"/>
    <s v="https://app.dealroom.co/companies/wluper"/>
    <s v="https://wluper.com/"/>
    <s v="Creating real Conversational AI"/>
    <s v="United Kingdom"/>
    <s v="London"/>
    <s v=""/>
    <s v="Hami Bahraynian"/>
    <s v="Hami Bahraynian (CEO,Co-Founder);Maurice von Sturm (Co-Founder,VP Engineering);Nikolai Rozanov (CTO,Co-Founder);Ye Tian (Founder);Ian Hamilton (Board Member,Investor);Daniel Hook (Advisor);Hami Bahraynian (CEO,Founder)"/>
    <s v="InMotion Ventures;IQ Capital;Seedcamp;Zehan Wang;Aster Capital;TrueSight Ventures;Plug and Play;Pitch@Palace;Tech Nation;Innovate UK;Jérome Joaug;Jérome Joaug;Ian Hamilton"/>
    <s v="corporate_venture_fund;venture_capital;venture_capital;angel;venture_capital;venture_capital;venture_capital;venture_capital;accelerator;government;angel;angel;angel"/>
    <s v="3.68"/>
    <s v="4.05"/>
    <s v="SEED"/>
    <s v="1.73"/>
    <s v="nov/2020"/>
    <s v="jul/2017"/>
    <s v="2020"/>
    <s v="Angel;Venture Capital;accelerator"/>
    <s v="hard tech;mlops;ai data preparation and generation;developer tools;core ai"/>
    <s v="saas"/>
    <s v="2017"/>
    <s v=""/>
    <s v="2017"/>
    <s v=""/>
    <s v=""/>
    <s v=""/>
    <x v="7"/>
    <s v=""/>
    <s v="early growth"/>
    <s v="enterprise software;hard tech;mlops;ai data preparation and generation;developer tools;core ai;business;saas"/>
    <s v="artificial intelligence;deep tech;machine learning;natural language processing;recognition technology;mobile app"/>
  </r>
  <r>
    <x v="65"/>
    <s v="KisanHub"/>
    <s v="https://app.dealroom.co/companies/kisanhub"/>
    <s v="https://www.kisanhub.com/"/>
    <s v="Agritech platform to manage and communicate complex data, strengthen collaboration with suppliers, monitor crops and deliver high-quality produce"/>
    <s v="United Kingdom"/>
    <s v="Cambridge"/>
    <s v=""/>
    <s v="Giles Barker"/>
    <s v="Giles Barker (Co-Founder,COO);Sachin Shende (CEO,Co-Founder);Sachin Shende (Co-Founder)"/>
    <s v="Notion Capital;IQ Capital;Notion;Low Carbon Innovation Fund;Future Fund;Sistema Venture Capital;Seraphim Space Camp;Seraphim Space;100+ Accelerator;Patrick Norris"/>
    <s v="venture_capital;venture_capital;corporate;venture_capital;sovereign_wealth_fund;venture_capital;accelerator;venture_capital;accelerator;angel"/>
    <s v="16.53"/>
    <s v="18.18"/>
    <s v="EARLY VC"/>
    <s v="1.35"/>
    <s v="nov/2020"/>
    <s v="nov/2014"/>
    <s v="2017"/>
    <s v="Angel;Venture Capital;accelerator"/>
    <s v="space tech;sustainable development goals;primary production;esa bass;supply chain management;hard tech;farming;space downstream;esa;industrial technology"/>
    <s v="saas"/>
    <s v="2013"/>
    <s v=""/>
    <s v="2013"/>
    <s v=""/>
    <s v=""/>
    <s v=""/>
    <x v="3"/>
    <s v="agritech"/>
    <s v="early growth"/>
    <s v="food;space tech;sustainable development goals;primary production;esa bass;supply chain management;hard tech;farming;space downstream;esa;industrial technology;business;saas"/>
    <s v="mobile app;big data;machine learning;artificial intelligence"/>
  </r>
  <r>
    <x v="66"/>
    <s v="Myrtle"/>
    <s v="https://app.dealroom.co/companies/myrtle"/>
    <s v="https://www.myrtle.ai/"/>
    <s v="A technology company based in Cambridge"/>
    <s v="United Kingdom"/>
    <s v="Cambridge"/>
    <s v=""/>
    <s v=""/>
    <s v="Robert Sansom (Advisor);Tim Parsonson (Board Member);Robert Swann (Non Executive Director);Peter Baldwin (Director,Founder)"/>
    <s v="Cambridge Angels;William Tunstall-Pedoe;Robert Sansom;IQ Capital;Martlet;Origin Capital Group;Innovate UK"/>
    <s v="angel_fund;angel;angel;venture_capital;venture_capital;venture_capital;government"/>
    <s v="0.31"/>
    <s v="0.34"/>
    <s v="GRANT"/>
    <s v=""/>
    <s v="jun/2020"/>
    <s v="mar/2017"/>
    <s v="2018"/>
    <s v="Angel;Venture Capital"/>
    <s v="data centers;chips and processors;semiconductor designers and manufacturers;hard tech;fpga"/>
    <s v="saas"/>
    <s v="2003"/>
    <s v="11"/>
    <s v="2003, November"/>
    <s v=""/>
    <s v=""/>
    <s v=""/>
    <x v="23"/>
    <s v=""/>
    <s v="early growth"/>
    <s v="semiconductors;enterprise software;data centers;chips and processors;semiconductor designers and manufacturers;hard tech;fpga;business;saas"/>
    <s v="deep tech"/>
  </r>
  <r>
    <x v="67"/>
    <s v="BioBeats (acquired by HUMA Health)"/>
    <s v="https://app.dealroom.co/companies/biobeats"/>
    <s v="http://biobeats.com"/>
    <s v="Help people take control of their mental wellbeing through digital products"/>
    <s v="United Kingdom"/>
    <s v="London"/>
    <s v=""/>
    <s v=""/>
    <s v="Gabriele Cocco;Nadeem Kassam (Director);Ifung Lu;Samuel Salisbury (Advisor);Dr Kristin Shine (Entrepreneur);Travis Lee Street (Entrepreneur);Fantàsha Kassam (Founder)"/>
    <s v="Eniac Ventures;AXA Venture Partners;IQ Capital;K5 Ventures;Kevin Colleran;Scooter Braun;Samsung Next;ZhenFund;White Cloud Capital;Italian Angels for Growth;Future Positive Capital;Huma;Luminous Ventures;University of Oxford;Plug and Play;Oxford Science Enterprises;Realization Capital Partners;University of Pisa;Minh Q. Tran;Sofia Hmich"/>
    <s v="venture_capital;venture_capital;venture_capital;venture_capital;angel;angel;corporate_venture_fund;venture_capital;family_office,venture_capital;angel_fund,venture_capital;venture_capital;corporate;venture_capital;university;venture_capital;venture_capital;venture_capital;university;angel;angel"/>
    <s v="6.15"/>
    <s v="6.77"/>
    <s v="ACQUISITION"/>
    <s v=""/>
    <s v="apr/2020"/>
    <s v="jan/2012"/>
    <s v="2016"/>
    <s v="Subsidiary;Angel;Venture Capital;accelerator"/>
    <s v="spinout;entertainment;human resources;corporate wellness;mental health;wearable;hard tech;digital care"/>
    <s v=""/>
    <s v="2012"/>
    <s v="1"/>
    <s v="2012, January"/>
    <s v=""/>
    <s v=""/>
    <s v=""/>
    <x v="24"/>
    <s v="medical devices;health platform"/>
    <s v="seed"/>
    <s v="health;wellness beauty;spinout;entertainment;human resources;corporate wellness;mental health;wearable;hard tech;digital care;consumer"/>
    <s v="mobile app;computer vision;connected device;deep tech;hardware;machine learning;iot internetofthings;artificial intelligence"/>
  </r>
  <r>
    <x v="68"/>
    <s v="Spectral Edge"/>
    <s v="https://app.dealroom.co/companies/spectral_edge"/>
    <s v="http://www.spectraledge.co.uk"/>
    <s v="Developing image fusion technology to enhance image quality and improve image visibility to colourblind people"/>
    <s v="United Kingdom"/>
    <s v="Cambridge"/>
    <s v=""/>
    <s v=""/>
    <s v="Robert Swann (Co-Founder);Max Fuller (Software Engineer);Shumin Tian (Principal Software Engineer);Christopher Cytera (Managing Director);Ilya Romanenko (CTO)"/>
    <s v="Midven;Cambridge Angels;Cambridge Capital Group;Wren Capital;Apple;University of Bristol Enterprise Fund;IQ Capital;Parkwalk Advisors;Origin Capital Group;Future Planet Capital;Iceni Seedcorn Fund"/>
    <s v="venture_capital;angel_fund;venture_capital;venture_capital;corporate;venture_capital;venture_capital;private_equity,venture_capital;venture_capital;private_equity,venture_capital;venture_capital"/>
    <s v="7.1"/>
    <s v="7.81"/>
    <s v="ACQUISITION"/>
    <s v=""/>
    <s v="dec/2019"/>
    <s v="aug/2014"/>
    <s v="2016"/>
    <s v="Subsidiary;Venture Capital"/>
    <s v="hard tech;image recognition;biotechnology;ai applications;core ai"/>
    <s v="manufacturing"/>
    <s v="2014"/>
    <s v="2"/>
    <s v="2014, February"/>
    <s v=""/>
    <s v=""/>
    <s v=""/>
    <x v="2"/>
    <s v="medical devices"/>
    <s v="early growth"/>
    <s v="health;hard tech;image recognition;biotechnology;ai applications;core ai;consumer;manufacturing"/>
    <s v="deep tech;machine learning;artificial intelligence"/>
  </r>
  <r>
    <x v="69"/>
    <s v="Iotic Labs"/>
    <s v="https://app.dealroom.co/companies/iotic_labs"/>
    <s v="http://iotic-labs.com"/>
    <s v="Experience the Internet Of Things!"/>
    <s v="United States"/>
    <s v="Cambridge"/>
    <s v=""/>
    <s v=""/>
    <s v="Andrew Orrock (Co-Founder);Ian Orrock (Co-Founder);Peter Whale (Director of Product);Ali Nicholl (Head of Marketing,Communication,Engagement,Communication and Engagement);Paul Green (Creative Director)"/>
    <s v="Breed Reply;IQ Capital;Talis Capital;Reply"/>
    <s v="accelerator;venture_capital;venture_capital;corporate"/>
    <s v="6.82"/>
    <s v="7.5"/>
    <s v="SERIES A"/>
    <s v="6.82"/>
    <s v="nov/2019"/>
    <s v="sep/2016"/>
    <s v="2016"/>
    <s v="Venture Capital;accelerator"/>
    <s v="brokerage;hard tech"/>
    <s v=""/>
    <s v="2014"/>
    <s v=""/>
    <s v="2014"/>
    <s v=""/>
    <s v=""/>
    <s v=""/>
    <x v="25"/>
    <s v=""/>
    <s v="early growth"/>
    <s v="telecom;brokerage;hard tech;business"/>
    <s v="deep tech;iot internetofthings"/>
  </r>
  <r>
    <x v="70"/>
    <s v="Lotic Labs"/>
    <s v="https://app.dealroom.co/companies/lotic_labs"/>
    <s v="http://loticlabs.com"/>
    <s v="Lotic Labs helps industry quantify and mitigate the impact of water-related risks to operations and financial performance"/>
    <s v="United States"/>
    <s v="Chicago"/>
    <s v=""/>
    <s v=""/>
    <s v="Matthew Strongin (Co-Founder);Matthew Marshall (Co-Founder);William Tynan (Co-Founder);Ben Foster (CEO)"/>
    <s v="Evergreen Climate Innovations;Techstars;Talis Capital;Emanuele Angelidis;Imagine H2O;National Science Foundation;Small Business Innovation Research (SBIR);IQ Capital"/>
    <s v="venture_capital;accelerator;venture_capital;angel;accelerator;government;government;venture_capital"/>
    <s v="9.01"/>
    <s v="9.91"/>
    <s v="EARLY VC"/>
    <s v="7.8"/>
    <s v="nov/2019"/>
    <s v="jun/2017"/>
    <s v=""/>
    <s v="Angel;Venture Capital;accelerator"/>
    <s v="risk management;insurance;climate fintech;water tech;sustainable development goals;climate tech;water monitoring;hard tech"/>
    <s v=""/>
    <s v="2016"/>
    <s v=""/>
    <s v="2016"/>
    <s v=""/>
    <s v=""/>
    <s v=""/>
    <x v="26"/>
    <s v="water;financial management solutions"/>
    <s v="seed"/>
    <s v="fintech;energy;risk management;insurance;climate fintech;water tech;sustainable development goals;climate tech;water monitoring;hard tech;business"/>
    <s v=""/>
  </r>
  <r>
    <x v="71"/>
    <s v="ChargePoint Services"/>
    <s v="https://app.dealroom.co/companies/chargepoint_services"/>
    <s v="https://www.chargepointservices.co.uk/"/>
    <s v="Provides integrated electric vehicle charging solutions"/>
    <s v="United Kingdom"/>
    <s v="London"/>
    <s v=""/>
    <s v=""/>
    <s v=""/>
    <s v="Engie;Gresham House Ventures;Hazel Capital LLP;IQ Capital"/>
    <s v="corporate;private_equity;investment fund;venture_capital"/>
    <s v="1.36"/>
    <s v="1.5"/>
    <s v="ACQUISITION"/>
    <s v=""/>
    <s v="jun/2019"/>
    <s v="may/2016"/>
    <s v=""/>
    <s v="Subsidiary;Venture Capital"/>
    <s v="sustainable development goals;ev charging;climate tech;electric mobility;hard tech;ev charging infrastructure;ev charging others"/>
    <s v="manufacturing"/>
    <s v="2010"/>
    <s v=""/>
    <s v="2010"/>
    <s v=""/>
    <s v=""/>
    <s v=""/>
    <x v="14"/>
    <s v="maintenance"/>
    <s v="early growth"/>
    <s v="energy;transportation;sustainable development goals;ev charging;climate tech;electric mobility;hard tech;ev charging infrastructure;ev charging others;business;manufacturing"/>
    <s v=""/>
  </r>
  <r>
    <x v="72"/>
    <s v="unbound"/>
    <s v="https://app.dealroom.co/companies/unbound"/>
    <s v="https://unbound.com/"/>
    <s v="Online crowd-funded publisher that allows authors to pitch their book ideas directly to readers"/>
    <s v="United Kingdom"/>
    <s v="London"/>
    <s v=""/>
    <s v=""/>
    <s v="Quentin George;Brendan Moorcroft (Entrepreneur);Justin Pollard (Co-Founder,Creative Director);John Mitchinson;Shravin Bharti Mittal (Co-Founder)"/>
    <s v="Molten Ventures;Forward Partners;IQ Capital;Cambridge Angels;IW Capital;Crowdcube"/>
    <s v="venture_capital;venture_capital;venture_capital;angel_fund;private_equity;crowdfunding"/>
    <s v="5.56"/>
    <s v="6.12"/>
    <s v="EARLY VC"/>
    <s v="1"/>
    <s v="apr/2019"/>
    <s v="oct/2013"/>
    <s v="2017"/>
    <s v="Venture Capital;Crowdfunded"/>
    <s v="reading;crowdfunding;authors;publishing;e-books"/>
    <s v="saas"/>
    <s v="2011"/>
    <s v=""/>
    <s v="2011"/>
    <s v=""/>
    <s v=""/>
    <s v=""/>
    <x v="16"/>
    <s v="publishing;content production"/>
    <s v="early growth"/>
    <s v="media;reading;crowdfunding;authors;publishing;e-books;consumer;saas"/>
    <s v=""/>
  </r>
  <r>
    <x v="73"/>
    <s v="Cambridge Communication Systems"/>
    <s v="https://app.dealroom.co/companies/cambridge_communication_systems"/>
    <s v="http://www.ccsl.com"/>
    <s v="Small cell microwave backhaul systems specialist aiming to provide a cost-effective solution for mobile infrastructure "/>
    <s v="United Kingdom"/>
    <s v="Cambridge"/>
    <s v=""/>
    <s v=""/>
    <s v="sandeep rejeti (CEO);B Brony (Founder)"/>
    <s v="Imperial Innovations;David Cleevely;Mark Risher;Robert Sansom;Etagra Group;IQ Capital;Cambridge Angels;Martlet;Cambridge Capital Group"/>
    <s v="accelerator;angel;angel;angel;venture_capital;venture_capital;angel_fund;venture_capital;venture_capital"/>
    <s v="16.05"/>
    <s v="17.66"/>
    <s v="EARLY VC"/>
    <s v="9.09"/>
    <s v="feb/2019"/>
    <s v="jan/2012"/>
    <s v="2012"/>
    <s v="Angel;Venture Capital;accelerator"/>
    <s v="infrastructure services;web design;camera surveillance;5g;streaming;hard tech;telecommunications"/>
    <s v="saas;manufacturing"/>
    <s v="2010"/>
    <s v="5"/>
    <s v="2010, May"/>
    <s v=""/>
    <s v=""/>
    <s v=""/>
    <x v="27"/>
    <s v=""/>
    <s v="late growth"/>
    <s v="media;telecom;infrastructure services;web design;camera surveillance;5g;streaming;hard tech;telecommunications;business;saas;manufacturing"/>
    <s v="hardware"/>
  </r>
  <r>
    <x v="74"/>
    <s v="Fluidic Analytics"/>
    <s v="https://app.dealroom.co/companies/fluidic_analytics"/>
    <s v="https://www.fluidic.com/"/>
    <s v="Fluidic Analytics Ltd. provides protein analysis products. The Company offers analysis products for scientists, healthcare providers, and people. Fluidic Analytics serves customers in the United Kingdom"/>
    <s v="United Kingdom"/>
    <s v="Cambridge"/>
    <s v=""/>
    <s v="Thomas Mueller (Head of Development);Max Bautin (Board Member)"/>
    <s v="Andrew Lynn (CEO);Tuomas Knowles (CSO);Kyla Grimshaw (Programme manager);Sean Devenish (Head of Chemistry);Anthony Douglas (Head of Engineering);Chris Thorne (Head of Strategic Marketing)"/>
    <s v="Molten Ventures;Amadeus Capital Partners;IQ Capital;Cambridge Enterprise;Business Growth Fund;University of Cambridge;University of Bristol Enterprise Fund;Parkwalk Advisors;healthtech.vc;Spex Capital;BroadOak Capital Partners;Amadeus Partners Limited;Cambridge Innovation Capital"/>
    <s v="venture_capital;venture_capital;venture_capital;corporate_venture_fund,venture_capital;private_equity,venture_capital;university;venture_capital;private_equity,venture_capital;venture_capital;venture_capital;private_equity,venture_capital;corporate;venture_capital"/>
    <s v="35.28"/>
    <s v="38.81"/>
    <s v="SERIES B"/>
    <s v="27"/>
    <s v="nov/2018"/>
    <s v="jan/2013"/>
    <s v="2014"/>
    <s v="Venture Capital"/>
    <s v="spinout;biotechnology;microfluidics;macro-nutrients;alternative protein;bia techbio uk;techbio;hard tech;synthetic biology;horizon europe;digital pharma"/>
    <s v="manufacturing"/>
    <s v="2013"/>
    <s v="10"/>
    <s v="2013, October"/>
    <s v=""/>
    <s v=""/>
    <s v=""/>
    <x v="2"/>
    <s v="biotechnology;pharmaceutical"/>
    <s v="early growth"/>
    <s v="health;spinout;biotechnology;microfluidics;macro-nutrients;alternative protein;bia techbio uk;techbio;hard tech;synthetic biology;horizon europe;digital pharma;business;manufacturing"/>
    <s v="deep tech;hardware"/>
  </r>
  <r>
    <x v="75"/>
    <s v="Bloomsbury AI"/>
    <s v="https://app.dealroom.co/companies/bloomsbury_ai"/>
    <s v="http://bloomsbury.ai"/>
    <s v="Products that allow to create, use, and share text-understanding computer applications"/>
    <s v="United Kingdom"/>
    <s v="London"/>
    <s v=""/>
    <s v=""/>
    <s v="Guillaume Bouchard (CEO);Luis R. Ulloa (CTO);Matko Bosnjak;Sameer Singh;Sebastian Riedel;Tim Rocktäschel;Jonathan Godwin (Product Manager);Guillaume Bouchard (CEO);Jordan Burgess"/>
    <s v="Xen Lategan;UCL Technology Fund;Seedcamp;Fly Ventures;Charlie Songhurst;William Tunstall-Pedoe;Matt Bellamy;London Co-Investment Fund;Edward Lando;Entrepreneur First;Meta;IQ Capital;AlbionVC;University College London;Albion Capital"/>
    <s v="angel;venture_capital;venture_capital;venture_capital;angel;angel;angel;venture_capital;angel;venture_capital;corporate;venture_capital;venture_capital;university;venture_capital"/>
    <s v="1.68"/>
    <s v="1.85"/>
    <s v="ACQUISITION"/>
    <s v="26.5"/>
    <s v="jul/2018"/>
    <s v="apr/2015"/>
    <s v="2017"/>
    <s v="Subsidiary;Angel;Venture Capital"/>
    <s v="spinout;human computer interaction;analytics;text analytics;hard tech;user experience;ai applications;core ai"/>
    <s v="saas"/>
    <s v="2015"/>
    <s v="4"/>
    <s v="2015, April"/>
    <s v=""/>
    <s v=""/>
    <s v=""/>
    <x v="7"/>
    <s v=""/>
    <s v="seed"/>
    <s v="enterprise software;spinout;human computer interaction;analytics;text analytics;hard tech;user experience;ai applications;core ai;business;consumer;saas"/>
    <s v="deep tech;machine learning;recognition technology;artificial intelligence"/>
  </r>
  <r>
    <x v="76"/>
    <s v="MICRUX FLUIDIC"/>
    <s v="https://app.dealroom.co/companies/micrux_fluidic"/>
    <s v="http://micruxfluidic.com"/>
    <s v="Electrochemical Sensors &amp; Portable Instrumentation"/>
    <s v="Argentina"/>
    <s v="Río Gallegos"/>
    <s v=""/>
    <s v=""/>
    <s v="Diego F. Pozo Ayuxo;Diego F. Pozo Ayuso (Technical Director);Ana Fernández la Villa (Co-Founder)"/>
    <s v="European Innovation Council;Cambridge Enterprise;IQ Capital;University of Oviedo"/>
    <s v="government;corporate_venture_fund,venture_capital;venture_capital;university"/>
    <s v="8.33"/>
    <s v="9.16"/>
    <s v="GRANT"/>
    <s v="0.05"/>
    <s v="jun/2018"/>
    <s v="jan/2008"/>
    <s v=""/>
    <s v="Venture Capital"/>
    <s v="hard tech;semiconductor designers and manufacturers;chips;sensors;horizon europe;spinout;sensor tech"/>
    <s v="manufacturing"/>
    <s v="2008"/>
    <s v=""/>
    <s v="2008"/>
    <s v=""/>
    <s v=""/>
    <s v=""/>
    <x v="8"/>
    <s v=""/>
    <s v="seed"/>
    <s v="semiconductors;hard tech;semiconductor designers and manufacturers;chips;sensors;horizon europe;spinout;sensor tech;business;manufacturing"/>
    <s v="deep tech;recognition technology;iot internetofthings"/>
  </r>
  <r>
    <x v="77"/>
    <s v="Grapeshot"/>
    <s v="https://app.dealroom.co/companies/grapeshot"/>
    <s v="http://www.grapeshot.com"/>
    <s v="Places content and advertisements online"/>
    <s v="United States"/>
    <s v="New York City"/>
    <s v=""/>
    <s v=""/>
    <s v="Dr Martin Porter (Chief Scientist);Zainal Abidin (Digital Sales SEA);Mark Ashworth (CFO);Derek Wise (CTO);Kurt Kratchman (COO);Ben Plummer (CMO);Dave Matthews (Global Head of Revenue);Kevin McElroy (SVP,North America);Chris Stark (SVP Product Management);Sebastian Huang (Sales Director - China);Andrew Smith (SVP,Video,Product Strategy);Malcolm Cox (SVP Product Strategy,Brand Engagement);Sarah O'Donnell (VP Product Strategy,Audience);Chris Pattinson (SVP,APAC);Ryan McBride (VP,Platform Partnerships);Nikos Tsagaroulis (Intelligence,SVP Market Research,SVP Market Research &amp; Intelligence);Anshu Khurana (SVP,Insights);Sofia Jiang (Executive Assistant);Daniel Oakins (Director,Sales Publishing);Richard Sharp (VP,EMEA);Cheryl Le May (Executive Assistant);Ashley Eckel Deibert (Customer Success,SVP Marketing,SVP Marketing &amp; Customer Success)"/>
    <s v="Molten Ventures;IQ Capital;Oracle;AlbionVC;Albion Capital"/>
    <s v="venture_capital;venture_capital;corporate;venture_capital;venture_capital"/>
    <s v="19.03"/>
    <s v="20.93"/>
    <s v="ACQUISITION"/>
    <s v="295.45"/>
    <s v="apr/2018"/>
    <s v="jun/2009"/>
    <s v=""/>
    <s v="Subsidiary;Venture Capital"/>
    <s v="pay per result"/>
    <s v=""/>
    <s v="1992"/>
    <s v=""/>
    <s v="1992"/>
    <s v=""/>
    <s v=""/>
    <s v=""/>
    <x v="28"/>
    <s v="adtech"/>
    <s v="early growth"/>
    <s v="marketing;pay per result;business"/>
    <s v=""/>
  </r>
  <r>
    <x v="78"/>
    <s v="Desktop Genetics"/>
    <s v="https://app.dealroom.co/companies/desktop_genetics"/>
    <s v="https://www.deskgen.com"/>
    <s v="Genome editing software for scientists"/>
    <s v="United States"/>
    <s v="Cambridge"/>
    <s v=""/>
    <s v=""/>
    <s v="Victor B. Dillard;Riley Doyle;Edward Perello (Developer);Ajan Reginald (CEO,Director);Darrin M Disley (Board Member)"/>
    <s v="IQ Capital;London Co-Investment Fund;Illumina;Healthbox;Imperial College London;University of Cambridge;Syndicate Room;Origin Capital Group;Dr Darrin M Disley OBE"/>
    <s v="venture_capital;venture_capital;corporate;accelerator;university;university;corporate;venture_capital;angel"/>
    <s v="3.73"/>
    <s v="4.1"/>
    <s v="EARLY VC"/>
    <s v="1.8"/>
    <s v="oct/2017"/>
    <s v="jan/2012"/>
    <s v="2013"/>
    <s v="Venture Capital;accelerator"/>
    <s v="spinout;drug development;dna;biotechnology;screening;genome engineering;genetics;hard tech;synthetic biology;crispr"/>
    <s v=""/>
    <s v="2012"/>
    <s v="6"/>
    <s v="2012, June"/>
    <s v=""/>
    <s v=""/>
    <s v=""/>
    <x v="2"/>
    <s v="biotechnology"/>
    <s v="seed"/>
    <s v="health;spinout;drug development;dna;biotechnology;screening;genome engineering;genetics;hard tech;synthetic biology;crispr;business"/>
    <s v="deep tech;machine learning;artificial intelligence"/>
  </r>
  <r>
    <x v="79"/>
    <s v="Digital Assess"/>
    <s v="https://app.dealroom.co/companies/digital_assess"/>
    <s v="http://www.digitalassess.com"/>
    <s v="Leading provider of saas based assessment product suite for the education, e-learning and vocational sectors"/>
    <s v="United Kingdom"/>
    <s v="London"/>
    <s v=""/>
    <s v=""/>
    <s v="Dan Sandhu (CEO);Matt Wingfield (Chief Business Development Officer);Andrew Ibbotson (CEO,Founder)"/>
    <s v="IQ Capital;Nesta Impact Investments"/>
    <s v="venture_capital;venture_capital"/>
    <s v="3.83"/>
    <s v="4.21"/>
    <s v="CONVERTIBLE"/>
    <s v="0.54"/>
    <s v="dec/2015"/>
    <s v="jun/2013"/>
    <s v=""/>
    <s v="Venture Capital"/>
    <s v=""/>
    <s v=""/>
    <s v="2014"/>
    <s v=""/>
    <s v="2014"/>
    <s v=""/>
    <s v=""/>
    <s v=""/>
    <x v="29"/>
    <s v=""/>
    <s v="early growth"/>
    <s v="education;consumer"/>
    <s v=""/>
  </r>
  <r>
    <x v="80"/>
    <s v="Spikes Cavell &amp; Co"/>
    <s v="https://app.dealroom.co/companies/spikes_cavell_co"/>
    <s v="http://www.spikescavell.net"/>
    <s v="Public Sector Procurement Managment"/>
    <s v="United Kingdom"/>
    <s v="Newbury"/>
    <s v=""/>
    <s v=""/>
    <s v="Roger England (Operations Director);Luke Spikes (CEO);Andrew Gavin (Chief Data Officer,Applied Analytics);Andrea Bolden (Chief Operating Officer);Timothy Llewellynn (Board Member);Christopher Neal (Board Member)"/>
    <s v="IQ Capital;NW Brown Ventures;Simon Murdoch;Xchanging;Dawn Capital"/>
    <s v="venture_capital;corporate;angel;corporate;venture_capital"/>
    <s v="4.19"/>
    <s v="4.61"/>
    <s v="ACQUISITION"/>
    <s v=""/>
    <s v="feb/2015"/>
    <s v="apr/2002"/>
    <s v="2003"/>
    <s v="Subsidiary;Angel;Venture Capital"/>
    <s v="procurement;supply chain management;risk management;analytics"/>
    <s v="saas"/>
    <s v="1991"/>
    <s v=""/>
    <s v="1991"/>
    <s v=""/>
    <s v=""/>
    <s v=""/>
    <x v="30"/>
    <s v=""/>
    <s v="early growth"/>
    <s v="legal;enterprise software;procurement;supply chain management;risk management;analytics;business;saas"/>
    <s v=""/>
  </r>
  <r>
    <x v="81"/>
    <s v="Neul"/>
    <s v="https://app.dealroom.co/companies/neul"/>
    <s v="http://hisilicon.com"/>
    <s v="Provides mobile network operators with low-cost wireless networks"/>
    <s v="United Kingdom"/>
    <s v="Histon"/>
    <s v=""/>
    <s v=""/>
    <s v="David Cleevely (Board Member);James Collier (Chief Executive);Neil MacMullen (VP Software Systems);Robert O. Young (VP,Engineering);Charles Cotton (CEO);Robert Young (Founder &amp; VP Systems &amp; Silicon);William Webb (CTO);Paul Egan"/>
    <s v="Threshold Ventures;Molten Ventures;IQ Capital;Huawei"/>
    <s v="venture_capital;venture_capital;venture_capital;corporate"/>
    <s v="16.9"/>
    <s v="18.59"/>
    <s v="ACQUISITION"/>
    <s v="22.73"/>
    <s v="sep/2014"/>
    <s v="jun/2011"/>
    <s v=""/>
    <s v="Subsidiary;Venture Capital"/>
    <s v="hosting;telecommunications"/>
    <s v=""/>
    <s v="2010"/>
    <s v="9"/>
    <s v="2010, September"/>
    <s v=""/>
    <s v=""/>
    <s v=""/>
    <x v="25"/>
    <s v=""/>
    <s v="early growth"/>
    <s v="telecom;hosting;telecommunications;business"/>
    <s v=""/>
  </r>
  <r>
    <x v="82"/>
    <s v="Sirigen"/>
    <s v="https://app.dealroom.co/companies/sirigen"/>
    <s v="http://sirigen.com"/>
    <s v="Nobel Prize winning light harvesting materials delivering High Sensitivity Fluorescence in diagnostic and Life Science applications"/>
    <s v="United Kingdom"/>
    <s v="Ringwood"/>
    <s v=""/>
    <s v=""/>
    <s v="Brent S. Gaylord (Founder and CSO);Guillermo C. Bazan;Nick Kerton (CEO);Nick Walters (CFO)"/>
    <s v="IQ Capital;Nesta Impact Investments;Seraphim Space;Max Bautin"/>
    <s v="venture_capital;venture_capital;venture_capital;angel"/>
    <s v="12.86"/>
    <s v="14.15"/>
    <s v="ACQUISITION"/>
    <s v=""/>
    <s v="aug/2012"/>
    <s v="apr/2008"/>
    <s v="2011"/>
    <s v="Subsidiary;Venture Capital"/>
    <s v="hard tech;biotechnology;harvesting;horizon europe"/>
    <s v="manufacturing"/>
    <s v="2003"/>
    <s v=""/>
    <s v="2003"/>
    <s v=""/>
    <s v=""/>
    <s v=""/>
    <x v="2"/>
    <s v="biotechnology"/>
    <s v="early growth"/>
    <s v="health;hard tech;biotechnology;harvesting;horizon europe;business;manufacturing"/>
    <s v=""/>
  </r>
  <r>
    <x v="83"/>
    <s v="Phonetic Arts"/>
    <s v="https://app.dealroom.co/companies/phonetic_arts"/>
    <s v="http://www.phoneticarts.com"/>
    <s v="Phonetic Arts supplies speech synthesis technologies to the games industry"/>
    <s v="United Kingdom"/>
    <s v="Cambridge"/>
    <s v=""/>
    <s v="Paul Taylor (CEO)"/>
    <s v=""/>
    <s v="Google;IQ Capital;Zeynep Inanoglu Ozdemir"/>
    <s v="corporate;venture_capital;angel"/>
    <s v="0.9"/>
    <s v="0.99"/>
    <s v="ACQUISITION"/>
    <s v=""/>
    <s v="dec/2010"/>
    <s v="dec/2008"/>
    <s v="2008"/>
    <s v="Subsidiary;Venture Capital"/>
    <s v=""/>
    <s v=""/>
    <s v="2006"/>
    <s v=""/>
    <s v="2006"/>
    <s v=""/>
    <s v=""/>
    <s v=""/>
    <x v="18"/>
    <s v=""/>
    <s v="seed"/>
    <s v="gaming;business"/>
    <s v=""/>
  </r>
  <r>
    <x v="84"/>
    <s v="Dezineforce"/>
    <s v="https://app.dealroom.co/companies/dezineforce"/>
    <s v="http://dezineforce.com"/>
    <s v="A software company providing high performance engineering simulation and computational design analysis solutions"/>
    <s v="United Kingdom"/>
    <s v="Whitley Bay"/>
    <s v=""/>
    <s v=""/>
    <s v="Peter Collins (Owner);Jonah Whale (CFO)"/>
    <s v="FSE;DN Capital;IQ Capital;The FSE Group"/>
    <s v="corporate;venture_capital;venture_capital;venture_capital"/>
    <s v="1.2"/>
    <s v="1.32"/>
    <s v="EARLY VC"/>
    <s v="1.2"/>
    <s v="oct/2010"/>
    <s v="oct/2010"/>
    <s v=""/>
    <s v="Venture Capital"/>
    <s v="performance management;analytics;innovation management"/>
    <s v="saas"/>
    <s v="2008"/>
    <s v=""/>
    <s v="2008"/>
    <s v=""/>
    <s v=""/>
    <s v=""/>
    <x v="7"/>
    <s v=""/>
    <s v="seed"/>
    <s v="enterprise software;performance management;analytics;innovation management;business;consumer;saas"/>
    <s v=""/>
  </r>
  <r>
    <x v="85"/>
    <s v="imsense"/>
    <s v="https://app.dealroom.co/companies/imsense"/>
    <s v="http://imsense.com"/>
    <s v="Dynamic range compression technology, improving digital image and video quality"/>
    <s v="United Kingdom"/>
    <s v="Cambridge"/>
    <s v=""/>
    <s v=""/>
    <s v="Philippe Dewost (CEO);Graham Finlayson;John Read"/>
    <s v="Apple;IQ Capital"/>
    <s v="corporate;venture_capital"/>
    <s v="N/A"/>
    <s v="N/A"/>
    <s v="ACQUISITION"/>
    <s v=""/>
    <s v="jul/2010"/>
    <s v="jul/2010"/>
    <s v=""/>
    <s v="Subsidiary"/>
    <s v=""/>
    <s v=""/>
    <s v="2007"/>
    <s v=""/>
    <s v="2007"/>
    <s v=""/>
    <s v=""/>
    <s v=""/>
    <x v="16"/>
    <s v=""/>
    <s v="seed"/>
    <s v="media;business"/>
    <s v=""/>
  </r>
  <r>
    <x v="86"/>
    <m/>
    <m/>
    <m/>
    <m/>
    <m/>
    <m/>
    <m/>
    <m/>
    <m/>
    <m/>
    <m/>
    <m/>
    <m/>
    <m/>
    <m/>
    <m/>
    <m/>
    <m/>
    <m/>
    <m/>
    <m/>
    <m/>
    <m/>
    <m/>
    <m/>
    <m/>
    <m/>
    <x v="31"/>
    <m/>
    <m/>
    <m/>
    <m/>
  </r>
  <r>
    <x v="86"/>
    <m/>
    <m/>
    <m/>
    <m/>
    <m/>
    <m/>
    <m/>
    <m/>
    <m/>
    <m/>
    <m/>
    <m/>
    <m/>
    <m/>
    <m/>
    <m/>
    <m/>
    <m/>
    <m/>
    <m/>
    <m/>
    <m/>
    <m/>
    <m/>
    <m/>
    <m/>
    <m/>
    <x v="31"/>
    <m/>
    <m/>
    <m/>
    <m/>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8">
  <r>
    <s v="5310907"/>
    <s v="Aerleum"/>
    <s v="https://app.dealroom.co/companies/aerleum_"/>
    <s v="https://www.aerleum.com"/>
    <s v="Aerleum created unique process that captures atmospheric CO2 and converts it into e-fuels, particularly e-methanol, in a single step"/>
    <s v="France"/>
    <s v="Strasbourg"/>
    <s v=""/>
    <s v="Sébastien Fiedorow (CEO,Co-Founder)"/>
    <s v="Steven Bardey (CTO,Co-Founder)"/>
    <s v="Marble studio;Norrsken VC;Bpifrance;Marblesstudio;360 Capital;High-Tech Gründerfonds;SEMIA"/>
    <s v="incubator;venture_capital;venture_capital,sovereign_wealth_fund;corporate;venture_capital;venture_capital;accelerator"/>
    <s v="5.5"/>
    <s v="6.05"/>
    <s v="SEED"/>
    <s v="5.5"/>
    <s v="oct/2024"/>
    <s v="oct/2024"/>
    <s v="2024"/>
    <s v="Venture Capital"/>
    <s v="radar de l'innovation;tech for business;greentech;observatoire deeptech;energy and greentech;methanol;carbon removal;carbon capture and storage;direct air capture;zero emission fuel;e-fuel;sustainable development goals;climate tech;carbon utilisation"/>
    <s v="manufacturing"/>
    <s v="2023"/>
    <s v="4"/>
    <s v="2023, April"/>
    <s v=""/>
    <s v=""/>
    <s v=""/>
    <x v="0"/>
    <s v=""/>
    <s v="seed"/>
    <s v="energy;chemicals;radar de l'innovation;tech for business;greentech;observatoire deeptech;energy and greentech;methanol;carbon removal;carbon capture and storage;direct air capture;zero emission fuel;e-fuel;sustainable development goals;climate tech;carbon utilisation;business;manufacturing"/>
    <s v="hardware;deep tech"/>
  </r>
  <r>
    <s v="3424"/>
    <s v="Yoox Net-a-Porter"/>
    <s v="https://app.dealroom.co/companies/yoox"/>
    <s v="http://www.yoox.com"/>
    <s v="The global Internet retailing partner for leading fashion and luxury brands"/>
    <s v="Italy"/>
    <s v="Milan"/>
    <s v=""/>
    <s v=""/>
    <s v="Federico Marchetti (CEO,Founder);Nicola Junior Vitto;Vincenzo Longo;Vincenzo Longo;Marco Deseri;Marco Credendino (CEO);Natalie Massenet (Co-Founder)"/>
    <s v="Balderton Capital;360 Capital;Net-a-Porter;Alabbar Enterprises;Richemont;Farfetch;Alessandra Farnum;Mytheresa"/>
    <s v="venture_capital;venture_capital;corporate;corporate;corporate;corporate;angel;corporate"/>
    <s v="N/A"/>
    <s v="N/A"/>
    <s v="ACQUISITION"/>
    <s v=""/>
    <s v="oct/2024"/>
    <s v="jan/2000"/>
    <s v=""/>
    <s v="Subsidiary;Public;Angel;Venture Capital"/>
    <s v="verified unicorns and $1b exits;post ipo $1b;woman founder"/>
    <s v="marketplace &amp; ecommerce"/>
    <s v="2000"/>
    <s v=""/>
    <s v="2000"/>
    <s v=""/>
    <s v=""/>
    <s v=""/>
    <x v="1"/>
    <s v="accessories;footwear;apparel"/>
    <s v="late growth"/>
    <s v="fashion;verified unicorns and $1b exits;post ipo $1b;woman founder;consumer;marketplace &amp; ecommerce"/>
    <s v=""/>
  </r>
  <r>
    <s v="1617665"/>
    <s v="Mela Works"/>
    <s v="https://app.dealroom.co/companies/mela_works"/>
    <s v="https://mela.work"/>
    <s v="The conversational ERP for construction and maintenance"/>
    <s v="Italy"/>
    <s v="Milan"/>
    <s v=""/>
    <s v="Francesco Putignano (Co-Founder)"/>
    <s v="Emanuele Zamponi (Co-Founder);Riccardo Chiarelli (Co-Founder)"/>
    <s v="Techstars;TechItalia:Lab;Startupbootcamp;360 Capital;CDP Venture Capital;Terna"/>
    <s v="accelerator;accelerator;accelerator;venture_capital;venture_capital,sovereign_wealth_fund;corporate"/>
    <s v="4.4"/>
    <s v="4.84"/>
    <s v="EARLY VC"/>
    <s v="2.4"/>
    <s v="sep/2024"/>
    <s v="jul/2018"/>
    <s v="2020"/>
    <s v="Venture Capital;accelerator"/>
    <s v="industrial technology;construction tech"/>
    <s v="saas"/>
    <s v="2017"/>
    <s v=""/>
    <s v="2017"/>
    <s v=""/>
    <s v=""/>
    <s v=""/>
    <x v="2"/>
    <s v="construction"/>
    <s v="early growth"/>
    <s v="real estate;industrial technology;construction tech;business;saas"/>
    <s v=""/>
  </r>
  <r>
    <s v="5437239"/>
    <s v="Jinko"/>
    <s v="https://app.dealroom.co/companies/jinko"/>
    <s v="https://www.jinko.care/"/>
    <s v=""/>
    <s v="France"/>
    <s v="Paris"/>
    <s v=""/>
    <s v=""/>
    <s v="Anthony Miossec"/>
    <s v="AFI Ventures;Ventech;360 Capital"/>
    <s v="venture_capital;venture_capital;venture_capital"/>
    <s v="2"/>
    <s v="2.2"/>
    <s v="SEED"/>
    <s v="2"/>
    <s v="sep/2024"/>
    <s v="sep/2024"/>
    <s v="2024"/>
    <s v="Venture Capital"/>
    <s v="chronic disease;digital therapeutics"/>
    <s v="marketplace &amp; ecommerce"/>
    <s v=""/>
    <s v=""/>
    <s v=""/>
    <s v=""/>
    <s v=""/>
    <s v=""/>
    <x v="3"/>
    <s v=""/>
    <s v="seed"/>
    <s v="wellness beauty;chronic disease;digital therapeutics;marketplace &amp; ecommerce"/>
    <s v=""/>
  </r>
  <r>
    <s v="4681090"/>
    <s v="Korint"/>
    <s v="https://app.dealroom.co/companies/korint"/>
    <s v="http://korint.io"/>
    <s v="Core platform for insurance market players"/>
    <s v="France"/>
    <s v="Nanterre"/>
    <s v=""/>
    <s v=""/>
    <s v="Sophie Cornay;Jean-Baptiste L. (CEO,Founder)"/>
    <s v="360 Capital;Ventech"/>
    <s v="venture_capital;venture_capital"/>
    <s v="7"/>
    <s v="7.7"/>
    <s v="EARLY VC"/>
    <s v="5"/>
    <s v="sep/2024"/>
    <s v="apr/2023"/>
    <s v="2023"/>
    <s v="Venture Capital"/>
    <s v="insurtech admin tech;tech for business;radar de l'innovation"/>
    <s v="saas"/>
    <s v="2022"/>
    <s v="10"/>
    <s v="2022, October"/>
    <s v=""/>
    <s v=""/>
    <s v=""/>
    <x v="4"/>
    <s v="insurance"/>
    <s v="seed"/>
    <s v="fintech;insurtech admin tech;tech for business;radar de l'innovation;business;saas"/>
    <s v=""/>
  </r>
  <r>
    <s v="1484506"/>
    <s v="Casavo"/>
    <s v="https://app.dealroom.co/companies/casavo"/>
    <s v="https://www.casavo.com/"/>
    <s v="Casavo is the European next-generation platform that, thanks to an innovative and end-to-end experience, gives people the freedom to sell and buy homes anytime life changes"/>
    <s v="Italy"/>
    <s v="Milan"/>
    <s v="Italy;Milan"/>
    <s v="Lara Bonalume;Sergio Almagro Sotelo;Francisco Sierra (Director);chiara chimenti"/>
    <s v="Giorgio Tinacci (CEO,Founder);Andrea Ballarini;Giovanni Barillari;Giuseppe Donvito (Board Observer);Marco Polenta (Board Member);Chiara Angori;Edoardo Ribichesu;Giulia Michieletto;Lorenzo Marzullo (Software Engineer)"/>
    <s v="Picus Capital;Project A;360 Capital;Rancilio Cube;Rödl &amp; Partner;Amundi Private Equity Funds;iStarter;Exor Ventures;Greenoaks Capital Partners;Goldman Sachs;JPKE;Phillip Eissing;Exor;D.E. Shaw Group;Viola Credit;Intesa Sanpaolo;Loric Ventures;UniCredit;B Heroes;NEVA SGR;P101 Ventures;Bonsai Partners;Sébastien de Lafond;Fuse Venture Partners;Salica;Endeavor Catalyst;Kervis Asset Management;Boost Heroes"/>
    <s v="venture_capital;venture_capital;venture_capital;family_office;corporate;private_equity;accelerator;corporate_venture_fund;venture_capital;venture_capital;venture_capital;angel;corporate;venture_capital;investment fund;corporate;venture_capital;corporate;venture_capital;venture_capital;venture_capital;venture_capital;angel;venture_capital;venture_capital;venture_capital;venture_capital;venture_capital"/>
    <s v="239.95"/>
    <s v="263.95"/>
    <s v="LATE VC"/>
    <s v="20"/>
    <s v="aug/2024"/>
    <s v="sep/2017"/>
    <s v="2018"/>
    <s v="Angel;Venture Capital;accelerator"/>
    <s v="property management;ibuying;rumoured $1b"/>
    <s v="marketplace &amp; ecommerce"/>
    <s v="2017"/>
    <s v="10"/>
    <s v="2017, October"/>
    <s v=""/>
    <s v=""/>
    <s v=""/>
    <x v="2"/>
    <s v="real estate services;search, buy &amp; rent"/>
    <s v="late growth"/>
    <s v="real estate;property management;ibuying;rumoured $1b;business;consumer;marketplace &amp; ecommerce"/>
    <s v=""/>
  </r>
  <r>
    <s v="3498889"/>
    <s v="EYE4NIR"/>
    <s v="https://app.dealroom.co/companies/eye4nir"/>
    <s v="http://eye4nir.com"/>
    <s v="EYE4NIR is a fabless semiconductor company creating advanced next-generation sensing solutions"/>
    <s v="Italy"/>
    <s v="Milan"/>
    <s v=""/>
    <s v=""/>
    <s v="Andrea Ballabio (CEO,Co-Founder);Jacopo Frigerio (Co-Founder)"/>
    <s v="POLIMI Graduate School of Management;Eureka! Venture;360 Capital;Polytechnic University of Milan;EIC Fund;European Innovation Council"/>
    <s v="university;venture_capital;venture_capital;university;venture_capital;government"/>
    <s v="14.1"/>
    <s v="15.51"/>
    <s v="EARLY VC"/>
    <s v="11"/>
    <s v="jul/2024"/>
    <s v="jan/2021"/>
    <s v="2021"/>
    <s v="Venture Capital"/>
    <s v="spinout;sensors;semiconductor designers and manufacturers;hard tech;eicfund;sensor tech;fabless;horizon europe"/>
    <s v="manufacturing"/>
    <s v="2021"/>
    <s v=""/>
    <s v="2021"/>
    <s v=""/>
    <s v=""/>
    <s v=""/>
    <x v="5"/>
    <s v=""/>
    <s v="seed"/>
    <s v="semiconductors;spinout;sensors;semiconductor designers and manufacturers;hard tech;eicfund;sensor tech;fabless;horizon europe;business;manufacturing"/>
    <s v="deep tech"/>
  </r>
  <r>
    <s v="1880730"/>
    <s v="Photonpath"/>
    <s v="https://app.dealroom.co/companies/photonpath"/>
    <s v="https://www.photon-path.com/"/>
    <s v="Intelligent Photonic Integrated Circuits"/>
    <s v="Italy"/>
    <s v="Milan"/>
    <s v=""/>
    <s v=""/>
    <s v="Douglas Aguiar (CEO,Co-Founder);Emanuele Guglielmi (CTO,Co-Founder)"/>
    <s v="360 Capital;Polytechnic University of Milan;Brembo;CDP Venture Capital;Levante Capital"/>
    <s v="venture_capital;university;corporate;venture_capital,sovereign_wealth_fund;venture_capital"/>
    <s v="N/A"/>
    <s v="N/A"/>
    <s v=""/>
    <s v=""/>
    <s v="jun/2024"/>
    <s v="jan/2019"/>
    <s v="2022"/>
    <s v="Venture Capital"/>
    <s v="future of computing;photonic sensors;semiconductor designers and manufacturers;photonic chips and processors;photonics tech;hard tech;spinout"/>
    <s v="manufacturing"/>
    <s v="2019"/>
    <s v="7"/>
    <s v="2019, July"/>
    <s v=""/>
    <s v=""/>
    <s v=""/>
    <x v="5"/>
    <s v=""/>
    <s v="early growth"/>
    <s v="semiconductors;future of computing;photonic sensors;semiconductor designers and manufacturers;photonic chips and processors;photonics tech;hard tech;spinout;business;manufacturing"/>
    <s v="hardware;quantum technologies;deep tech"/>
  </r>
  <r>
    <s v="2927401"/>
    <s v="C12"/>
    <s v="https://app.dealroom.co/companies/c12_quantum_electronics"/>
    <s v="http://c12qe.com"/>
    <s v="Building reliable quantum computers using carbon nanotubes"/>
    <s v="France"/>
    <s v="Paris"/>
    <s v="France;Paris"/>
    <s v="Juliette Ginies (Chief of Staff);Olivier Rameil (Board Member,Investor);Aziz Rifi"/>
    <s v="Pierre Desjardins (CEO,Co-Founder);Matthieu Desjardins (Managing Director,CTO,Co-Founder);Takis Kontos;Matthieu Delbecq;Jérémie Viennot;Pierre Desjardins (CEO,Co-Founder);Matthieu Desjardins (CTO,Co-Founder)"/>
    <s v="360 Capital;Bpifrance;Airbus Ventures;BNP Paribas Développement;Octave Klaba;Agoranov;École normale supérieure;French National Centre for Scientific Research;Creative Destruction Lab;Stake Capital;Verve Ventures;European Innovation Council;EIC Fund;French Ministry of Defence;France 2030;Varsity;Olivier Rameil"/>
    <s v="venture_capital;venture_capital,sovereign_wealth_fund;corporate_venture_fund;corporate_venture_fund;angel;accelerator;university;government &amp; non-profit;accelerator;venture_capital;venture_capital;government;venture_capital;government &amp; non-profit;investment fund;venture_capital;angel"/>
    <s v="29.59"/>
    <s v="32.55"/>
    <s v="SERIES A"/>
    <s v="18"/>
    <s v="jun/2024"/>
    <s v="dec/2019"/>
    <s v="2021"/>
    <s v="Angel;Venture Capital;accelerator"/>
    <s v="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
    <s v="manufacturing;saas"/>
    <s v="2020"/>
    <s v="1"/>
    <s v="2020, January"/>
    <s v=""/>
    <s v=""/>
    <s v=""/>
    <x v="6"/>
    <s v=""/>
    <s v="early growth"/>
    <s v="enterprise software;future of computing;digital: ai and quantum computer;quantum computing;quantum computers;observatoire deeptech;french tech 2030;quantum computers and processors;hard tech;spinout;seal of excellence ec;eicfund;horizon europe;dual-use tech;tech for business;industrial technology;participations bpifrance;radar de l'innovation;nif security and resilience;nif quantum;business;manufacturing;saas"/>
    <s v="deep tech;nanotech;quantum technologies"/>
  </r>
  <r>
    <s v="2729045"/>
    <s v="Preligens"/>
    <s v="https://app.dealroom.co/companies/preligens"/>
    <s v="http://preligens.com"/>
    <s v="Developing artificial intelligence solutions based on an automated analysis of geospatial intelligence (GEOINT) workflows"/>
    <s v="France"/>
    <s v="Paris"/>
    <s v=""/>
    <s v="Sophie Hue;Margherita Issoire;Laura Chouzy"/>
    <s v="Arnaud Guerin (CEO);Arnaud Guérin (CEO,Co-Founder);Renaud Allioux (Co-Founder,Chief Innovation Officer);Sophie Hue;Francois Lavaste (Board Observer);Amaury Larreur de Farcy;Jerome Razniewski;Kiel Guédec (CTO);Wilfried De Kerchove De Denterghem;François Bourrier-Soifer (CEO);Nicolas Meijers;Jean-Yves COURTOIS (CEO)"/>
    <s v="Tikehau Ace Capital;Bpifrance;360 Capital;Agoranov;ESA BIC SUD FRANCE;EUSPA;CASSINI Initiative;EIT Climate-KIC;Wendel;Safran"/>
    <s v="private_equity,venture_capital;venture_capital,sovereign_wealth_fund;venture_capital;accelerator;accelerator;government;accelerator;accelerator;family_office;corporate"/>
    <s v="38"/>
    <s v="41.8"/>
    <s v="ACQUISITION"/>
    <s v="220"/>
    <s v="jun/2024"/>
    <s v="jan/2016"/>
    <s v="2017"/>
    <s v="Subsidiary;Venture Capital;accelerator"/>
    <s v="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
    <s v="saas"/>
    <s v="2016"/>
    <s v="2"/>
    <s v="2016, February"/>
    <s v=""/>
    <s v=""/>
    <s v=""/>
    <x v="7"/>
    <s v="public safety"/>
    <s v="late growth"/>
    <s v="security;space;digital: ai and quantum computer;satellite imagery;vivatech2019;space tech;esa bass;alternative data;esa bic;observatoire deeptech;french tech 2030;space tech for security and safety;hard tech;space downstream;esa;defence;space dt;euspa;ai applications;core ai;dual-use tech;horizon europe;tech for business;eit ecosystem;participations bpifrance;radar de l'innovation;business;saas"/>
    <s v="artificial intelligence;big data;deep tech"/>
  </r>
  <r>
    <s v="865309"/>
    <s v="Gama"/>
    <s v="https://app.dealroom.co/companies/navya"/>
    <s v="http://navya.tech"/>
    <s v="Develops driverless automated electric vehicles"/>
    <s v="France"/>
    <s v="Villeurbanne"/>
    <s v=""/>
    <s v="Clément HUBER;Jean-Baptiste Latil d'Albertas"/>
    <s v="Christophe Sapet (CEO);Benedicte Gagnere (CFO);Sri Raghavan (CTO);Pascal Lecuyot (R&amp;D Director);Frédéric SARTOU (Head of Central);Etienne Hermite (CEO);Sophie Desormiere (CEO);Lies Haddad"/>
    <s v="Orkos Capital;Keolis;Group8;Valeo;360 Capital;Bruno Bonnell;Gravitation;European Investment Bank;EIT Digital Accelerator;Robolution Capital;Karista;Welcome City Lab;BloombergNEF;Gaussin;Macnica Ventures"/>
    <s v="investment fund;corporate;venture_capital;corporate;venture_capital;angel;venture_capital;government &amp; non-profit;accelerator;private_equity,venture_capital;venture_capital;venture_capital;corporate;corporate;venture_capital"/>
    <s v="64.1"/>
    <s v="70.51"/>
    <s v="SECONDARY"/>
    <s v=""/>
    <s v="jun/2024"/>
    <s v="oct/2015"/>
    <s v="2015"/>
    <s v="Private Equity;Subsidiary;Public;Angel;Venture Capital;accelerator"/>
    <s v="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
    <s v="manufacturing"/>
    <s v="2014"/>
    <s v="6"/>
    <s v="2014, June"/>
    <s v=""/>
    <s v=""/>
    <s v=""/>
    <x v="8"/>
    <s v="autonomous &amp; sensor tech;vehicle production"/>
    <s v="late growth"/>
    <s v="transportation;novel ai;greentech;electric mobility;ev manufacturing;bus;av software;automotive;autonomous mobility;industry 4.0: robotics and iot;observatoire deeptech;sustainable development goals;climate tech;smart cities;entertainment;mobility;geopositioning;parking;autonomous vehicle;techscale200;battery;hard tech;eit ecosystem;horizon europe;core ai;tech for business;ai applications;radar de l'innovation;business;manufacturing"/>
    <s v="deep learning;autonomous &amp; sensor tech;deep tech;machine learning;artificial intelligence"/>
  </r>
  <r>
    <s v="2207632"/>
    <s v="Aidexa"/>
    <s v="https://app.dealroom.co/companies/aidexa"/>
    <s v="https://www.aidexa.it"/>
    <s v="The new fintech exclusively dedicated to small businesses and Italian VAT numbers"/>
    <s v="Italy"/>
    <s v="Milan"/>
    <s v=""/>
    <s v=""/>
    <s v="Federico Sforza (CEO,Co-Founder);Roberto Nicastro (Co-Founder,Chairman);Elena Adorno (Co-Founder,COO);Alessio Marras (Co-Founder,Chief Strategy);Federico Provinciali (Co-Founder);Andrea Correale (CFO,Co-Founder);Giovanni Beninati (Co-Founder,Chief Risk Officer);Ludovico Besana"/>
    <s v="Generali;Banca IFIS;360 Capital;Gruppo Bertoldi;Banca Sella;Umberto Bottesini"/>
    <s v="corporate;corporate;venture_capital;venture_capital;corporate;angel"/>
    <s v="55.91"/>
    <s v="61.5"/>
    <s v="LENDING CAPITAL"/>
    <s v="16"/>
    <s v="jun/2024"/>
    <s v="nov/2020"/>
    <s v="2020"/>
    <s v="Venture Capital"/>
    <s v="business lending;sme;sme business loans;woman founder;challenger bank"/>
    <s v=""/>
    <s v="2020"/>
    <s v=""/>
    <s v="2020"/>
    <s v=""/>
    <s v=""/>
    <s v=""/>
    <x v="4"/>
    <s v="mortgages &amp; lending;banking"/>
    <s v="late growth"/>
    <s v="fintech;business lending;sme;sme business loans;woman founder;challenger bank;business"/>
    <s v=""/>
  </r>
  <r>
    <s v="906651"/>
    <s v="Arbe Robotics"/>
    <s v="https://app.dealroom.co/companies/arbe_robotics"/>
    <s v="http://www.arberobotics.com"/>
    <s v="Developed a high-resolution radar for ADAS and autonomous driving"/>
    <s v="Israel"/>
    <s v="Tel Aviv-Yafo"/>
    <s v=""/>
    <s v=""/>
    <s v="Kobi Marenko (CEO,Co-Founder);Noam Arkind (CTO,Co-Founder);Bill Latino (Sr. Director of Sales);Amos Baron (VP Hardware);Yoram Stettiner (Chief Scientific Officer,VP R&amp;D);Danny Klein (CFO);Ronit Fuchs (Head of Research,Algorithm,Head of Research and Algorithm);Shlomit Hacohen (CMO);Karine Pinto-Flomenboim (CFO);Ram Machness (VP Product,CBO);Gonen Barkan (Founder);OZ FIXMAN (COO);Mor Assia (Board Observer);Scott Crist (Board Member)"/>
    <s v="OurCrowd;Canaan;Taya Ventures;O.G. Tech Ventures;360 Capital;Catalyst CEL Fund;BAIC;Hyundai Motor Company;SK Telecom;Hanwha Corporation;Canaan Partners Israel;Industrial Tech Acquisitions;M&amp;G Investments;Varana Capital;Texas Ventures;Eyal Waldman;O.G. Tech Ventures;Arc Ventures;LoftyInc Capital Management;Climate First;MissionBlue Capital Partners;iAngels;high-house.vc;Dan Bennett;Maniv Mobility"/>
    <s v="crowdfunding;venture_capital;venture_capital;venture_capital;venture_capital;private_equity,venture_capital;corporate;corporate;corporate;corporate;venture_capital;corporate;corporate;venture_capital;private_equity,venture_capital;angel;venture_capital;venture_capital;venture_capital;accelerator;venture_capital;angel_fund,venture_capital;corporate;angel;venture_capital"/>
    <s v="140.14"/>
    <s v="154.15"/>
    <s v="POST IPO CONVERTIBLE"/>
    <s v="27.27"/>
    <s v="jun/2024"/>
    <s v="apr/2016"/>
    <s v="2017"/>
    <s v="Public;Angel;Venture Capital;Crowdfunded;accelerator"/>
    <s v="automotive;av radar;autonomous mobility;radar technology;hard tech;spac target;spac ipo announced;core ai;ai applications"/>
    <s v="saas;manufacturing"/>
    <s v="2015"/>
    <s v="7"/>
    <s v="2015, July"/>
    <s v=""/>
    <s v=""/>
    <s v=""/>
    <x v="8"/>
    <s v="navigation &amp; mapping;autonomous &amp; sensor tech"/>
    <s v="late growth"/>
    <s v="transportation;automotive;av radar;autonomous mobility;radar technology;hard tech;spac target;spac ipo announced;core ai;ai applications;business;saas;manufacturing"/>
    <s v="machine learning;autonomous &amp; sensor tech;big data;connected device;deep tech;iot internetofthings;artificial intelligence;computer vision"/>
  </r>
  <r>
    <s v="4657079"/>
    <s v="Zefi"/>
    <s v="https://app.dealroom.co/companies/zefi_ai"/>
    <s v="https://www.zefi.ai/"/>
    <s v="Transform user feedback into value"/>
    <s v="Italy"/>
    <s v="Milan"/>
    <s v=""/>
    <s v="Leonardo Vezzati (Co-Founder);Aurora;Leonardo Vezzati (Co-Founder);Daniele Borlizzi;Leonardo Vezzati"/>
    <s v=""/>
    <s v="Aticco Ventures;B Heroes;Lakestar;360 Capital;14Peaks Capital;BIT - Believe in Tech;Secways;Growth Engine;Vento Ventures;Exor Ventures"/>
    <s v="venture_capital;venture_capital;private_equity,venture_capital;venture_capital;venture_capital;angel_fund;venture_capital;venture_capital;corporate_venture_fund,venture_capital;corporate_venture_fund"/>
    <s v="1.6"/>
    <s v="1.76"/>
    <s v="SEED"/>
    <s v="1.6"/>
    <s v="may/2024"/>
    <s v="may/2024"/>
    <s v="2024"/>
    <s v="Venture Capital"/>
    <s v="customer service;customer behaviour analytics;generative ai;genai applications;product development;productivity tools"/>
    <s v="saas"/>
    <s v="2023"/>
    <s v=""/>
    <s v="2023"/>
    <s v=""/>
    <s v=""/>
    <s v=""/>
    <x v="9"/>
    <s v=""/>
    <s v="seed"/>
    <s v="marketing;enterprise software;customer service;customer behaviour analytics;generative ai;genai applications;product development;productivity tools;business;saas"/>
    <s v="artificial intelligence;machine learning"/>
  </r>
  <r>
    <s v="1800395"/>
    <s v="enspired"/>
    <s v="https://app.dealroom.co/companies/enspired"/>
    <s v="https://www.enspired-trading.com/"/>
    <s v="AI-powered energy trading services for Europe’s intraday markets"/>
    <s v="Austria"/>
    <s v="Vienna"/>
    <s v=""/>
    <s v="Jürgen Mayerhofer (CEO,Co-Founder);Maximiliane Resch (Marketing)"/>
    <s v="Wolfgang Eichberger (Co-Founder,Co-owner,Chief Technology Officer);Cornelia Habetler (CFO);Johann Schutz (COO,CIO);Henri Isohanni (Board Observer)"/>
    <s v="Emerald Technology Ventures;360 Capital;A2A;Helen Ventures;HEC Incubator;Zouk Capital;PUSH Ventures;Banpu NEXT;Vopak;Presidio Ventures;EnBW NewVentures;Terhi Vapola;Crispin Leick"/>
    <s v="venture_capital;venture_capital;corporate;corporate_venture_fund;incubator;advisor,private_equity;venture_capital;corporate;corporate;corporate_venture_fund;venture_capital;angel;angel"/>
    <s v="33.41"/>
    <s v="36.75"/>
    <s v="SERIES B"/>
    <s v="25.5"/>
    <s v="may/2024"/>
    <s v="dec/2021"/>
    <s v=""/>
    <s v="Venture Capital"/>
    <s v="algorithmic trading;climate tech;sustainable development goals;hard tech;fev et;core ai;ai applications;energy trading;grid technology"/>
    <s v="saas"/>
    <s v="2020"/>
    <s v="1"/>
    <s v="2020, January"/>
    <s v=""/>
    <s v=""/>
    <s v=""/>
    <x v="10"/>
    <s v="energy efficiency"/>
    <s v="late growth"/>
    <s v="energy;algorithmic trading;climate tech;sustainable development goals;hard tech;fev et;core ai;ai applications;energy trading;grid technology;business;saas"/>
    <s v="machine learning;deep learning;big data;artificial intelligence"/>
  </r>
  <r>
    <s v="219929"/>
    <s v="Sophia Genetics"/>
    <s v="https://app.dealroom.co/companies/sophia_genetics"/>
    <s v="http://sophiagenetics.com"/>
    <s v="Helps clinicians and physicians predict genetic diseases better"/>
    <s v="Switzerland"/>
    <s v="Saint-Sulpice"/>
    <s v=""/>
    <s v=""/>
    <s v="Jurgi Camblong (CEO,Co-Founder);Lars Steinmetz (Co-Founder,President);Pierre Hutter (CSO and Co-Founder);Marylin Mermod (CFO);Tarik Dlala (VP Marketing);Damien Lapray (CCO);Kevin Puylaert (Territory Manager Outside of Europe);Zhenyu Xu (CTO);Esteban Czwan (VP Business Development);Adam Molyneaux (CIO);Dragos Constantin (Director);Abhimanyu Verma (CTO)"/>
    <s v="Invoke Capital;Endeavour Vision;Marc Coucke;Balderton Capital;360 Capital;Alychlo;Swisscom Ventures;Generation Investment Management;Eurazeo;aMoon Fund;Hitachi;Credit Suisse;Pictet Alternative Advisors;MH Innov';Lars Fjeldsoe-Nielsen;Swiss Federal Institute of Technology Lausanne;ACE and Company;Fondation FIT;G4A;Perceptive Advisors;Zoe Fabian"/>
    <s v="venture_capital;private_equity,venture_capital;angel;venture_capital;venture_capital;venture_capital;corporate_venture_fund;private_equity,venture_capital;private_equity,venture_capital;venture_capital;corporate;corporate;corporate;corporate_venture_fund;angel;university;private_equity,venture_capital;venture_capital;corporate_venture_fund;private_equity,venture_capital;angel"/>
    <s v="223.62"/>
    <s v="245.98"/>
    <s v="POST IPO DEBT"/>
    <s v="45.45"/>
    <s v="may/2024"/>
    <s v="jan/2011"/>
    <s v="2011"/>
    <s v="Public;Angel;Venture Capital"/>
    <s v="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
    <s v="saas"/>
    <s v="2011"/>
    <s v=""/>
    <s v="2011"/>
    <s v=""/>
    <s v=""/>
    <s v=""/>
    <x v="11"/>
    <s v="biotechnology;pharmaceutical"/>
    <s v="late growth"/>
    <s v="health;enterprise software;spinout;dna;biotechnology;analytics;genetics;from $1b exit to zebra;knowledge management;insurtech related;genome engineering;precision medicine;data analytics;verified unicorns and $1b exits;techscale200;hard tech;medical imaging;tech for hospitals &amp; clinics;clinical decision support;tech for medical professionals;drug development;ai applications;core ai;digital pharma;business;saas"/>
    <s v="artificial intelligence;big data;deep tech;machine learning;deep learning;nanotech"/>
  </r>
  <r>
    <s v="1883034"/>
    <s v="Lithium Lasers"/>
    <s v="https://app.dealroom.co/companies/lithium_lasers"/>
    <s v="http://www.lithiumlasers.com"/>
    <s v="Design and manufacture of cutting-edge lasers tailored for high precision applications"/>
    <s v="Italy"/>
    <s v="Rovereto"/>
    <s v=""/>
    <s v=""/>
    <s v="Alessandro Greborio (CEO,Founder)"/>
    <s v="Polihub;360 Capital;Polytechnic University of Milan;Primo Ventures"/>
    <s v="accelerator;venture_capital;university;venture_capital"/>
    <s v="4.24"/>
    <s v="4.66"/>
    <s v="EARLY VC"/>
    <s v="3.5"/>
    <s v="apr/2024"/>
    <s v="jan/2019"/>
    <s v="2021"/>
    <s v="Venture Capital;accelerator"/>
    <s v="hard tech;lithium-ion batteries;spinout;advanced materials"/>
    <s v="manufacturing"/>
    <s v="2019"/>
    <s v=""/>
    <s v="2019"/>
    <s v=""/>
    <s v=""/>
    <s v=""/>
    <x v="10"/>
    <s v="energy storage"/>
    <s v="seed"/>
    <s v="energy;hard tech;lithium-ion batteries;spinout;advanced materials;business;manufacturing"/>
    <s v=""/>
  </r>
  <r>
    <s v="891891"/>
    <s v="Fotokite"/>
    <s v="https://app.dealroom.co/companies/fotokite"/>
    <s v="https://fotokite.com"/>
    <s v="Tethered Aerial Systems for Firefighting &amp; Public Safety teams"/>
    <s v="Switzerland"/>
    <s v="Zurich"/>
    <s v=""/>
    <s v="Antonio Avitabile (Board Observer);Costantino Mariella (Board Observer);Nils Granath (Board Member,Investor)"/>
    <s v="Sergei Lupashin (CTO,Founder,Chairman);Chris McCall (CEO);Christian Fuessinger;Cyril Halter (Board Member)"/>
    <s v="Robolution Capital;Qualcomm Ventures;GoBeyond;European Innovation Council;Swiss ICT Investor Club (SICTIC);Credit Suisse Entrepreneur Capital;Techstars;GENIUS NY;Sony Innovation Fund;360 Capital;ETH Zurich;Gentian Investments;MSA Safety;The Tech Garden;XTX Ventures;Alexandre Perrin;VentureLab;Carbyne Partners;Nils Granath;Swisscanto Invest;Credit Suisse"/>
    <s v="private_equity,venture_capital;corporate_venture_fund;venture_capital;government;venture_capital;corporate_venture_fund;accelerator;accelerator;corporate_venture_fund;venture_capital;university;private_equity,venture_capital;corporate;accelerator;corporate_venture_fund;angel;venture_capital;venture_capital;angel;venture_capital;corporate"/>
    <s v="27.1"/>
    <s v="29.81"/>
    <s v="SERIES B"/>
    <s v="8.33"/>
    <s v="apr/2024"/>
    <s v="jul/2013"/>
    <s v="2015"/>
    <s v="Angel;Venture Capital;accelerator"/>
    <s v="spinout;public safety;industrial drones;drones;eic;consumer electronics;industrial technology;industrial robotics;hard tech;broadcast;aerial photography;horizon europe"/>
    <s v="manufacturing"/>
    <s v="2013"/>
    <s v="7"/>
    <s v="2013, July"/>
    <s v=""/>
    <s v=""/>
    <s v=""/>
    <x v="12"/>
    <s v="content production"/>
    <s v="late growth"/>
    <s v="media;robotics;spinout;public safety;industrial drones;drones;eic;consumer electronics;industrial technology;industrial robotics;hard tech;broadcast;aerial photography;horizon europe;business;consumer;manufacturing"/>
    <s v="hardware;deep tech;connected device"/>
  </r>
  <r>
    <s v="953956"/>
    <s v="ID5"/>
    <s v="https://app.dealroom.co/companies/id5"/>
    <s v="https://www.id5.io/"/>
    <s v="Provides premium publishers and ad tech platforms with a universal ID solution that enables user-level identification without relying on third-party cookies"/>
    <s v="United Kingdom"/>
    <s v="London"/>
    <s v=""/>
    <s v=""/>
    <s v="Mathieu Roche (CEO,Co-Founder);Scott Menzer (COO,Founder);Pierre-Antoine Durgeat (CTO,Founder)"/>
    <s v="360 Capital;Aperiam Ventures;Alliance Entreprendre;Progress Ventures;TransUnion;S4S Ventures;Seventure Partners;AXIO Capital"/>
    <s v="venture_capital;venture_capital;venture_capital;venture_capital;corporate;investment fund;venture_capital;private_equity"/>
    <s v="24.64"/>
    <s v="27.1"/>
    <s v="SERIES B"/>
    <s v="18.18"/>
    <s v="apr/2024"/>
    <s v="mar/2018"/>
    <s v="2018"/>
    <s v="Venture Capital"/>
    <s v=""/>
    <s v=""/>
    <s v="2017"/>
    <s v="7"/>
    <s v="2017, July"/>
    <s v=""/>
    <s v=""/>
    <s v=""/>
    <x v="13"/>
    <s v="adtech"/>
    <s v="late growth"/>
    <s v="marketing;business"/>
    <s v=""/>
  </r>
  <r>
    <s v="2912102"/>
    <s v="900.care"/>
    <s v="https://app.dealroom.co/companies/900_care"/>
    <s v="https://900.care/"/>
    <s v="Bathroom products designed for sustainability"/>
    <s v="France"/>
    <s v="Paris"/>
    <s v=""/>
    <s v="Arnaud Chemineau"/>
    <s v="Aymeric Grange (Co-Founder);Aude du Colombier (Board Member);Matthieu Lattes (Board Member);Marc Menase (Board Member,Investor);Marc Menasé (Board Member,Investor);Thomas Arnaudo (Co-Founder);Duong Phan;Romain Briand (Private Investor)"/>
    <s v="Thibault Lamarque;Lawrence Leuschner;Founders Future;360 Capital;Anne-Carole Coen;White Star Capital;Blue Impact Ventures;Blue Oceans Partners;1000 Ocean Startups;Sarah Corne;Marc Menasé;Marc Menase;Guillaume Lestrade;Théodore Chastel"/>
    <s v="angel;angel;venture_capital;venture_capital;angel;venture_capital;venture_capital;venture_capital;accelerator;angel;angel;angel;angel;angel"/>
    <s v="31.77"/>
    <s v="34.95"/>
    <s v="SERIES A"/>
    <s v="21"/>
    <s v="mar/2024"/>
    <s v="jan/2020"/>
    <s v="2021"/>
    <s v="Angel;Venture Capital"/>
    <s v="b corp;sustainable development goals;climate tech;waste reduction;circular economy"/>
    <s v="marketplace &amp; ecommerce"/>
    <s v="2019"/>
    <s v="7"/>
    <s v="2019, July"/>
    <s v=""/>
    <s v=""/>
    <s v=""/>
    <x v="14"/>
    <s v=""/>
    <s v="late growth"/>
    <s v="home living;b corp;sustainable development goals;climate tech;waste reduction;circular economy;consumer;marketplace &amp; ecommerce"/>
    <s v=""/>
  </r>
  <r>
    <s v="30288"/>
    <s v="Coinbase"/>
    <s v="https://app.dealroom.co/companies/coinbase"/>
    <s v="https://www.coinbase.com/"/>
    <s v="Bitcoin wallet and platform where merchants and consumers can transact with the new digital currency bitcoin"/>
    <s v="United States"/>
    <s v="San Francisco"/>
    <s v="United States;San Francisco"/>
    <s v="Cyril Mathew"/>
    <s v="Brian Armstrong (CEO,Co-Founder);Olaf Carlson-Wee;Barry Kwok;Charlie Lee;Dan Romero (Banking,International Expansion,International Expansion &amp; Banking);Adam White (Vice President,General Manager,Vice President and General Manager);Rob Witoff (Director);Daniel Coffman (Software Engineer);John Collins (Head of Government Affairs);Kristen Stone (Business Development);Nick Tomaino (Business Development Manager);Mircea Pasoi (Engineering Manager);Emilie Choi (Vice President,Business Development,Corporate,Corporate and Business Development);Connie Yang (Director of Design);Soups Ranjan (Director of Data Science);Adrienne Allen (Security Lead);Kari Sears (Compliance Product Manager);Tina Bhatnagar (Technology,VP,Operations,Operations and Technology);Luke Demi (Software Engineer);Peter Jihoon Kim (Head of Engineering,Wallet);Christian Mladenov;Steijn Pelle (Product Lead);Rose Kuan (Product,Intern,Design);Andres Uribe Gonzalez;Mario Bozic (CEO,Founder);Mike Armstrong (Chief of Staff);Moheeth Alvi (Product Manager,Product Management);Gokul Rajaram (Board Member);Vishal Gupta;AJ Asver;Surojit Chatterjee (CPO);Adam Traidman (Director);Kamran Ansari (Private Investor);Rob Witoff;Mei Liu;Nikhil Srinivasan;Nathalie McGrath (President);Harsha Bhat (Director);Emmanuel Goh;Akash Budhia"/>
    <s v="Y Combinator;Union Square Ventures;Red Swan Ventures;SV Angel;Andreessen Horowitz;BBVA Ventures;Ribbit Capital;Greg Kidd;Garry Tan;FundersClub;Interplay;Jonathan Golden;Bobby Goodlatte;Digital Currency Group;Anthony Saleh;Queensbridge Venture Partners;Propel Venture Partners;USAA;BBVA;Threshold Ventures;Valor Capital Group;Blockchain Capital;Vayner/RSE;Fueled;Mitsubishi UFJ Capital;Sozo Ventures;DFJ Growth;Euronext;Battery Ventures;Greylock Partners;Spark Capital;Institutional Venture Partners;Draper Associates;Section 32;Wouter Kneepkens;Wellington Management;Tiger Global;Polychain Capital;Wonder Ventures;USAA Corporate Development;Initialized Capital;9Yards Capital;360 Capital;Nelstone Ventures;Next Ventures UK;Blockchain Fund Chelyabinsk;Notation Capital;Pritzker Group Venture Capital;Tusk Ventures;Kindred Ventures;Master Ventures;Pantera Capital;K2 Global;Version One Ventures;TechSquare Labs;Pegasus Tech Ventures;Proioxis Ventures;Paradigm;TRUE Capital Management;Manhattan Venture Partners;Fundamental Labs;Chainfund Capital;Ozi Amanat;Next Play Capital;Kingsley Advani;Marco Valta;Bracket Capital;S Ventures;Thirty Five Ventures;Shanti Bergel;Expanding Capital;Balyasny Asset Management;Digital Currency Group;Refactor Capital;A_Capital;Bonds Investment Group;Hard Yaka;Migration Capital;Perle Ventures;Reinventure;Trousdale Ventures;SquareOne Capital;ACrew Capital;Notable Capital;Homebrew;Inertia Ventures;ARK Invest;Pictet Asset Management;Starling Ventures;Mustafa Korkmaz;EQUIAM;Form Capital;Klaus Hommels;The National Pension Service of Korea;11-11 Ventures;Serena Ventures;Zachary Ginsburg;Leyden Ventures;David Mort;Nick Zagonis"/>
    <s v="accelerator;venture_capital;venture_capital;venture_capital;venture_capital;corporate_venture_fund;venture_capital;angel;angel;venture_capital;family_office,venture_capital;angel;angel;corporate;angel;venture_capital;venture_capital;corporate;corporate;venture_capital;venture_capital;venture_capital;venture_capital;corporate;venture_capital;venture_capital;venture_capital;corporate;private_equity,venture_capital;venture_capital;venture_capital;private_equity,venture_capital;venture_capital;venture_capital;angel;private_equity,venture_capital;private_equity,venture_capital;venture_capital;venture_capital;corporate;venture_capital;venture_capital;venture_capital;venture_capital;venture_capital;family_office,venture_capital;venture_capital;private_equity,venture_capital;venture_capital;venture_capital;venture_capital;venture_capital;venture_capital;venture_capital;venture_capital,incubator;venture_capital;venture_capital;venture_capital;venture_capital;advisor,venture_capital;venture_capital;venture_capital;angel;venture_capital;angel;angel;private_equity,venture_capital;venture_capital;venture_capital;angel;venture_capital;venture_capital;corporate_venture_fund;venture_capital;venture_capital;venture_capital;venture_capital;venture_capital;venture_capital;venture_capital;venture_capital;family_office,venture_capital;venture_capital;venture_capital;venture_capital;venture_capital;corporate;corporate;venture_capital;angel;investment fund;venture_capital;angel;investment fund;venture_capital;venture_capital;angel;venture_capital;angel;angel"/>
    <s v="575.82"/>
    <s v="633.4"/>
    <s v="POST IPO CONVERTIBLE"/>
    <s v="909.09"/>
    <s v="mar/2024"/>
    <s v="sep/2012"/>
    <s v="2012"/>
    <s v="Private Equity;Public;Angel;Venture Capital;accelerator"/>
    <s v="decentralised applications;bitcoin;dapp;crypto exchange;crypto custodian;verified unicorns and $1b exits;currency;ethereum;hard tech;personal finance;cefi;crypto and web3;yc s12"/>
    <s v="marketplace &amp; ecommerce"/>
    <s v="2012"/>
    <s v="6"/>
    <s v="2012, June"/>
    <s v=""/>
    <s v=""/>
    <s v=""/>
    <x v="4"/>
    <s v="crypto and defi"/>
    <s v="late growth"/>
    <s v="fintech;decentralised applications;bitcoin;dapp;crypto exchange;crypto custodian;verified unicorns and $1b exits;currency;ethereum;hard tech;personal finance;cefi;crypto and web3;yc s12;consumer;marketplace &amp; ecommerce"/>
    <s v="blockchain"/>
  </r>
  <r>
    <s v="5332360"/>
    <s v="Talentware"/>
    <s v="https://app.dealroom.co/companies/talentware_"/>
    <s v="https://betalentware.com/"/>
    <s v="Talentware is a talent management platform designed to help businesses effectively engage, develop, and retain talent using a skill-based approach"/>
    <s v="Italy"/>
    <s v="Milan"/>
    <s v=""/>
    <s v="Andrea Raimondo (Co-Founder)"/>
    <s v="Christian Varisco (CTO);Gabriele Fenoglio (Investor)"/>
    <s v="360 Capital"/>
    <s v="venture_capital"/>
    <s v="0.8"/>
    <s v="0.88"/>
    <s v="SEED"/>
    <s v="0.8"/>
    <s v="mar/2024"/>
    <s v="mar/2024"/>
    <s v="2024"/>
    <s v="Venture Capital"/>
    <s v="human resources"/>
    <s v="saas"/>
    <s v="2023"/>
    <s v=""/>
    <s v="2023"/>
    <s v=""/>
    <s v=""/>
    <s v=""/>
    <x v="15"/>
    <s v=""/>
    <s v="seed"/>
    <s v="jobs recruitment;human resources;business;saas"/>
    <s v=""/>
  </r>
  <r>
    <s v="2905569"/>
    <s v="Regate"/>
    <s v="https://app.dealroom.co/companies/regate_1"/>
    <s v="https://www.regate.io/"/>
    <s v="Simplifies the management and accounting of invoices and expense reports"/>
    <s v="France"/>
    <s v="Paris"/>
    <s v=""/>
    <s v="Regate"/>
    <s v="Alexis Renard (Co-Founder);Emanuele Levi (Board Member);Laura Pallier (Co-Founder);Jean-Baptiste Escoyez (CTO);Romain Brunner;Jérémy Daubresse;Valentin Tjoncke"/>
    <s v="360 Capital;Financière Saint James;Valar Ventures;Qonto;Yannis Yahiaoui;Yannis Yahiaoui"/>
    <s v="venture_capital;family_office,venture_capital;venture_capital;corporate;angel;angel"/>
    <s v="27"/>
    <s v="29.7"/>
    <s v="ACQUISITION"/>
    <s v=""/>
    <s v="mar/2024"/>
    <s v="may/2021"/>
    <s v="2021"/>
    <s v="Subsidiary;Angel;Venture Capital"/>
    <s v="accounting;cfo tech;woman founder;tech for business;radar de l'innovation"/>
    <s v="marketplace &amp; ecommerce;saas"/>
    <s v="2019"/>
    <s v="9"/>
    <s v="2019, September"/>
    <s v=""/>
    <s v=""/>
    <s v=""/>
    <x v="16"/>
    <s v="financial management solutions"/>
    <s v="late growth"/>
    <s v="legal;fintech;accounting;cfo tech;woman founder;tech for business;radar de l'innovation;business;marketplace &amp; ecommerce;saas"/>
    <s v=""/>
  </r>
  <r>
    <s v="1460713"/>
    <s v="Unseenlabs"/>
    <s v="https://app.dealroom.co/companies/unseenlabs"/>
    <s v="https://unseenlabs.space/"/>
    <s v="Enables the tracking of maritime vessels at any location using satellite data"/>
    <s v="France"/>
    <s v="Rennes"/>
    <s v=""/>
    <s v="Hugo Hubert (Board Observer)"/>
    <s v="Jonathan GALIC (CTO,Co-Founder);Clément Galic (CEO,Co-Founder)"/>
    <s v="Bpifrance;Nexeya;Breizh Up;Breizh Capital;Sofimac Innovation;360 Capital;Omnes Capital;Blue Oceans Partners;ESA BIC Nord France;S2G Ventures;FCP Innovacion SP;Unexo;Supernova Invest;ISALT Gestion;Ouest Valorisation;EUSPA;Cassini Business Accelerator;CASSINI Initiative;1000 Ocean Startups"/>
    <s v="venture_capital,sovereign_wealth_fund;corporate;venture_capital;venture_capital;venture_capital;venture_capital;private_equity,venture_capital;venture_capital;accelerator;venture_capital;venture_capital;private_equity,venture_capital;venture_capital;advisor,venture_capital;advisor,incubator;government;accelerator;accelerator;accelerator"/>
    <s v="95.61"/>
    <s v="105.17"/>
    <s v="SERIES C"/>
    <s v="61.63"/>
    <s v="feb/2024"/>
    <s v="oct/2018"/>
    <s v=""/>
    <s v="Venture Capital;accelerator"/>
    <s v="maritime;earth observation satellites;industry 4.0: robotics and iot;space tech;observatoire deeptech;french tech 2030;space tech for maritime;image recognition;space tech for energy;satellites;space tech for finance;space;space downstream;space upstream;geopositioning;bluetech;marine;hard tech;esa bic;esa;space dt;defence applications;esa sme;euspa;bluetech and ocean observation;dual-use tech;tech for business;participations bpifrance;radar de l'innovation"/>
    <s v="saas"/>
    <s v="2015"/>
    <s v="6"/>
    <s v="2015, June"/>
    <s v=""/>
    <s v=""/>
    <s v=""/>
    <x v="7"/>
    <s v="navigation &amp; mapping"/>
    <s v="late growth"/>
    <s v="transportation;space;maritime;earth observation satellites;industry 4.0: robotics and iot;space tech;observatoire deeptech;french tech 2030;space tech for maritime;image recognition;space tech for energy;satellites;space tech for finance;space downstream;space upstream;geopositioning;bluetech;marine;hard tech;esa bic;esa;space dt;defence applications;esa sme;euspa;bluetech and ocean observation;dual-use tech;tech for business;participations bpifrance;radar de l'innovation;business;saas"/>
    <s v="deep tech"/>
  </r>
  <r>
    <s v="874300"/>
    <s v="Everli"/>
    <s v="https://app.dealroom.co/companies/everli"/>
    <s v="https://everli.com/"/>
    <s v="Everli is on a mission to help people achieve peace of mind, simplifying life when shopping for groceries"/>
    <s v="Italy"/>
    <s v="Milan"/>
    <s v=""/>
    <s v="Federico Sargenti (CEO);Marco Risi (CTO);Alessandro Angelini;Gianluca Parisi;Ivan Cogliati (Chief Marketing Analytics Product Officer);Michele Arisi;Marco Pierazzoli;Francesco Zanin;Sara Bernasconi;Salvatore Avveduto (CEO);Mattia Montepara"/>
    <s v="Ivan Cogliati;Anna Podkowinska (CEO);Francesca Polo (Product Manager);Tomasz Chodorowicz (Associate);Simone Biagiotti;Riccardo Cirillo (Board Member);Francesca Polo (Head of Product);Alexandros Kazantzidis;Claudio La Barbera;Marco Lanza (Director,Head of Product)"/>
    <s v="Innogest Capital;360 Capital;Club degli Investitori;Italian Angels for Growth;Boost Heroes;Custodi di Successo;Enrico Pandian;R-301 Capital;Ithaca Investments;DIP Capital;CDP Venture Capital;Verlinvest;Luxor Capital;DN Capital;C4 Ventures;Convivialité Ventures;Platina Partners;Fondo Italiano d'Investimento;Endeavor Catalyst;United Ventures;Rancilio Cube;Palella;B Heroes;3LB Seed Capital"/>
    <s v="venture_capital;venture_capital;angel_fund,venture_capital;angel_fund,venture_capital;venture_capital;venture_capital;angel;venture_capital;family_office;venture_capital;venture_capital,sovereign_wealth_fund;family_office;investment fund;venture_capital;venture_capital;corporate_venture_fund;family_office,private_equity;private_equity,venture_capital;venture_capital;venture_capital;family_office;corporate;venture_capital;venture_capital"/>
    <s v="135.56"/>
    <s v="149.12"/>
    <s v="ACQUISITION"/>
    <s v="0"/>
    <s v="feb/2024"/>
    <s v="sep/2014"/>
    <s v="2015"/>
    <s v="Private Equity;Subsidiary;Angel;Venture Capital"/>
    <s v="b2b online marketplace;food delivery;groceries;woman founder"/>
    <s v="marketplace &amp; ecommerce"/>
    <s v="2014"/>
    <s v="9"/>
    <s v="2014, September"/>
    <s v=""/>
    <s v=""/>
    <s v=""/>
    <x v="17"/>
    <s v="food logistics &amp; delivery"/>
    <s v="late growth"/>
    <s v="food;b2b online marketplace;food delivery;groceries;woman founder;business;consumer;marketplace &amp; ecommerce"/>
    <s v="big data;mobile app"/>
  </r>
  <r>
    <s v="5087590"/>
    <s v="Guidoio"/>
    <s v="https://app.dealroom.co/companies/guidoio"/>
    <s v="https://guidoio.com/"/>
    <s v="Guidoio revolutionizes the Italian driving school experience, offering a streamlined enrollment process and app-based management of bookings and training"/>
    <s v="Italy"/>
    <s v="Milan"/>
    <s v=""/>
    <s v=""/>
    <s v="Franz Uhl (Co-Founder)"/>
    <s v="B4i - Bocconi for innovation;Growth Engine;360 Capital;Vesper Holding"/>
    <s v="accelerator;venture_capital;venture_capital;venture_capital"/>
    <s v="0.7"/>
    <s v="0.77"/>
    <s v="SEED"/>
    <s v="0.7"/>
    <s v="feb/2024"/>
    <s v="feb/2024"/>
    <s v="2024"/>
    <s v="Venture Capital;accelerator"/>
    <s v=""/>
    <s v="saas"/>
    <s v="2022"/>
    <s v=""/>
    <s v="2022"/>
    <s v=""/>
    <s v=""/>
    <s v=""/>
    <x v="18"/>
    <s v=""/>
    <s v="seed"/>
    <s v="education;transportation;business;consumer;saas"/>
    <s v=""/>
  </r>
  <r>
    <s v="4288920"/>
    <s v="Voidless"/>
    <s v="https://app.dealroom.co/companies/voidless"/>
    <s v="http://voidless-packaging.com"/>
    <s v="The new generation of box-on-demand packaging"/>
    <s v="Italy"/>
    <s v="Milan"/>
    <s v=""/>
    <s v="Mattia Bertolani"/>
    <s v="Guglielmo Riva (COO,Founder);Carlo Villani (CEO,Founder);Daniel Kaidanovic (CTO,Founder)"/>
    <s v="360 Capital;CDP Venture Capital"/>
    <s v="venture_capital;venture_capital,sovereign_wealth_fund"/>
    <s v="2.8"/>
    <s v="3.08"/>
    <s v="SEED"/>
    <s v="2.2"/>
    <s v="feb/2024"/>
    <s v="jul/2022"/>
    <s v="2024"/>
    <s v="Venture Capital"/>
    <s v="hard tech;packaging and containers;packaging solutions"/>
    <s v="manufacturing"/>
    <s v="2022"/>
    <s v="7"/>
    <s v="2022, July"/>
    <s v=""/>
    <s v=""/>
    <s v=""/>
    <x v="19"/>
    <s v=""/>
    <s v="early growth"/>
    <s v="engineering and manufacturing equipment;hard tech;packaging and containers;packaging solutions;business;manufacturing"/>
    <s v=""/>
  </r>
  <r>
    <s v="4648222"/>
    <s v="Jampy"/>
    <s v="https://app.dealroom.co/companies/jampy"/>
    <s v="https://getjampy.com/"/>
    <s v="Sustainable wellness for urban dogs"/>
    <s v="Italy"/>
    <s v="Milan"/>
    <s v=""/>
    <s v=""/>
    <s v="Rosa Scelsa (Co-Founder);Federica Signoriello (Co-Founder)"/>
    <s v="360 Capital;Claudio Bellinzona;Nicola Drago;Fabio Zecchini"/>
    <s v="venture_capital;angel;angel;angel"/>
    <s v="1"/>
    <s v="1.1"/>
    <s v="SEED"/>
    <s v="1"/>
    <s v="jan/2024"/>
    <s v="jan/2024"/>
    <s v="2024"/>
    <s v="Angel;Venture Capital"/>
    <s v="pets;pet food;woman founder"/>
    <s v="manufacturing"/>
    <s v="2020"/>
    <s v="2"/>
    <s v="2020, February"/>
    <s v=""/>
    <s v=""/>
    <s v=""/>
    <x v="17"/>
    <s v=""/>
    <s v="seed"/>
    <s v="food;pets;pet food;woman founder;consumer;manufacturing"/>
    <s v=""/>
  </r>
  <r>
    <s v="1998385"/>
    <s v="Caemate"/>
    <s v="https://app.dealroom.co/companies/caemate"/>
    <s v="http://www.caemate.com"/>
    <s v="Structural Calculations and CAE Tools, Made Easy - CAEmate"/>
    <s v="Italy"/>
    <s v="Bolzano"/>
    <s v=""/>
    <s v=""/>
    <s v="Matti Kuivalainen (Board Member);Massimo Penasa (Co-Founder)"/>
    <s v="CDP Venture Capital;Matti Kuivalainen;360 Capital"/>
    <s v="venture_capital,sovereign_wealth_fund;angel;venture_capital"/>
    <s v="3"/>
    <s v="3.3"/>
    <s v="SEED"/>
    <s v="3"/>
    <s v="dec/2023"/>
    <s v="dec/2023"/>
    <s v="2023"/>
    <s v="Angel;Venture Capital"/>
    <s v="hard tech;industrial drones;industrial robotics;industrial technology"/>
    <s v="manufacturing"/>
    <s v="2017"/>
    <s v="5"/>
    <s v="2017, May"/>
    <s v=""/>
    <s v=""/>
    <s v=""/>
    <x v="20"/>
    <s v=""/>
    <s v="early growth"/>
    <s v="robotics;hard tech;industrial drones;industrial robotics;industrial technology;business;manufacturing"/>
    <s v=""/>
  </r>
  <r>
    <s v="1478629"/>
    <s v="Wakeo"/>
    <s v="https://app.dealroom.co/companies/wakeo"/>
    <s v="http://wakeo.co"/>
    <s v="Wakeo brings real-time visibility on shipping flows (sea, air, road) in one consolidated platform"/>
    <s v="France"/>
    <s v="Paris"/>
    <s v=""/>
    <s v="Julien COTE (CEO,Co-Founder);Jeremy Teboul (Board Observer)"/>
    <s v="Loic Marzin (CTO,Co-Founder);William Brachini (Customer Success Manager);Julien Coulon (Board Member);Loïc Marzin (CTO,Founder)"/>
    <s v="Techstars;50 Partners;Sap.io;Promus Ventures;360 Capital;Statkraft Ventures"/>
    <s v="accelerator;venture_capital;corporate_venture_fund,incubator;venture_capital;venture_capital;venture_capital"/>
    <s v="29.69"/>
    <s v="32.66"/>
    <s v="EARLY VC"/>
    <s v="17.8"/>
    <s v="dec/2023"/>
    <s v="may/2017"/>
    <s v="2017"/>
    <s v="Venture Capital;accelerator"/>
    <s v="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
    <s v="saas"/>
    <s v="2016"/>
    <s v="7"/>
    <s v="2016, July"/>
    <s v=""/>
    <s v=""/>
    <s v=""/>
    <x v="7"/>
    <s v="logistics &amp; delivery"/>
    <s v="late growth"/>
    <s v="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shipping and ports;ai applications;core ai;tech in fab;tech for business;radar de l'innovation;business;saas"/>
    <s v="big data;machine learning;iot internetofthings;artificial intelligence"/>
  </r>
  <r>
    <s v="4552026"/>
    <s v="Callyope"/>
    <s v="https://app.dealroom.co/companies/callyope"/>
    <s v="https://callyope.com/"/>
    <s v="Monitoring brain health through speech"/>
    <s v="France"/>
    <s v="Neuilly-sur-Seine"/>
    <s v=""/>
    <s v=""/>
    <s v="Xuan-Nga Cao (COO,Founder);Martin Denais (CEO,Co-Founder)"/>
    <s v="360 Capital;Bpifrance;No Label Ventures;Thomas Clozel;Adrien Montfort"/>
    <s v="venture_capital;venture_capital,sovereign_wealth_fund;venture_capital;angel;angel"/>
    <s v="2.2"/>
    <s v="2.42"/>
    <s v="SEED"/>
    <s v="2.2"/>
    <s v="nov/2023"/>
    <s v="nov/2023"/>
    <s v="2023"/>
    <s v="Angel;Venture Capital"/>
    <s v="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
    <s v=""/>
    <s v="2022"/>
    <s v="1"/>
    <s v="2022, January"/>
    <s v=""/>
    <s v=""/>
    <s v=""/>
    <x v="21"/>
    <s v="health platform"/>
    <s v="early growth"/>
    <s v="health;biotech, medtech and e-health;observatoire deeptech;techbio drug discovery;hard tech;techbio;digital pharma;biotechnology;ai drug discovery;mental health;remote monitoring;natural language  processing;genai applications;generative ai;medical diagnostics;ai agents;speech recognition;physician support tools;core ai;clinical decision support;tech for business;radar de l'innovation;business"/>
    <s v="artificial intelligence;deep tech"/>
  </r>
  <r>
    <s v="4750602"/>
    <s v="Carpecarbon"/>
    <s v="https://app.dealroom.co/companies/carpecarbon"/>
    <s v="http://carpecarbon.com"/>
    <s v="CarpeCarbon is a company that develops technologies for Direct Air Capture (DAC) to extract CO2 directly from the atmosphere"/>
    <s v="Italy"/>
    <s v="Turin"/>
    <s v=""/>
    <s v=""/>
    <s v="Edoardo Monaco;Chiara D'Adamo (Co-Founder,COO)"/>
    <s v="360 Capital;Club degli Investitori;CDP Venture Capital;PiemonteNext Fund"/>
    <s v="venture_capital;angel_fund,venture_capital;venture_capital,sovereign_wealth_fund;venture_capital"/>
    <s v="1.77"/>
    <s v="1.95"/>
    <s v="SEED"/>
    <s v="1.77"/>
    <s v="nov/2023"/>
    <s v="nov/2023"/>
    <s v="2023"/>
    <s v="Venture Capital"/>
    <s v="sustainable development goals;climate tech;carbon capture and storage;direct air capture;carbon removal;hard tech"/>
    <s v="manufacturing"/>
    <s v="2022"/>
    <s v="10"/>
    <s v="2022, October"/>
    <s v=""/>
    <s v=""/>
    <s v=""/>
    <x v="10"/>
    <s v=""/>
    <s v="early growth"/>
    <s v="energy;sustainable development goals;climate tech;carbon capture and storage;direct air capture;carbon removal;hard tech;business;manufacturing"/>
    <s v="hardware;deep tech"/>
  </r>
  <r>
    <s v="964252"/>
    <s v="GrAI Matter Labs"/>
    <s v="https://app.dealroom.co/companies/grai_matter_labs"/>
    <s v="http://www.graimatterlabs.ai/"/>
    <s v="Life-Ready edge AI processors that enable devices to behave naturally, interact meaningfully and preserve resources"/>
    <s v="France"/>
    <s v="Paris"/>
    <s v=""/>
    <s v=""/>
    <s v="Atul Sinha;Giacomo Indiveri. (Co-Founder);Ingolf Held (CEO);Giacomo Indiveri (Co-Founder)"/>
    <s v="360 Capital;IBionext;3T Finance;Bpifrance;Celeste Management;Institut de la Vision;3t Portugal;Snap;SATT LUTECH"/>
    <s v="venture_capital;venture_capital;corporate;venture_capital,sovereign_wealth_fund;family_office;non-profit;venture_capital;corporate;investment fund"/>
    <s v="26.36"/>
    <s v="29"/>
    <s v="ACQUISITION"/>
    <s v=""/>
    <s v="oct/2023"/>
    <s v="jan/2016"/>
    <s v=""/>
    <s v="Subsidiary;Venture Capital"/>
    <s v="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
    <s v="manufacturing"/>
    <s v="2016"/>
    <s v="1"/>
    <s v="2016, January"/>
    <s v=""/>
    <s v=""/>
    <s v=""/>
    <x v="5"/>
    <s v=""/>
    <s v="late growth"/>
    <s v="semiconductors;industrial iot;spinout;future of computing;digital: ai and quantum computer;analytics;observatoire deeptech;manycore processors;industry 4.0;chips and processors;semiconductor designers and manufacturers;semiconductor engineering tools;ai chips and processors;neuromorphic chips and processors;edge computing chips and processors;soc (system-on-chip);hard tech;low-power;core ai;tech for business;industrial technology;ai applications;radar de l'innovation;nif security and resilience;nif ai;business;manufacturing"/>
    <s v="autonomous &amp; sensor tech;hardware;deep tech;machine learning;iot internetofthings;artificial intelligence"/>
  </r>
  <r>
    <s v="2903665"/>
    <s v="Energy Dome"/>
    <s v="https://app.dealroom.co/companies/energydome"/>
    <s v="https://energydome.com/"/>
    <s v="Develops a low-cost and efficient system for long-duration electricity storage using liquid CO2"/>
    <s v="Italy"/>
    <s v="Milan"/>
    <s v=""/>
    <s v=""/>
    <s v="Claudio Spadacini (CEO,Founder);Dario Rizzi (CTO,Co-Founder);Francesco Oppici (CPO,Co-Founder)"/>
    <s v="Plug and Play;Barclays;360 Capital;Novum Capital;A2A;CDP Venture Capital;European Innovation Council;NEVA SGR;Eni Next;Invitalia;Novum Capital Partners;Elemental Excelerator;Japan Energy Fund;Vopak;IDO Investments;SAGANA;Oman Investment Authority;EIC Fund;BloombergNEF"/>
    <s v="venture_capital;corporate;venture_capital;private_equity,venture_capital;corporate;venture_capital,sovereign_wealth_fund;government;venture_capital;corporate_venture_fund,venture_capital;corporate;corporate;accelerator;venture_capital;corporate;venture_capital,sovereign_wealth_fund;venture_capital;sovereign_wealth_fund;venture_capital;corporate"/>
    <s v="82.5"/>
    <s v="90.75"/>
    <s v="EARLY VC"/>
    <s v="5"/>
    <s v="sep/2023"/>
    <s v="nov/2021"/>
    <s v=""/>
    <s v="Venture Capital;accelerator"/>
    <s v="energy management system;novel energy;sustainable development goals;stationary energy storage;climate tech;hard tech;grid energy storage;long duration energy storage;eicfund;horizon europe;nif security and resilience;nif energy"/>
    <s v="manufacturing"/>
    <s v="2019"/>
    <s v=""/>
    <s v="2019"/>
    <s v=""/>
    <s v=""/>
    <s v=""/>
    <x v="10"/>
    <s v="energy storage"/>
    <s v="late growth"/>
    <s v="energy;energy management system;novel energy;sustainable development goals;stationary energy storage;climate tech;hard tech;grid energy storage;long duration energy storage;eicfund;horizon europe;nif security and resilience;nif energy;business;manufacturing"/>
    <s v="deep tech;hardware"/>
  </r>
  <r>
    <s v="2898525"/>
    <s v="Via Sana"/>
    <s v="https://app.dealroom.co/companies/via_sana"/>
    <s v="https://centreviasana.com"/>
    <s v="Better Health Starts Here"/>
    <s v="France"/>
    <s v="Tours"/>
    <s v=""/>
    <s v="Luna Dacquet;Louis;Louis;John SLMJZ;Fosse Louis"/>
    <s v="Louis Fosse (Co-Founder)"/>
    <s v="Super Capital;360 Capital;Gregoire Mercier"/>
    <s v="venture_capital;venture_capital;angel"/>
    <s v="6"/>
    <s v="6.6"/>
    <s v="SEED"/>
    <s v="6"/>
    <s v="sep/2023"/>
    <s v="sep/2023"/>
    <s v="2023"/>
    <s v="Venture Capital"/>
    <s v="preventive care;tech for business;radar de l'innovation"/>
    <s v="marketplace &amp; ecommerce"/>
    <s v="2020"/>
    <s v="6"/>
    <s v="2020, June"/>
    <s v=""/>
    <s v=""/>
    <s v=""/>
    <x v="22"/>
    <s v="workspaces;search, buy &amp; rent"/>
    <s v="early growth"/>
    <s v="health;real estate;preventive care;tech for business;radar de l'innovation;business;consumer;marketplace &amp; ecommerce"/>
    <s v=""/>
  </r>
  <r>
    <s v="964263"/>
    <s v="Ez-wheel"/>
    <s v="https://app.dealroom.co/companies/ez_wheel"/>
    <s v="http://www.ez-wheel.com"/>
    <s v="The company develops a range of industrial electric traction solutions dedicated to handling tools and soft mobility"/>
    <s v="France"/>
    <s v="La Couronne"/>
    <s v=""/>
    <s v="Louis Bô (Board Member);Louis Bô (Board Member)"/>
    <s v="Antoine Juan (CEO)"/>
    <s v="Bpifrance;Ecomobility Ventures;Robolution Capital;Alto Invest;Poitou Charentes Innovation - PCI;360 Capital;Aquiti;Aqui-Invest;Ecomobility Ventures;IDEC"/>
    <s v="venture_capital,sovereign_wealth_fund;venture_capital;private_equity,venture_capital;private_equity,venture_capital;investment fund;venture_capital;venture_capital;venture_capital;investment fund;corporate"/>
    <s v="7.4"/>
    <s v="8.14"/>
    <s v="ACQUISITION"/>
    <s v=""/>
    <s v="sep/2023"/>
    <s v="jul/2012"/>
    <s v=""/>
    <s v="Subsidiary;Venture Capital"/>
    <s v="innovation management;hard tech;mobility;industrial electrification;participations bpifrance;radar de l'innovation"/>
    <s v=""/>
    <s v="2009"/>
    <s v="11"/>
    <s v="2009, November"/>
    <s v=""/>
    <s v=""/>
    <s v=""/>
    <x v="10"/>
    <s v=""/>
    <s v="early growth"/>
    <s v="energy;innovation management;hard tech;mobility;industrial electrification;participations bpifrance;radar de l'innovation;business"/>
    <s v=""/>
  </r>
  <r>
    <s v="28009"/>
    <s v="NHOA"/>
    <s v="https://app.dealroom.co/companies/nhoa"/>
    <s v="http://nhoa.energy/"/>
    <s v="Clean, Smart, Decentralised Energy Storage with hydrogen batteries"/>
    <s v="France"/>
    <s v="Paris"/>
    <s v="France;Paris"/>
    <s v=""/>
    <s v="Carlalberto Guglielminotti (CEO,Co-Founder);Andrea Rossi (CBO);Paolo Bonetti (CFO);Ilaria Rosso (Co-Founder,Chief Innovation Officer);Emiliano Novo (Project Manager);Massimo Prelz;Giuseppe Artizzu (Director,Global Energy Strategy);Michela Costa (Executive Vice President of Operations);Sonia Levy-Odier (Director);Emanuela Banfi (Deputy Chairman);Nicola Vaninetti (R&amp;D,Vice President Products,Vice President Products &amp; R&amp;D);Paolo Morandi (Chief Operating Officer);Davide Peiretti (Director);Artela Filipi (Director of the CEO Office);Gabriele Marchegiani (Senior Vice President);Cesare Maifredi (Director);Daniele Rosati (Vice President Engineering);Cesare Maifredi (Director)"/>
    <s v="360 Capital;Intesa Sanpaolo;UniCredit;Four Partners;Ersel Asset Management;Engie;Taiwan Cement;Caisse des Dépôts;European Union"/>
    <s v="venture_capital;corporate;corporate;venture_capital;venture_capital;corporate;corporate;sovereign_wealth_fund;government &amp; non-profit"/>
    <s v="96.8"/>
    <s v="106.48"/>
    <s v="GRANT"/>
    <s v="70"/>
    <s v="sep/2023"/>
    <s v="jun/2007"/>
    <s v=""/>
    <s v="Subsidiary;Public;Venture Capital"/>
    <s v="novel energy;woman founder;ev charging;sustainable development goals;ev charging hardware;stationary energy storage;battery;climate tech;electric mobility;hard tech;ev charging infrastructure;hydrogen;energy trading;grid technology;nif security and resilience;nif energy"/>
    <s v="manufacturing"/>
    <s v="2005"/>
    <s v="10"/>
    <s v="2005, October"/>
    <s v=""/>
    <s v=""/>
    <s v=""/>
    <x v="23"/>
    <s v="maintenance;energy storage;energy efficiency;clean energy"/>
    <s v="late growth"/>
    <s v="energy;transportation;novel energy;woman founder;ev charging;sustainable development goals;ev charging hardware;stationary energy storage;battery;climate tech;electric mobility;hard tech;ev charging infrastructure;hydrogen;energy trading;grid technology;nif security and resilience;nif energy;business;manufacturing"/>
    <s v="deep tech"/>
  </r>
  <r>
    <s v="878065"/>
    <s v="Innoviz Technologies"/>
    <s v="https://app.dealroom.co/companies/innoviz_technologies"/>
    <s v="http://www.innoviz.tech/"/>
    <s v="High-performance solid-state LiDAR &amp; perception software"/>
    <s v="Israel"/>
    <s v="Rosh Haayin"/>
    <s v=""/>
    <s v=""/>
    <s v="Omer David Keilaf (CEO,Co-Founder);Oren Buskila (Co-Founder,VP R&amp;D &amp; Co-Founder);Oren Rosenzweig (Board Member,Co Founder and Chief Business Officer);David Elooz (Chief Photonics Officer);Ronit Maor (Board Member);Nir Osiroff (Director);Andrew Klaus;Ophir Eisen (Director)"/>
    <s v="Vertex Holdings;Magma Venture Partners;Amiti Ventures;Delek Group;360 Capital;Delphi;Magna International;Naver;Zohar Zisapel;Glory Ventures;Samsung Catalyst Fund;SBVA;China Merchants Capital;Shenzhen Capital Group;New Alliance Capital;Harel Group;Aptiv;Kunlun;Delek Motors;T Fund;7GC;Collective Growth Corporation;Plug and Play;OurCrowd;The Phoenix Company;Antara Capital;Cerca Partners;Vertex Ventures Israel;Sherman Li;Nicolas Autret"/>
    <s v="venture_capital;venture_capital;venture_capital;corporate;venture_capital;corporate;corporate;corporate;angel;venture_capital;corporate_venture_fund;venture_capital;venture_capital;venture_capital;venture_capital;venture_capital;corporate;corporate;corporate;venture_capital;venture_capital;corporate;venture_capital;crowdfunding;corporate;investment fund;venture_capital;venture_capital;angel;angel"/>
    <s v="440.96"/>
    <s v="485.06"/>
    <s v="POST IPO EQUITY"/>
    <s v="59.09"/>
    <s v="aug/2023"/>
    <s v="aug/2016"/>
    <s v=""/>
    <s v="Public;Angel;Venture Capital;Crowdfunded"/>
    <s v="remote sensing;spac ipo closed;automotive;mobility;autonomous mobility;verified unicorns and $1b exits;sensors;silicon photonics;lidar tech;semiconductor designers and manufacturers;lidar;photonics tech;from $1b exit to zebra;spac target;hard tech;core ai;sensor tech;ai applications"/>
    <s v="manufacturing;saas"/>
    <s v="2016"/>
    <s v=""/>
    <s v="2016"/>
    <s v=""/>
    <s v=""/>
    <s v=""/>
    <x v="24"/>
    <s v="autonomous &amp; sensor tech"/>
    <s v="late growth"/>
    <s v="transportation;semiconductors;remote sensing;spac ipo closed;automotive;mobility;autonomous mobility;verified unicorns and $1b exits;sensors;silicon photonics;lidar tech;semiconductor designers and manufacturers;lidar;photonics tech;from $1b exit to zebra;spac target;hard tech;core ai;sensor tech;ai applications;business;manufacturing;saas"/>
    <s v="machine learning;deep learning;computer vision;autonomous &amp; sensor tech;deep tech;recognition technology;3d technology;artificial intelligence"/>
  </r>
  <r>
    <s v="1681926"/>
    <s v="Isaac"/>
    <s v="https://app.dealroom.co/companies/isaac_s_r_l_"/>
    <s v="https://isaacantisismica.com/"/>
    <s v="ISAAC – Respecting the Past and Embracing the Future"/>
    <s v="Italy"/>
    <s v="Gaggiano"/>
    <s v=""/>
    <s v=""/>
    <s v="Alberto Bussini (Chief Operating Officer);Andrea Boeri (CFO)"/>
    <s v="European Innovation Council;Polihub;CDP Venture Capital;Plug and Play;360 Capital;Nova Capital"/>
    <s v="government;accelerator;venture_capital,sovereign_wealth_fund;venture_capital;venture_capital;venture_capital"/>
    <s v="5.05"/>
    <s v="5.56"/>
    <s v="SERIES A"/>
    <s v="5"/>
    <s v="jun/2023"/>
    <s v="jun/2019"/>
    <s v=""/>
    <s v="Venture Capital;accelerator"/>
    <s v="hard tech;horizon europe"/>
    <s v="manufacturing"/>
    <s v="2018"/>
    <s v=""/>
    <s v="2018"/>
    <s v=""/>
    <s v=""/>
    <s v=""/>
    <x v="25"/>
    <s v="public safety"/>
    <s v="early growth"/>
    <s v="security;hard tech;horizon europe;business;manufacturing"/>
    <s v=""/>
  </r>
  <r>
    <s v="1664377"/>
    <s v="Beem energy"/>
    <s v="https://app.dealroom.co/companies/beemenergy_fr"/>
    <s v="http://beemenergy.fr"/>
    <s v="Modular solar panels that are simple to install, with interesting customer experience"/>
    <s v="France"/>
    <s v="Nantes"/>
    <s v=""/>
    <s v=""/>
    <s v="Nicolas Mondollot;Rob Spiro (Board Member,Founder);Alexandre Jais;Alexandre Jais;Pierre-Emmanuel Roger (CTO,Founder);Arthur Kenzo (Founder);Ralph Feghali (CEO,Founder)"/>
    <s v="Kima Ventures;360 Capital;Alter Equity;BNP Paribas Développement;Bpifrance;David Sloo;Imagination machine;Cathay Innovation"/>
    <s v="private_equity,venture_capital;venture_capital;private_equity,venture_capital;corporate_venture_fund;venture_capital,sovereign_wealth_fund;angel;accelerator;venture_capital"/>
    <s v="29"/>
    <s v="31.9"/>
    <s v="SERIES A"/>
    <s v="20"/>
    <s v="may/2023"/>
    <s v="jan/2019"/>
    <s v="2021"/>
    <s v="Angel;Venture Capital;accelerator"/>
    <s v="green buildings;sustainable development goals;solar energy;urban tech;climate tech;hard tech;residential solar;renewable energy"/>
    <s v="manufacturing"/>
    <s v="2018"/>
    <s v=""/>
    <s v="2018"/>
    <s v=""/>
    <s v=""/>
    <s v=""/>
    <x v="26"/>
    <s v="clean energy;energy efficiency"/>
    <s v="late growth"/>
    <s v="real estate;energy;green buildings;sustainable development goals;solar energy;urban tech;climate tech;hard tech;residential solar;renewable energy;consumer;manufacturing"/>
    <s v="mobile app"/>
  </r>
  <r>
    <s v="394806"/>
    <s v="ShopFully"/>
    <s v="https://app.dealroom.co/companies/shopfully"/>
    <s v="https://shopfully.com/"/>
    <s v="Search for deals and information concerning shops around you"/>
    <s v="Italy"/>
    <s v="Sestu"/>
    <s v=""/>
    <s v="Marco Brambilla (CTO)"/>
    <s v="Davide Emiro"/>
    <s v="360 Capital;Highland Europe;CDP Venture Capital;MEDIA Central"/>
    <s v="venture_capital;venture_capital;venture_capital,sovereign_wealth_fund;corporate"/>
    <s v="N/A"/>
    <s v="N/A"/>
    <s v="ACQUISITION"/>
    <s v=""/>
    <s v="may/2023"/>
    <s v="may/2023"/>
    <s v=""/>
    <s v="Subsidiary"/>
    <s v="local search;group buying;social commerce;deal comparison;performance management;retail;pay per result"/>
    <s v="marketplace &amp; ecommerce"/>
    <s v="2010"/>
    <s v=""/>
    <s v="2010"/>
    <s v=""/>
    <s v=""/>
    <s v=""/>
    <x v="17"/>
    <s v=""/>
    <s v="late growth"/>
    <s v="food;local search;group buying;social commerce;deal comparison;performance management;retail;pay per result;consumer;marketplace &amp; ecommerce"/>
    <s v=""/>
  </r>
  <r>
    <s v="4278483"/>
    <s v="NEWTWEN"/>
    <s v="https://app.dealroom.co/companies/newtwen"/>
    <s v="https://www.newtwen.com"/>
    <s v="Accelerating the large-scale deployment of digital twin technology in the automotive and automation industry"/>
    <s v="Italy"/>
    <s v="Padova"/>
    <s v=""/>
    <s v="Milo De Soricellis"/>
    <s v="Piergiorgio Alotto (Co-Founder);Francesco Toso (CEO,Founder)"/>
    <s v="Vertis;CDP- Acceleratore Imprese;Plug and Play;360 Capital;CDP Venture Capital;Startup Autobahn;University of Padua;Obloo Ventures;MK Venture Capital;Join Capital"/>
    <s v="private_equity,venture_capital;accelerator;venture_capital;venture_capital;venture_capital,sovereign_wealth_fund;accelerator;university;venture_capital;angel_fund;venture_capital"/>
    <s v="9"/>
    <s v="9.9"/>
    <s v="SERIES A"/>
    <s v="7"/>
    <s v="may/2023"/>
    <s v="jan/2020"/>
    <s v="2022"/>
    <s v="Venture Capital;accelerator"/>
    <s v="smart sensor;embedding technology;hard tech;digital twin;software development;spinout;sustainable development goals;climate tech;ev battery;battery management system;ev motor"/>
    <s v="saas"/>
    <s v="2020"/>
    <s v="1"/>
    <s v="2020, January"/>
    <s v=""/>
    <s v=""/>
    <s v=""/>
    <x v="23"/>
    <s v="energy efficiency;vehicle production"/>
    <s v="early growth"/>
    <s v="energy;transportation;smart sensor;embedding technology;hard tech;digital twin;software development;spinout;sustainable development goals;climate tech;ev battery;battery management system;ev motor;business;saas"/>
    <s v="deep tech;autonomous &amp; sensor tech"/>
  </r>
  <r>
    <s v="2895901"/>
    <s v="Agade"/>
    <s v="https://app.dealroom.co/companies/agade"/>
    <s v="https://agade-exoskeletons.com"/>
    <s v="AGADE (Anti-Gravity Active Device for Exoskeletons) developed an exoskeleton that reduces muscle fatigue and the risk of injuries related to repetitive and dynamic activities"/>
    <s v="Italy"/>
    <s v="Milan"/>
    <s v=""/>
    <s v="Valentino"/>
    <s v="Lorenzo Aquilante (CEO,Co-Founder,Founder);Mattia Tabaglio (CTO,Co-Founder);Daniele Ramirez (Co-Founder,COO,Founder);Stefano Dalla Gasperina (Co-Founder);Sofia Paganelli (Co-Founder)"/>
    <s v="360 Capital;Polytechnic University of Milan;European Innovation Council;AVM Gestioni;Kilometro Rosso;Cysero VC;EIC Fund;Brembo Ventures;Genera;CDP Venture Capital"/>
    <s v="venture_capital;university;government;venture_capital;corporate;venture_capital;venture_capital;corporate_venture_fund,venture_capital;venture_capital;venture_capital,sovereign_wealth_fund"/>
    <s v="5.82"/>
    <s v="6.4"/>
    <s v="EARLY VC"/>
    <s v="4"/>
    <s v="may/2023"/>
    <s v="jan/2020"/>
    <s v="2020"/>
    <s v="Venture Capital"/>
    <s v="spinout;tech for hospitals &amp; clinics;hard tech;exoskeleton;woman founder;eicfund;horizon europe;medical robots"/>
    <s v="manufacturing"/>
    <s v="2020"/>
    <s v=""/>
    <s v="2020"/>
    <s v=""/>
    <s v=""/>
    <s v=""/>
    <x v="20"/>
    <s v=""/>
    <s v="early growth"/>
    <s v="robotics;spinout;tech for hospitals &amp; clinics;hard tech;exoskeleton;woman founder;eicfund;horizon europe;medical robots;business;manufacturing"/>
    <s v="hardware;deep tech"/>
  </r>
  <r>
    <s v="1883113"/>
    <s v="Kampaay"/>
    <s v="https://app.dealroom.co/companies/kampaay"/>
    <s v="http://www.kampaay.com"/>
    <s v="Kampaay is an events management company offering personal assistance for virtual and in-person meetups"/>
    <s v="Italy"/>
    <s v="Milan"/>
    <s v=""/>
    <s v="Marco Alba (CFO,Co-Founder);Alessandro Chiaffredo (Advisor);Ivan Cogliati (Shareholder)"/>
    <s v="Daniele Arduini (CEO,Co-Founder);Stefano Brigli Bongi (Co-Founder,Chairman);Enrico Berto (Co-Founder,Head of Product);Marco Alba (CFO,Founder);Enrico Berto (Founder);Stefano Brigli Bongi (Founder);Stefano Monolo"/>
    <s v="360 Capital;SG Company;Francesco Inguscio;Michele Giliberti;Azimut Libera Impresa"/>
    <s v="venture_capital;corporate;angel;angel;corporate"/>
    <s v="9.47"/>
    <s v="10.42"/>
    <s v="SERIES A"/>
    <s v="7.3"/>
    <s v="may/2023"/>
    <s v="nov/2019"/>
    <s v="2021"/>
    <s v="Angel;Venture Capital"/>
    <s v=""/>
    <s v=""/>
    <s v="2019"/>
    <s v="11"/>
    <s v="2019, November"/>
    <s v=""/>
    <s v=""/>
    <s v=""/>
    <x v="27"/>
    <s v=""/>
    <s v="late growth"/>
    <s v="event tech;business"/>
    <s v=""/>
  </r>
  <r>
    <s v="884515"/>
    <s v="Le Slip Français"/>
    <s v="https://app.dealroom.co/companies/le_slip_fran_ais"/>
    <s v="http://www.leslipfrancais.fr"/>
    <s v="Underwear 100% Made in France"/>
    <s v="France"/>
    <s v="Paris"/>
    <s v=""/>
    <s v=""/>
    <s v="Guillaume Gibault (President);sophie bernstein (Chief Customer Officer);Julien Wouters (Partner,CFO);Guillaume Gibault;Emanuele Levi (Board Member);Maximilian Ebrard;Clément Avice (CTO)"/>
    <s v="360 Capital;Experienced Capital;Lita.co;Frederic Mazzella"/>
    <s v="venture_capital;venture_capital;crowdfunding;angel"/>
    <s v="5.59"/>
    <s v="6.15"/>
    <s v="EARLY VC"/>
    <s v="3.59"/>
    <s v="mar/2023"/>
    <s v="feb/2015"/>
    <s v="2015"/>
    <s v="Venture Capital;Crowdfunded"/>
    <s v="ft 1000;b corp"/>
    <s v="marketplace &amp; ecommerce"/>
    <s v="2011"/>
    <s v=""/>
    <s v="2011"/>
    <s v=""/>
    <s v=""/>
    <s v=""/>
    <x v="1"/>
    <s v="apparel"/>
    <s v="late growth"/>
    <s v="fashion;ft 1000;b corp;consumer;marketplace &amp; ecommerce"/>
    <s v=""/>
  </r>
  <r>
    <s v="867277"/>
    <s v="Cubyn"/>
    <s v="https://app.dealroom.co/companies/cubyn"/>
    <s v="http://www.cubyn.com/"/>
    <s v="The shipping solution for scaling e-commerce"/>
    <s v="France"/>
    <s v="Paris"/>
    <s v=""/>
    <s v="Thomas Pedegaye (Business Developer);Ethel Gosset;Louis Bô (Board Member);Louis Bô (Board Member)"/>
    <s v="Mathieu Lemaire (CTO,Co-Founder);Adrien Fernandez Baca (CEO);Pierre Canard (Operations);Adrien Baca (CEO);Emanuele Levi (Board Member);Olivier Mathiot (Private Investor);Ning Lu;Aymeric Bouzy;Antoine Izsak (Board Member);Olivier Mathiot (Private Investor);David Macro"/>
    <s v="360 Capital;Partech;Thierry Petit;DN Capital;Olivier Mathiot;BNP Paribas Développement;Bpifrance;First Bridge Ventures;Fuse Venture Partners;Eurazeo;Wilco;HEC Ventures;Harbert Growth Partners;Sébastien Fiedorow;Spyro Korsanos;Laura Roguet"/>
    <s v="venture_capital;venture_capital;angel;venture_capital;angel;corporate_venture_fund;venture_capital,sovereign_wealth_fund;venture_capital;venture_capital;private_equity,venture_capital;accelerator;venture_capital;venture_capital;angel;angel;angel"/>
    <s v="68.43"/>
    <s v="75.27"/>
    <s v="SERIES D"/>
    <s v="15"/>
    <s v="mar/2023"/>
    <s v="jun/2015"/>
    <s v="2016"/>
    <s v="Angel;Venture Capital;accelerator"/>
    <s v="shipping;supply chain management;inventory management;retail;ecommerce shipping;logistics tech;ecommerce logistics;industrial technology;tech for business;participations bpifrance;radar de l'innovation"/>
    <s v="saas"/>
    <s v="2014"/>
    <s v="7"/>
    <s v="2014, July"/>
    <s v=""/>
    <s v=""/>
    <s v=""/>
    <x v="8"/>
    <s v="logistics &amp; delivery"/>
    <s v="late growth"/>
    <s v="transportation;shipping;supply chain management;inventory management;retail;ecommerce shipping;logistics tech;ecommerce logistics;industrial technology;tech for business;participations bpifrance;radar de l'innovation;business;saas"/>
    <s v=""/>
  </r>
  <r>
    <s v="1692414"/>
    <s v="Greyparrot"/>
    <s v="https://app.dealroom.co/companies/greyparrot_ai"/>
    <s v="https://greyparrot.ai"/>
    <s v="Leading AI waste analytics platform for the circular economy"/>
    <s v="United Kingdom"/>
    <s v="London"/>
    <s v=""/>
    <s v="Alisa Pritchard (Head of Marketing);Nikola Sivacki (Senior Engineer,Co-Founder et COO chez MyTrooperS);Harry Davies"/>
    <s v="Mikela Druckman (CEO,Co-Founder);Marco Paladini (Co-Founder,Senior Engineer);Ambarish Mitra (Co-Founder);Jochen Alt (Senior Advisor)"/>
    <s v="Speedinvest;A2A;Plug and Play;Creative Destruction Lab;Unreasonable Group;Tech Nation;Home;Una Terra;Closed Loop Partners;Kinled Holding;Regeneration.VC;360 Capital;Planet Fund;Saber Capital;Cell VC;Amcor Corporate Venturing;Innovate UK;Kickstart Accelerator;Qatalyst Ventures;TiCapital;Tejo Ventures;Marie Outtier;Blue Taiga Ventures;Archipelago Ventures;Candy Ventures;Bollegraaf;Unreasonable Impact;Investbridge Capital;Amcor;Force Over Mass Capital"/>
    <s v="venture_capital;corporate;venture_capital;accelerator;corporate;accelerator;corporate;venture_capital;private_equity,venture_capital;venture_capital;venture_capital;venture_capital;venture_capital;family_office;venture_capital;corporate_venture_fund,venture_capital;government;accelerator;corporate;venture_capital;venture_capital;angel;venture_capital;venture_capital;venture_capital;corporate;accelerator;venture_capital;corporate;venture_capital"/>
    <s v="16.27"/>
    <s v="17.9"/>
    <s v="EARLY VC"/>
    <s v="1.45"/>
    <s v="feb/2023"/>
    <s v="mar/2019"/>
    <s v="2020"/>
    <s v="Angel;Venture Capital;accelerator"/>
    <s v="recycling;waste reduction;woman founder;sustainable development goals;plastic pollution;industrial technology;climate tech;industrial analytics;hard tech;circular economy;plastic;ai applications;core ai"/>
    <s v="saas"/>
    <s v="2019"/>
    <s v="3"/>
    <s v="2019, March"/>
    <s v=""/>
    <s v=""/>
    <s v=""/>
    <x v="10"/>
    <s v="waste solution"/>
    <s v="early growth"/>
    <s v="energy;recycling;waste reduction;woman founder;sustainable development goals;plastic pollution;industrial technology;climate tech;industrial analytics;hard tech;circular economy;plastic;ai applications;core ai;business;saas"/>
    <s v="artificial intelligence;machine learning;recognition technology"/>
  </r>
  <r>
    <s v="1447876"/>
    <s v="Exotrail"/>
    <s v="https://app.dealroom.co/companies/exotrail"/>
    <s v="http://exotrail.com"/>
    <s v="Small satellite propulsion for an agile space"/>
    <s v="France"/>
    <s v="Massy"/>
    <s v=""/>
    <s v="Olivier Rameil (Board Member,Investor);Maxime Jambon;Estelle C;Segolene Battandier"/>
    <s v="Paul Lascombes 1 (Co-Founder,Chief Scientific Officer);David Henri (CPO,Co-Founder);Nicolas Heitz (Co-Founder,COO (Directeur général délégué));Jean-Luc Maria (CEO,CTO,Co-Founder);Paul Lascombes (Co-Founder,Chief Scientist);Tyler Browder"/>
    <s v="Bpifrance;360 Capital;European Innovation Council;Innovacom;iXO Private Equity;NCI;Normandie Capital Investissement;Karista;Wilco;Irdi Capital Investissement;Eurazeo;BNP Paribas;Banque Populaire Occitane;Celad;Institut Polytechnique de Paris;École Polytechnique de Paris;Olivier Rameil;Armand Thiberge;Turenne Capital;SATT Paris-Saclay"/>
    <s v="venture_capital,sovereign_wealth_fund;venture_capital;government;venture_capital;private_equity,venture_capital;accelerator;private_equity,venture_capital;venture_capital;accelerator;private_equity,venture_capital;private_equity,venture_capital;corporate;corporate;corporate;university;university;angel;angel;venture_capital;investment fund"/>
    <s v="67.65"/>
    <s v="74.42"/>
    <s v="SERIES B"/>
    <s v="52.73"/>
    <s v="feb/2023"/>
    <s v="jan/2015"/>
    <s v="2017"/>
    <s v="Angel;Venture Capital;accelerator"/>
    <s v="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
    <s v="manufacturing"/>
    <s v="2015"/>
    <s v=""/>
    <s v="2015"/>
    <s v=""/>
    <s v=""/>
    <s v=""/>
    <x v="7"/>
    <s v=""/>
    <s v="late growth"/>
    <s v="space;in-space operations;mission planning and control;aerospace;space vehicles components and payloads;energy and greentech;propulsion systems;space tech;sustainable development goals;observatoire deeptech;french tech 2030;aviation &amp; aerospace;hard tech;satellites;space transportation;space upstream;esa;esa sme;space dt;horizon europe;tech for business;participations bpifrance;radar de l'innovation;nif security and resilience;nif space;business;manufacturing"/>
    <s v="hardware;deep tech"/>
  </r>
  <r>
    <s v="105801"/>
    <s v="Xceed"/>
    <s v="https://app.dealroom.co/companies/xceed"/>
    <s v="https://xceed.me"/>
    <s v="Website and an app dedicated to night lovers who want to quickly reserve access to their preferred clubs."/>
    <s v="Spain"/>
    <s v="Barcelona"/>
    <s v=""/>
    <s v=""/>
    <s v="Davide Villano;Luca Papaleo (Co-Founder,COO);Mattia Franco (CEO);David Pilco (Regional Director Italy);Reima Linnanvirta (Board Observer)"/>
    <s v="360 Capital;Trind Ventures;Andreas Mihalovits;Superhero Capital;Lasse Laaksonen;Best Nights VC;Fernando Herrera;Alessandro Fracassi"/>
    <s v="venture_capital;venture_capital;angel;venture_capital;angel;corporate_venture_fund;angel;angel"/>
    <s v="6"/>
    <s v="6.6"/>
    <s v="EARLY VC"/>
    <s v="2"/>
    <s v="nov/2022"/>
    <s v="jul/2015"/>
    <s v="2015"/>
    <s v="Angel;Venture Capital"/>
    <s v="nightclubs;ticketing;music;nightlife"/>
    <s v="saas"/>
    <s v="2014"/>
    <s v="4"/>
    <s v="2014, April"/>
    <s v=""/>
    <s v=""/>
    <s v=""/>
    <x v="28"/>
    <s v=""/>
    <s v="late growth"/>
    <s v="music;event tech;nightclubs;ticketing;nightlife;consumer;saas"/>
    <s v="big data"/>
  </r>
  <r>
    <s v="4134604"/>
    <s v="Sinergy Flow"/>
    <s v="https://app.dealroom.co/companies/sinergy_flow"/>
    <s v="http://sinergyflow.com"/>
    <s v="Sustainable and low-cost redox flow battery (RFB) for long-duration energy storage"/>
    <s v="Italy"/>
    <s v="Milan"/>
    <s v=""/>
    <s v=""/>
    <s v="Matteo Salerno (Co-Founder,COO,Founder);Alessandra Accogli (CEO,Co-Founder);Gabriele Panzeri (CTO,Co-Founder)"/>
    <s v="A+360;360 Capital;Tech4Planet;Polytechnic University of Milan"/>
    <s v="venture_capital;venture_capital;corporate;university"/>
    <s v="1.8"/>
    <s v="1.98"/>
    <s v="SEED"/>
    <s v="1.8"/>
    <s v="nov/2022"/>
    <s v="nov/2022"/>
    <s v="2022"/>
    <s v="Venture Capital"/>
    <s v="novel energy;sustainable development goals;large scale energy storage;stationary energy storage;climate tech;hard tech;grid energy storage;nif security and resilience;nif energy"/>
    <s v="manufacturing"/>
    <s v="2022"/>
    <s v=""/>
    <s v="2022"/>
    <s v=""/>
    <s v=""/>
    <s v=""/>
    <x v="10"/>
    <s v="energy storage"/>
    <s v="early growth"/>
    <s v="energy;novel energy;sustainable development goals;large scale energy storage;stationary energy storage;climate tech;hard tech;grid energy storage;nif security and resilience;nif energy;business;manufacturing"/>
    <s v="hardware;deep tech"/>
  </r>
  <r>
    <s v="1913884"/>
    <s v="Surfe"/>
    <s v="https://app.dealroom.co/companies/leadjet"/>
    <s v="https://www.surfe.com/"/>
    <s v="Allows to source prospects faster and double efficiency by automating lead capturing and data entry"/>
    <s v="France"/>
    <s v="Paris"/>
    <s v=""/>
    <s v="François-Pierre Bruiet"/>
    <s v="Romain Ginestou (CTO,Co-Founder);David Maurice Chevalier (CEO,Co-Founder);David Chevalier (Founder);David Chevalier (Founder)"/>
    <s v="360 Capital;TS Ventures;Tim Schumacher;Stephan Jacquemot;HEC Incubator"/>
    <s v="venture_capital;venture_capital;angel;angel;incubator"/>
    <s v="6.8"/>
    <s v="7.48"/>
    <s v="LATE VC"/>
    <s v="4"/>
    <s v="oct/2022"/>
    <s v="jan/2020"/>
    <s v=""/>
    <s v="Angel;Venture Capital"/>
    <s v="tech for business;radar de l'innovation"/>
    <s v="saas"/>
    <s v="2020"/>
    <s v=""/>
    <s v="2020"/>
    <s v=""/>
    <s v=""/>
    <s v=""/>
    <x v="13"/>
    <s v="marketing analytics;crm &amp; sales"/>
    <s v="early growth"/>
    <s v="marketing;tech for business;radar de l'innovation;business;saas"/>
    <s v="big data"/>
  </r>
  <r>
    <s v="2002558"/>
    <s v="IriusRisk"/>
    <s v="https://app.dealroom.co/companies/iriusrisk"/>
    <s v="https://iriusrisk.com"/>
    <s v="An automated Threat Modeling platform that performs a risk analysis and creates a threat model of a software application at the phase of design and maintains live it once in production"/>
    <s v="Spain"/>
    <s v="Huesca"/>
    <s v=""/>
    <s v="Samuel Gil (Board Observer)"/>
    <s v="Stephen de Vries (CEO,Founder);Jose Guijarro;Cristina Bentue (COO);Chloe Kettell;Paul Santapau (CTO);Victor Cañizares (Lead Developer)"/>
    <s v="Paladin Capital Group;360 Capital;JME Ventures;Swanlaab Venture Factory;Bright Pixel Capital;LORCA;Sonae IM;Inveready;Eduardo Piedade"/>
    <s v="venture_capital;venture_capital;venture_capital;venture_capital;corporate_venture_fund,venture_capital;accelerator;venture_capital;venture_capital;angel"/>
    <s v="33.95"/>
    <s v="37.35"/>
    <s v="SERIES B"/>
    <s v="26.36"/>
    <s v="oct/2022"/>
    <s v="nov/2017"/>
    <s v=""/>
    <s v="Angel;Venture Capital;accelerator"/>
    <s v="cybersecurity;industrial technology;risk management;industrial cybersecurity"/>
    <s v="saas"/>
    <s v="2012"/>
    <s v="7"/>
    <s v="2012, July"/>
    <s v=""/>
    <s v=""/>
    <s v=""/>
    <x v="29"/>
    <s v="cloud &amp; infrastructure"/>
    <s v="late growth"/>
    <s v="security;enterprise software;cybersecurity;industrial technology;risk management;industrial cybersecurity;business;saas"/>
    <s v=""/>
  </r>
  <r>
    <s v="1822576"/>
    <s v="Plato"/>
    <s v="https://app.dealroom.co/companies/plato_1"/>
    <s v="https://www.platohq.com/"/>
    <s v="Offering Tailored Leadership Mentorship for your engineering team members thanks to our seasoned mentors"/>
    <s v="United States"/>
    <s v="San Francisco"/>
    <s v=""/>
    <s v="Quang Hoang (CEO,Co-Founder);Nicolas Dupont (Mentor)"/>
    <s v="Pedro Góes (Mentor);Neshay Ahmed (Mentor);Jean-Baptiste Coger (CPO,Co-Founder);Quang Hoang (CEO,Founder);Pukar C. Hamal (Investor,Advisor);Prasad G. (Mentor);Graham McNicoll;Jerome Basdevant (Mentor);David Rasch;Aurélien Pelletier;Wouter Schinkel;Tasneem Gould (Mentor);Hilfi Alkaff;Alessandro Shehata;Ahmad Marafi (Mentor);Staszek Kolarzowski;Morgan Craft (Mentor);Eduardo Rodrigues (Mentor);Maulik Bengali;Bimlesh Gundurao (Mentor);Jerome Basdevant (Mentor);Murali Bala (Mentor);Benjamin Retourne;Arnaud Camus;Sebastian Honores Espejo;Duncan Grazier (Mentor);Jason De Oliveira (Mentor);Cristina S. (Mentor);Brandon Sedgwick (Mentor);Shridharan Muthu;Melanie Zens (Mentor);Nimrod Vered (Mentor);Pierre B;Vagan K (Board Observer);Manish Ranade (Mentor);Jason Oh;Narayanan (Nash) Seshan;Sébastien Chauffray;Srinath Kuruvadi (Mentor)"/>
    <s v="Angelsquare;Partech;360 Capital;SaaStr;Renn Ventures;Y Combinator;SAAStr Fund;2.12 Angels;NUMA;Jason Lemkin;Slack;Tekton Ventures;Institut Polytechnique de Paris;École Polytechnique de Paris;Sun Choi;Jai Choi;Pukar C. Hamal;Eric YUAN;FundersClub"/>
    <s v="venture_capital;venture_capital;venture_capital;corporate;venture_capital;accelerator;venture_capital;venture_capital;accelerator;angel;corporate;venture_capital;university;university;angel;angel;angel;angel;venture_capital"/>
    <s v="4.82"/>
    <s v="5.3"/>
    <s v="SEED"/>
    <s v="1.82"/>
    <s v="sep/2022"/>
    <s v="jan/2014"/>
    <s v="2022"/>
    <s v="Angel;Venture Capital;accelerator"/>
    <s v="mentoring;corporate learning;steam;human resources;yc w16"/>
    <s v="marketplace &amp; ecommerce"/>
    <s v="2014"/>
    <s v=""/>
    <s v="2014"/>
    <s v=""/>
    <s v=""/>
    <s v=""/>
    <x v="30"/>
    <s v="learning tools and resources"/>
    <s v="late growth"/>
    <s v="education;jobs recruitment;mentoring;corporate learning;steam;human resources;yc w16;business;consumer;marketplace &amp; ecommerce"/>
    <s v=""/>
  </r>
  <r>
    <s v="884438"/>
    <s v="Prophesee"/>
    <s v="https://app.dealroom.co/companies/prophesee_1"/>
    <s v="http://www.prophesee.ai/"/>
    <s v="Developed a breakthrough Event-Based Vision approach to machine vision"/>
    <s v="France"/>
    <s v="Paris"/>
    <s v=""/>
    <s v="caojian;Antonio Avitabile (Board Observer)"/>
    <s v="Luca Verre (CEO,Co-Founder);Christoph Posch (CTO,Co-Founder);Xavier Lagorce (Head of Software,Computer Vision,Head of Software and Computer Vision);Vítor Schwambach (Senior Embedded Software Engineer);Ludovic Chotard (Head of System development);Davide Migliore (Senior Computer Vision Engineer);Volodymyr Karpiv (Computer Vision Engineer);Daniel Matolin (Director,Co-Founder);Abdul Guefor (Board Member);Ohad Biron;Sylvie Murgo (Director);Régis Saleur (Board Member);Sumat Mehra (President)"/>
    <s v="360 Capital;Intel Capital;CEA Investissement;Bosch Ventures;IBionext;Renault Group;Supernova Invest;European Investment Bank;Sinovation Ventures;Xiaomi;In-Q-Tel;Intel Corporation;Prosperity7vc;SATT LUTECH;Heribert Uhl"/>
    <s v="venture_capital;corporate_venture_fund;venture_capital;corporate_venture_fund;venture_capital;corporate;venture_capital;government &amp; non-profit;venture_capital;corporate;venture_capital;corporate;corporate_venture_fund,venture_capital;investment fund;angel"/>
    <s v="81.44"/>
    <s v="89.58"/>
    <s v="SERIES C"/>
    <s v="22"/>
    <s v="sep/2022"/>
    <s v="jan/2015"/>
    <s v="2015"/>
    <s v="Venture Capital"/>
    <s v="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
    <s v="manufacturing"/>
    <s v="2014"/>
    <s v=""/>
    <s v="2014"/>
    <s v=""/>
    <s v=""/>
    <s v=""/>
    <x v="31"/>
    <s v=""/>
    <s v="late growth"/>
    <s v="robotics;semiconductors;edge processing;industrial automation;industrial iot;chips;future of computing;av camera;autonomous mobility;industry 4.0: robotics and iot;observatoire deeptech;immersive technologies;industry 4.0;chips and processors;semiconductor designers and manufacturers;neuromorphic chips and processors;hard tech;visualization;ai chips and processors;robot autonomy and motion control;horizon europe;core ai;dual-use tech;enablers for robotics;tech for business;industrial technology;ai applications;radar de l'innovation;nif security and resilience;nif ai;business;manufacturing"/>
    <s v="computer vision;virtual reality;hardware;augmented reality;machine learning;autonomous &amp; sensor tech;deep tech;artificial intelligence"/>
  </r>
  <r>
    <s v="965519"/>
    <s v="Eataly Net"/>
    <s v="https://app.dealroom.co/companies/eataly_net"/>
    <s v="http://www.eataly.net"/>
    <s v="High-end Italian food market and mall chain that comprises of restaurants, food, and beverage stations, bakeries, and retailers"/>
    <s v="Italy"/>
    <s v="Florence"/>
    <s v=""/>
    <s v=""/>
    <s v="Franco Denari (CEO);Adam Saper (CFO);Oscar Farinetti (Owner);Daniele Ferrero (Non Executive Director);Nicola Farinetti (CEO)"/>
    <s v="L Catterton;InvestIndustrial;Tamburi Investment Partners;Club degli Investitori;360 Capital"/>
    <s v="private_equity,venture_capital;private_equity;venture_capital;angel_fund,venture_capital;venture_capital"/>
    <s v="N/A"/>
    <s v="N/A"/>
    <s v="ACQUISITION"/>
    <s v=""/>
    <s v="sep/2022"/>
    <s v="apr/2013"/>
    <s v=""/>
    <s v="Subsidiary"/>
    <s v="retail;beverage"/>
    <s v="marketplace &amp; ecommerce"/>
    <s v="2004"/>
    <s v=""/>
    <s v="2004"/>
    <s v=""/>
    <s v=""/>
    <s v=""/>
    <x v="17"/>
    <s v="innovative food;in-store retail &amp; restaurant tech;food logistics &amp; delivery"/>
    <s v="late growth"/>
    <s v="food;retail;beverage;consumer;marketplace &amp; ecommerce"/>
    <s v=""/>
  </r>
  <r>
    <s v="192919"/>
    <s v="Specify"/>
    <s v="https://app.dealroom.co/companies/specify"/>
    <s v="https://specifyapp.com/"/>
    <s v="Helps you to unify your brand identity by collecting, storing and distributing design tokens and assets — automatically"/>
    <s v="France"/>
    <s v="Paris"/>
    <s v=""/>
    <s v="Valentin Chrétien"/>
    <s v="Pierre-Antoine Lemaître (CPO,Co-Founder);Valentin Chrétien (CEO,Co-Founder);Louis Chenais (Co-Founder,Lead Front-end Developer);Antoine Moreaux (CTO,Co-Founder)"/>
    <s v="jean-patrice anciaux;Eurazeo;Bpifrance;360 Capital;Seedcamp;Clément Vouillon;Didier Forest"/>
    <s v="angel;private_equity,venture_capital;venture_capital,sovereign_wealth_fund;venture_capital;venture_capital;angel;angel"/>
    <s v="3"/>
    <s v="3.3"/>
    <s v="SERIES A"/>
    <s v="3"/>
    <s v="jul/2022"/>
    <s v="dec/2019"/>
    <s v="2019"/>
    <s v="Angel;Venture Capital"/>
    <s v="developer tools;web design;product development;tech for business;participations bpifrance;radar de l'innovation"/>
    <s v="saas"/>
    <s v="2018"/>
    <s v="1"/>
    <s v="2018, January"/>
    <s v=""/>
    <s v=""/>
    <s v=""/>
    <x v="6"/>
    <s v=""/>
    <s v="early growth"/>
    <s v="enterprise software;developer tools;web design;product development;tech for business;participations bpifrance;radar de l'innovation;business;saas"/>
    <s v=""/>
  </r>
  <r>
    <s v="1482404"/>
    <s v="SiteFlow Solution"/>
    <s v="https://app.dealroom.co/companies/siteflow_solution"/>
    <s v="http://siteflow.fr"/>
    <s v="Cloud-based field service management software for complex industrial operations"/>
    <s v="France"/>
    <s v="Paris"/>
    <s v=""/>
    <s v=""/>
    <s v="Etienne Barrault (CPO,Co-Founder);Louis Hauvette (CEO,Co-Founder);Samed Jalouali (CTO,Co-Founder);Timothée Piette (Co-Founder,COO);Louis Hauvette (CEO,Co-Founder);Etienne BARRAULT (CPO,Co-Founder);Timothy PIETTE (Co-Founder,COO);Samed Jalouali (CTO,Co-Founder);Timothee Piette (Co-Founder,COO)"/>
    <s v="Agoranov;360 Capital;A2A;Wilco;Bpifrance"/>
    <s v="accelerator;venture_capital;corporate;accelerator;venture_capital,sovereign_wealth_fund"/>
    <s v="11.5"/>
    <s v="12.65"/>
    <s v="SERIES A"/>
    <s v="10"/>
    <s v="jun/2022"/>
    <s v="oct/2018"/>
    <s v="2020"/>
    <s v="Venture Capital;accelerator"/>
    <s v="industry 4.0;task management;industrial automation;industrial technology;shopfloor workflow management;tech for business;participations bpifrance;radar de l'innovation"/>
    <s v="saas"/>
    <s v="2017"/>
    <s v="11"/>
    <s v="2017, November"/>
    <s v=""/>
    <s v=""/>
    <s v=""/>
    <x v="6"/>
    <s v=""/>
    <s v="late growth"/>
    <s v="enterprise software;industry 4.0;task management;industrial automation;industrial technology;shopfloor workflow management;tech for business;participations bpifrance;radar de l'innovation;business;saas"/>
    <s v=""/>
  </r>
  <r>
    <s v="2427399"/>
    <s v="Beanstock"/>
    <s v="https://app.dealroom.co/companies/beanstock_1"/>
    <s v="http://beanstock.fr"/>
    <s v="The incredibly simple rental investment"/>
    <s v="France"/>
    <s v="Saint-Mandé"/>
    <s v=""/>
    <s v="Eric Burdier (Board Member)"/>
    <s v="Emma Malha (Co-Founder);Alexandre Fitussi (CEO,Co-Founder);Alexandre Fitussi (CEO,Co-Founder);Emma Malha (Co-Founder);Alexandre Fitussi (CEO,Co-Founder,Founder);Sleiman Sleiman (CTO);Elodie Setruk"/>
    <s v="Axeleo Capital (AXC);Realty Corporation;Oscar Pierre;Jean-Charles Samuelian;360 Capital;Entrée Capital;PT1;FJ Labs;Realty Corporation;Giorgio Tinacci;Alister Moreno;Pablo Fernandez;Victor Lugger;Jan Hase;Vincent Huguet;Raphaël Di Meglio;PT1"/>
    <s v="investment fund;corporate;angel;angel;venture_capital;venture_capital;venture_capital;venture_capital;venture_capital;angel;angel;angel;angel;angel;angel;angel;venture_capital"/>
    <s v="14.5"/>
    <s v="15.95"/>
    <s v="SERIES A"/>
    <s v="12"/>
    <s v="apr/2022"/>
    <s v="jun/2021"/>
    <s v="2021"/>
    <s v="Angel;Venture Capital"/>
    <s v="real estate investments;woman founder"/>
    <s v="marketplace &amp; ecommerce"/>
    <s v="2020"/>
    <s v="1"/>
    <s v="2020, January"/>
    <s v=""/>
    <s v=""/>
    <s v=""/>
    <x v="32"/>
    <s v="wealth management"/>
    <s v="late growth"/>
    <s v="fintech;real estate;real estate investments;woman founder;consumer;marketplace &amp; ecommerce"/>
    <s v=""/>
  </r>
  <r>
    <s v="2534"/>
    <s v="Leetchi"/>
    <s v="https://app.dealroom.co/companies/leetchi"/>
    <s v="http://www.leetchi.com"/>
    <s v="Allows you to easily collect and organize money for group payments"/>
    <s v="France"/>
    <s v="Paris"/>
    <s v=""/>
    <s v="Anastasia Heilmann (Social Marketing Manager)"/>
    <s v="Jordan Bartel (Developer);Benjamin Bianchet (CMO);Laurent DESSERREY (Entrepreneur);Eric Doughty-Papassideris (Developer);Alexis Dueymes (Designer);Florian Guerrier (BtoB Product manager);Geoffroy Lorieux (Developer);Nicolas Martin (Entrepreneur);Romain Mazeries (CFO);Augustin Ohannessian (Designer);Etienne Pierrot (Developer);Matthieu Pozza (VP Product);Laure Némée (CTO);Alix Poulet (CEO);Martin Casalis;Meryl Job;Frédéric Diverrez (Board Member);Jordan Bartel (CTO);Celine Lazorthes (Founder)"/>
    <s v="Kima Ventures;360 Capital;Eurazeo;Credit Mutuel Arkea;Emanuele Levi;François Tison;Paul Degueuse;Groupe M6;Adelie Capital;Advent International;HEC Incubator;Jeremie Berrebi;Oleg Tscheltzoff"/>
    <s v="private_equity,venture_capital;venture_capital;private_equity,venture_capital;corporate;angel;angel;angel;corporate;venture_capital;private_equity;incubator;angel;angel"/>
    <s v="5.65"/>
    <s v="6.22"/>
    <s v="BUYOUT"/>
    <s v=""/>
    <s v="apr/2022"/>
    <s v="feb/2010"/>
    <s v="2010"/>
    <s v="Private Equity;Subsidiary;Angel;Venture Capital"/>
    <s v="crowdfunding;charity;money management;woman founder"/>
    <s v="saas"/>
    <s v="2009"/>
    <s v="11"/>
    <s v="2009, November"/>
    <s v=""/>
    <s v=""/>
    <s v=""/>
    <x v="33"/>
    <s v="payments"/>
    <s v="late growth"/>
    <s v="fintech;enterprise software;crowdfunding;charity;money management;woman founder;business;consumer;saas"/>
    <s v=""/>
  </r>
  <r>
    <s v="919639"/>
    <s v="HeyTeam"/>
    <s v="https://app.dealroom.co/companies/heyteam"/>
    <s v="http://www.heyteam.com"/>
    <s v="Innovative solution that helps to manage onboarding/offboarding process in a new way"/>
    <s v="France"/>
    <s v="Paris"/>
    <s v=""/>
    <s v=""/>
    <s v="Nathaniel Philippe (CEO,Founder);Tony Caron (CTO,Co-Founder);Jonathan Azoulay (Board Member,Investor);Maud Arditti"/>
    <s v="360 Capital;Acurio Ventures;Axel Manoukian;Olivier Severyns;Jonathan Azoulay;Sabina Tommasi;Hugo Manoukian"/>
    <s v="venture_capital;venture_capital;angel;angel;angel;angel;angel"/>
    <s v="6.85"/>
    <s v="7.54"/>
    <s v="EARLY VC"/>
    <s v="5.1"/>
    <s v="apr/2022"/>
    <s v="jul/2017"/>
    <s v=""/>
    <s v="Angel;Venture Capital"/>
    <s v="human resources;tech for business;radar de l'innovation"/>
    <s v="saas"/>
    <s v="2017"/>
    <s v="3"/>
    <s v="2017, March"/>
    <s v=""/>
    <s v=""/>
    <s v=""/>
    <x v="34"/>
    <s v=""/>
    <s v="early growth"/>
    <s v="jobs recruitment;enterprise software;human resources;tech for business;radar de l'innovation;business;saas"/>
    <s v=""/>
  </r>
  <r>
    <s v="27031"/>
    <s v="Docker"/>
    <s v="https://app.dealroom.co/companies/docker"/>
    <s v="https://docker.com/"/>
    <s v="A set of platform as a service products that use OS-level virtualization to deliver software in packages called containers"/>
    <s v="United States"/>
    <s v="Santa Clara"/>
    <s v=""/>
    <s v=""/>
    <s v="Sam Alba (Director of Engineering);Jesse Andrews (Advisor);Julien Barbier (Community,Sr Director of Marketing);Eric Bardin (CFO);Randy Bias (Advisor);Jerry Chen;Ken Cochrane (Engineering Manager);Roger Egan (VP of revenue,channels);Peter Fenton;Benjamin Golub;Ben Golub (CEO);Adam Gross (Advisor);Solomon Hykes (CTO,Co-Founder);Yannis Peyret (Finance Manager);Daniel Scholnick (Board of Directors);Marc Verstaen;Jerry Yang (Board of Directors);Steven Singh (CEO,Chairman and CEO);Mike Gupta (CFO);Scott Johnston (COO);David Messina (VP of Enterprise Marketing);Marianna Tessel (SVP Engineering);Tycho Andersen (Engineer);Drew Erny (Software Engineer);Maxime Heckel (Software Engineer);Mark Church (Technical Account Manager);Evan Hazlett (Sr. Software Engineer);Eric Smalling (Solution Architect);Brian Donaldson (Lead Data Engineer);Weston Davis (Operations Manager);John Harris (Technical Account Manager);Aanand Prasad (Software Engineer);Mehdi Ghazizadeh (Senior Director of Engineering,SaaS,Cloud,Cloud and SaaS);Jerome Petazzoni (Tinkerer Extraordinaire);David Gageot (Software Engineer);Marcus Martins (Software Engineer);Brandon Royal (Solution Architect);Patrick Chanezon (Chief Developer Advocate);Ying Li (Security Engineer);Harish Jayakumar (Lead Solutions Engineer);Borja Burgos (Director of Product Management);Natanael Copa (Software Engineer);Krishna Garimella (Sr. Director of Engineering);Michael Crosby (Engineer);David Lawrence (Security Team);Ian Murdock (Member of Technical Staff);Annie Shin (Software Engineer);Victor Vieux (Software Engineer);Anusha Ragunathan (Software Engineer);Nassim Eddequiouaq (Security Engineer);Mike Goelzer (Open Source Product Management);Patrick Devine (Product Manager);Jon Chu (Enterprise Product);Fernando Mayo Fernandez (Senior Engineering Manager);Tibor Vass (Software Engineer);Brett Inman (Infrastructure Engineer);Christopher Hines (Product Marketing Manager);Suzanne Panoplos (Director of Corporate Marketing);Tonis Tiigi (Software Engineer);Madhu Venugopal (Senior Director Networking);John M. Willis (Evangelist);Derek McGowan (Software Engineer);Lee Namba (Solutions Architect);Chinmayee Nirmal (Senior Product Manager);Daniel Finneran (Solutions Architect);Andy Clemenko (Lead Solutions Architect);Jeff Anderson (Developer Support Engineer);Iain Gray (SVP,Customer Success);Nicola Kabar (Solution Architect);Joao Fernandes (Tech Writer);Daniel Hiltgen (Software Engineer);Patrick Camacho (Senior Software Engineer);Nandhini Santhanam (Engineering Manager);Paul Novarese (Customer Success);CJ Hersh (Product Design);Mike Coleman (Sr. Technical Marketing Engineer);Vivek Saraswat (Sr. Product Manager);Roberto Hashioka (Software Engineer);Diogo Mónica (Security Lead);Nick Stinemates (VP,Business Development,Technical Alliances,Business Development &amp; Technical Alliances);Arnaud Porterie (Sr. Engineering Manager);Sophia Parafina (Developer Relations Engineer);Amir Chaudhry (Member of Technical Staff);Banjot Chanana (Senior Director Enterprise Product Management);Nishant Totla (Software Engineer);Quentin Hocquet (Software Engineer);Justin Cormack (Software Engineer);Hans-Frederick Brown (Sr. Director User Experience);Alfred Landrum (Developer);Rolf Neugebauer (Member of Technical Staff);Nathan McCauley (Director,Docker Security);David Chung (Infrastructure Engineering);Stephen Day (Senior Software Engineer);Elton Stoneman (Developer Advocate);Mindy Preston (Software Engineer);Dash Victor (Controller);Patrick van der Bleek (Solutions Engineer);Riyaz Faizullabhoy (Security Engineer);Ashwini Oruganti (Security Engineer)"/>
    <s v="Insight Partners;Benchmark;Greylock Partners;Sequoia Capital;Goldman Sachs;Coatue Management;Brainchild;Y Combinator;Trinity Ventures;Kenny Van Zant;Roger Dickey;Raymond Tonsing;Jerry Yang;Chris Sacca;Ron Conway;The Family;SharesPost Investment Mangement;Salesforce Ventures;Greenspring Associates;Base Partners;Kima Ventures;Aster Capital;Lightspeed Venture Partners;Tribe Capital;360 Capital;CBC Capital;ACE and Company;Bain Capital Ventures;Atlassian Ventures;Citi Ventures;Four Rivers Group;FJ Labs;Caffeinated Capital;Conconi Growth Partners;Vertex Ventures US;AyBe"/>
    <s v="private_equity,venture_capital;venture_capital;venture_capital;venture_capital;venture_capital;private_equity;venture_capital;accelerator;venture_capital;angel;angel;angel;angel;angel;angel;accelerator;family_office;corporate_venture_fund;venture_capital;venture_capital;private_equity,venture_capital;venture_capital;venture_capital;venture_capital;venture_capital;venture_capital;private_equity,venture_capital;venture_capital;corporate_venture_fund;corporate_venture_fund;venture_capital;venture_capital;venture_capital;venture_capital;venture_capital;private_equity,venture_capital"/>
    <s v="452.6"/>
    <s v="497.86"/>
    <s v="SERIES C"/>
    <s v="95.45"/>
    <s v="mar/2022"/>
    <s v="sep/2010"/>
    <s v="2011"/>
    <s v="Angel;Venture Capital;accelerator"/>
    <s v="open source;cloud computing;developer tools;content management;supply chain management;verified unicorns and $1b exits;yc s10"/>
    <s v="saas"/>
    <s v="2013"/>
    <s v="1"/>
    <s v="2013, January"/>
    <s v=""/>
    <s v=""/>
    <s v=""/>
    <x v="6"/>
    <s v=""/>
    <s v="late growth"/>
    <s v="enterprise software;open source;cloud computing;developer tools;content management;supply chain management;verified unicorns and $1b exits;yc s10;business;saas"/>
    <s v=""/>
  </r>
  <r>
    <s v="1967035"/>
    <s v="Heroes"/>
    <s v="https://app.dealroom.co/companies/makeheroes"/>
    <s v="http://makeheroes.co"/>
    <s v="Heroes is a technology-driven ecommerce company that acquires, operates, and scales small and medium-sized brands with category-winning products on global marketplaces"/>
    <s v="United Kingdom"/>
    <s v="London"/>
    <s v=""/>
    <s v="Rowan Lawson"/>
    <s v="Alessio Bruni (Co-Founder);Riccardo Bruni (Co-Founder)"/>
    <s v="Fuel Ventures;360 Capital;Upper90;Matt Robinson;Carlos Gonzalez- Cadenas;Perivoli Innovations;Crayhill Capital Management;DIP Capital;HOF Capital;PROOF;D4 Ventures;Platina Partners;CandyVC"/>
    <s v="venture_capital;venture_capital;private_equity;angel;angel;venture_capital;venture_capital;venture_capital;private_equity,venture_capital;venture_capital;venture_capital;family_office,private_equity;venture_capital"/>
    <s v="81.36"/>
    <s v="89.5"/>
    <s v="SERIES A"/>
    <s v="51.82"/>
    <s v="feb/2022"/>
    <s v="nov/2020"/>
    <s v="2020"/>
    <s v="Angel;Venture Capital"/>
    <s v="e-commerce marketplace aggregators"/>
    <s v="marketplace &amp; ecommerce"/>
    <s v="2020"/>
    <s v="6"/>
    <s v="2020, June"/>
    <s v=""/>
    <s v=""/>
    <s v=""/>
    <x v="35"/>
    <s v=""/>
    <s v="late growth"/>
    <s v="kids;e-commerce marketplace aggregators;business;consumer;marketplace &amp; ecommerce"/>
    <s v=""/>
  </r>
  <r>
    <s v="886347"/>
    <s v="Exotec"/>
    <s v="https://app.dealroom.co/companies/exotec_solutions"/>
    <s v="https://www.exotec.com/"/>
    <s v="Mobile robots to help in warehouse management"/>
    <s v="France"/>
    <s v="Croix"/>
    <s v="France;Croix"/>
    <s v="Julien-David Nitlech (Board Member,Investor)"/>
    <s v="Romain Moulin (CEO,Co-Founder);Renaud Heitz (CTO,Co-Founder);Jean-Gérard Galvez (Member of the Strategic Committee);Gilles Baulard (CSO);Cybele Negris (CFO);Laurel Bowden (Director);CybÃ¨le ROLLAND (CFO);Scott Darling (Board Observer)"/>
    <s v="360 Capital;IRIS;83North;Dell Technologies Capital;Goldman Sachs Asset Management;Bpifrance;Breega;Antoine Izsak;Julien-David Nitlech;Laura Roguet"/>
    <s v="venture_capital;venture_capital;venture_capital;corporate_venture_fund;private_equity,venture_capital;venture_capital,sovereign_wealth_fund;venture_capital;angel;angel;angel"/>
    <s v="404.66"/>
    <s v="445.13"/>
    <s v="SERIES D"/>
    <s v="304.55"/>
    <s v="jan/2022"/>
    <s v="dec/2016"/>
    <s v=""/>
    <s v="Angel;Venture Capital"/>
    <s v="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
    <s v="manufacturing"/>
    <s v="2015"/>
    <s v=""/>
    <s v="2015"/>
    <s v=""/>
    <s v=""/>
    <s v=""/>
    <x v="20"/>
    <s v=""/>
    <s v="late growth"/>
    <s v="robotics;industrial automation;warehouse automation;manufacturing tech;manufacturing;verified unicorns and $1b exits;industry 4.0: robotics and iot;observatoire deeptech;supply chain management;logistics tech;missionfrenchtech;inventory management;industrial robotics;industrial technology;hard tech;intralogistics;warehousing;unmanned ground vehicle;ai applications;core ai;tech in fab;wheeled robots;autonomous mobile robots;tech for business;participations bpifrance;radar de l'innovation;business"/>
    <s v="autonomous &amp; sensor tech;recognition technology;hardware;computer vision;iot internetofthings;machine learning;deep tech;artificial intelligence"/>
  </r>
  <r>
    <s v="79368"/>
    <s v="Qapa"/>
    <s v="https://app.dealroom.co/companies/qapa"/>
    <s v="http://qapa.com"/>
    <s v="Connecting job seekers and recruiters with a matching algorithm"/>
    <s v="France"/>
    <s v="Paris"/>
    <s v=""/>
    <s v=""/>
    <s v="Noam Bouyacoub-Menut;Olivier Croce (sales director);Pierre Josseaux (Marketing Manager);Yann Depoys (COO);Laurent Delaporte (CEO,Managing Director);Julien Ros (CTO)"/>
    <s v="360 Capital;Partech;Index Ventures;Adecco"/>
    <s v="venture_capital;venture_capital;venture_capital;corporate"/>
    <s v="12.7"/>
    <s v="13.97"/>
    <s v="ACQUISITION"/>
    <s v="65"/>
    <s v="sep/2021"/>
    <s v="jun/2011"/>
    <s v=""/>
    <s v="Subsidiary;Venture Capital"/>
    <s v="b2b online marketplace;woman founder;matchmaking;pay per result;digital: ai and quantum computer;on-demand services;career;observatoire deeptech;recruitment enabler;performance management;tech in fab;tech for business;radar de l'innovation"/>
    <s v="marketplace &amp; ecommerce"/>
    <s v="2011"/>
    <s v="6"/>
    <s v="2011, June"/>
    <s v=""/>
    <s v=""/>
    <s v=""/>
    <x v="15"/>
    <s v=""/>
    <s v="late growth"/>
    <s v="jobs recruitment;b2b online marketplace;woman founder;matchmaking;pay per result;digital: ai and quantum computer;on-demand services;career;observatoire deeptech;recruitment enabler;performance management;tech in fab;tech for business;radar de l'innovation;business;consumer;marketplace &amp; ecommerce"/>
    <s v=""/>
  </r>
  <r>
    <s v="211896"/>
    <s v="Ipanema Technologies"/>
    <s v="https://app.dealroom.co/companies/ipanema_technologies"/>
    <s v="http://ipanematech.com"/>
    <s v="The leading provider of cost-effective network performance orchestration solutions for a better connected and collaborative world"/>
    <s v="France"/>
    <s v="Fontenay-aux-Roses"/>
    <s v=""/>
    <s v=""/>
    <s v="Rogier van der Wal (VP Cloud Services);Jean-Yves Leclerc (CEO);Véronique Coulmann (VP,Finance);Alain Dupont (VP Technical Operations);Jim Darragh (CEO);David White (President North America);Michel Agopian (VP,Europe);Jerome Soistier (VP Sales Operations);Reza Mahdavi (President);François Lecerf (VP,Engineering);Thierry Messmer (Director Strategic Global Partners Sales);Thierry Grenot (CTO);Beatrice Piquer Durand (VP Marketing);Beatrice Piquer-Durand (President);John Dixon;Mark Burton (President)"/>
    <s v="InfoVista;360 Capital;Molten Ventures;Noble Fund Managers;Nestor;Vertex Holdings;3i Group;DTCP;Cipio Partners;Extreme Networks"/>
    <s v="corporate;venture_capital;venture_capital;corporate;corporate;venture_capital;private_equity,venture_capital;private_equity,venture_capital;private_equity,venture_capital;corporate"/>
    <s v="12.09"/>
    <s v="13.3"/>
    <s v="ACQUISITION"/>
    <s v="66.36"/>
    <s v="aug/2021"/>
    <s v="aug/2000"/>
    <s v=""/>
    <s v="Subsidiary;Venture Capital"/>
    <s v=""/>
    <s v="saas"/>
    <s v="1999"/>
    <s v="10"/>
    <s v="1999, October"/>
    <s v=""/>
    <s v=""/>
    <s v=""/>
    <x v="6"/>
    <s v=""/>
    <s v="early growth"/>
    <s v="enterprise software;business;saas"/>
    <s v=""/>
  </r>
  <r>
    <s v="873671"/>
    <s v="Bergamotte"/>
    <s v="https://app.dealroom.co/companies/bergamotte"/>
    <s v="https://www.bergamotte.com/"/>
    <s v="Express fresh flowers delivery"/>
    <s v="France"/>
    <s v="Paris"/>
    <s v=""/>
    <s v="Angelique ELIZE (Board Observer)"/>
    <s v="Romain RAFFARD (CEO,Co-Founder);Félix Deschatelets (Principal);Loic Reperant (CTO,Founder);Romain Raffard (CEO,Founder)"/>
    <s v="360 Capital;XAnge;Siparex;Bloom &amp; Wild;R-301 Capital"/>
    <s v="venture_capital;venture_capital;private_equity;corporate;venture_capital"/>
    <s v="6.2"/>
    <s v="6.82"/>
    <s v="ACQUISITION"/>
    <s v=""/>
    <s v="jul/2021"/>
    <s v="jun/2016"/>
    <s v="2016"/>
    <s v="Subsidiary;Venture Capital"/>
    <s v="flower delivery"/>
    <s v="marketplace &amp; ecommerce"/>
    <s v="2015"/>
    <s v="11"/>
    <s v="2015, November"/>
    <s v=""/>
    <s v=""/>
    <s v=""/>
    <x v="14"/>
    <s v=""/>
    <s v="late growth"/>
    <s v="home living;flower delivery;consumer;marketplace &amp; ecommerce"/>
    <s v=""/>
  </r>
  <r>
    <s v="75074"/>
    <s v="TVTY"/>
    <s v="https://app.dealroom.co/companies/tvty_1"/>
    <s v="http://www.tvty.tv/"/>
    <s v="Optimizes the timing and context of digital campaigns"/>
    <s v="France"/>
    <s v="Paris"/>
    <s v=""/>
    <s v="Eliott Reilhac (COO)"/>
    <s v="Paul Meunier (CEO);Antoine Kermel (Managing Director EMEA);Maxime Delgado"/>
    <s v="360 Capital;Partech;Nielsen;Patricia Niego"/>
    <s v="venture_capital;venture_capital;corporate;angel"/>
    <s v="11.83"/>
    <s v="13.01"/>
    <s v="ACQUISITION"/>
    <s v=""/>
    <s v="jul/2021"/>
    <s v="jun/2010"/>
    <s v="2016"/>
    <s v="Subsidiary;Angel;Venture Capital"/>
    <s v=""/>
    <s v=""/>
    <s v="2009"/>
    <s v="9"/>
    <s v="2009, September"/>
    <s v=""/>
    <s v=""/>
    <s v=""/>
    <x v="13"/>
    <s v="adtech"/>
    <s v="late growth"/>
    <s v="marketing;business"/>
    <s v=""/>
  </r>
  <r>
    <s v="3134585"/>
    <s v="Aramis Group"/>
    <s v="https://app.dealroom.co/companies/aramis_group"/>
    <s v="http://aramis.group"/>
    <s v="Reinventing how Europe buys cars"/>
    <s v="France"/>
    <s v="Arcueil"/>
    <s v=""/>
    <s v=""/>
    <s v="Nicolas Chartier (Co-Founder,Co-President);Guillaume Paoli (Co-Founder,Co-President)"/>
    <s v="PSA Group;360 Capital"/>
    <s v="corporate;venture_capital"/>
    <s v="9.5"/>
    <s v="10.45"/>
    <s v="IPO"/>
    <s v=""/>
    <s v="jun/2021"/>
    <s v="sep/2009"/>
    <s v=""/>
    <s v="Subsidiary;Public;Venture Capital"/>
    <s v="online car purchasing;used vehicles"/>
    <s v="marketplace &amp; ecommerce"/>
    <s v="2001"/>
    <s v="1"/>
    <s v="2001, January"/>
    <s v=""/>
    <s v=""/>
    <s v=""/>
    <x v="8"/>
    <s v="search, buy &amp; rent"/>
    <s v="late growth"/>
    <s v="transportation;online car purchasing;used vehicles;consumer;marketplace &amp; ecommerce"/>
    <s v=""/>
  </r>
  <r>
    <s v="158469"/>
    <s v="Neurala"/>
    <s v="https://app.dealroom.co/companies/neurala"/>
    <s v="http://neurala.com"/>
    <s v="Leverages its proprietary AI platform to empower companies to automate visual inspections"/>
    <s v="United States"/>
    <s v="Boston"/>
    <s v=""/>
    <s v=""/>
    <s v="Anatoli Gorchet (CTO,Co-Founder);Heather Ames Versace (Co-Founder,COO);Massimiliano Versace (CEO,Co-Founder,President);Kota Weaver;Robert DiLoreto (Advisor);Ben Lambert (Director)"/>
    <s v="Techstars;Right Side Capital Management;Robolution Capital;SK Ventures;Tim Draper;Pelion Venture Partners;BYU Cougar Capital;Eurazeo;Draper Associates;360 Capital;Motorola Solutions;Haiyin Capital;Antares Vision;ACME Capital;Zebra Ventures;Addvalue Technologies;Cougar Capital;IMA Group;Friulia Finanziaria FVG;Julien Mialaret"/>
    <s v="accelerator;venture_capital;private_equity,venture_capital;venture_capital;angel;venture_capital;private_equity,venture_capital;private_equity,venture_capital;venture_capital;venture_capital;corporate;venture_capital;corporate;venture_capital;corporate_venture_fund,venture_capital;corporate;investment fund;corporate;private_equity;angel"/>
    <s v="24.73"/>
    <s v="27.2"/>
    <s v="LATE VC"/>
    <s v="10.91"/>
    <s v="jun/2021"/>
    <s v="feb/2013"/>
    <s v="2016"/>
    <s v="Angel;Venture Capital;accelerator"/>
    <s v="automotive;drones;geopositioning;hard tech;neural networks;core ai;ai applications"/>
    <s v="saas"/>
    <s v="2006"/>
    <s v="1"/>
    <s v="2006, January"/>
    <s v=""/>
    <s v=""/>
    <s v=""/>
    <x v="36"/>
    <s v=""/>
    <s v="early growth"/>
    <s v="robotics;enterprise software;automotive;drones;geopositioning;hard tech;neural networks;core ai;ai applications;business;saas"/>
    <s v="autonomous &amp; sensor tech;machine learning;artificial intelligence;deep tech"/>
  </r>
  <r>
    <s v="238721"/>
    <s v="GIROPTIC"/>
    <s v="https://app.dealroom.co/companies/giroptic"/>
    <s v="http://www.giroptic.com/"/>
    <s v="Develops 360 imaging and video cameras"/>
    <s v="France"/>
    <s v="Lille"/>
    <s v=""/>
    <s v=""/>
    <s v="Richard Ollier (CEO,Co-Founder);Jose COSTA;Sylvie Lamblin;Benjamin Ray (Digital Marketing Manager);Matthieu Grosselin (Chief Product Officer - Interactive);Guillaume Hugot (Android Developer)"/>
    <s v="360 Capital;Oleg Tscheltzoff;Partech;Pascal Cagni;C4 Ventures;SOSV;OpenFrame;Eurasanté"/>
    <s v="venture_capital;angel;venture_capital;angel;venture_capital;venture_capital;corporate;government"/>
    <s v="5.36"/>
    <s v="5.9"/>
    <s v="ACQUISITION"/>
    <s v=""/>
    <s v="jun/2021"/>
    <s v="apr/2008"/>
    <s v="2016"/>
    <s v="Subsidiary;Angel;Venture Capital"/>
    <s v="product development;hard tech;immersive technologies;consumer electronics"/>
    <s v="marketplace &amp; ecommerce"/>
    <s v="2008"/>
    <s v="4"/>
    <s v="2008, April"/>
    <s v=""/>
    <s v=""/>
    <s v=""/>
    <x v="37"/>
    <s v="content production"/>
    <s v="early growth"/>
    <s v="media;product development;hard tech;immersive technologies;consumer electronics;consumer;marketplace &amp; ecommerce"/>
    <s v="big data;computer vision;hardware;virtual reality;artificial intelligence"/>
  </r>
  <r>
    <s v="124985"/>
    <s v="TradingScreen"/>
    <s v="https://app.dealroom.co/companies/tradingscreen"/>
    <s v="http://tradingscreen.com"/>
    <s v="SaaS provider of trading &amp; investment software solutions"/>
    <s v="United States"/>
    <s v="New York City"/>
    <s v=""/>
    <s v=""/>
    <s v="Philippe Buhannic;John Gross (Chief Financial Officer);Chris Kingsbury (Chief Architect Officer);Brian Nadzan (Chief Development Officer)"/>
    <s v="360 Capital;Francisco Partners;Imagine Software;Technology Crossover Ventures"/>
    <s v="venture_capital;private_equity;corporate;private_equity"/>
    <s v="N/A"/>
    <s v="N/A"/>
    <s v="BUYOUT"/>
    <s v=""/>
    <s v="may/2021"/>
    <s v="apr/2005"/>
    <s v="2005"/>
    <s v="Private Equity;Venture Capital"/>
    <s v="trading;wealth management;algorithmic trading;hedge funds;derivatives;asset management;analytics;foreign exchange"/>
    <s v="saas"/>
    <s v="1999"/>
    <s v="4"/>
    <s v="1999, April"/>
    <s v=""/>
    <s v=""/>
    <s v=""/>
    <x v="4"/>
    <s v="wealth management"/>
    <s v="late growth"/>
    <s v="fintech;trading;wealth management;algorithmic trading;hedge funds;derivatives;asset management;analytics;foreign exchange;business;saas"/>
    <s v=""/>
  </r>
  <r>
    <s v="867600"/>
    <s v="21 Buttons"/>
    <s v="https://app.dealroom.co/companies/21_buttons"/>
    <s v="http://www.21buttons.com"/>
    <s v="Fashion social and shopping network"/>
    <s v="Spain"/>
    <s v="Barcelona"/>
    <s v=""/>
    <s v=""/>
    <s v="Jaime Farres Rocabert (Co-Founder,COO);Marc Soler Obradors (CEO,Co-Founder);Eulàlia Vergés Canadell (CMO);Laura Pedragosa Badia (CFO);Alex Garcia (Head of Product);David Rio;Patricia Recarte (Director)"/>
    <s v="Samaipata;Lanzame Capital;Kibo Ventures;JME Ventures;360 Capital;Sabadell Venture Capital;The Sputnik Group;Mediaset España;Eurazeo;Venturcap;Sputnik;Reus Capital Partners;Mediaset;Ad4Ventures;Intelectium;Sabadell Venture Debt;Jordi Altimira;Clara Pombo;Breega;Pere Mayol;Peoople"/>
    <s v="venture_capital;venture_capital;venture_capital;venture_capital;venture_capital;corporate_venture_fund;venture_capital;corporate;private_equity,venture_capital;venture_capital;corporate;family_office;corporate;corporate_venture_fund;accelerator;corporate_venture_fund;angel;angel;venture_capital;angel;corporate"/>
    <s v="27.09"/>
    <s v="29.8"/>
    <s v="ACQUISITION"/>
    <s v=""/>
    <s v="apr/2021"/>
    <s v="jan/2016"/>
    <s v="2017"/>
    <s v="Subsidiary;Angel;Venture Capital;accelerator"/>
    <s v="lead generation;techscale200"/>
    <s v="marketplace &amp; ecommerce"/>
    <s v="2015"/>
    <s v=""/>
    <s v="2015"/>
    <s v=""/>
    <s v=""/>
    <s v=""/>
    <x v="38"/>
    <s v="social media"/>
    <s v="early growth"/>
    <s v="fashion;media;lead generation;techscale200;consumer;marketplace &amp; ecommerce"/>
    <s v=""/>
  </r>
  <r>
    <s v="3202263"/>
    <s v="ADAPTA studio"/>
    <s v="https://app.dealroom.co/companies/adapta_studio"/>
    <s v="https://adapta.studio/"/>
    <s v="ADAPTA studio - efficient and accurate: real-time ready objects in the cloud"/>
    <s v="Italy"/>
    <s v="Milan"/>
    <s v=""/>
    <s v="Leonardo Locatelli"/>
    <s v="Simona Perotto (President,Founder);Francesco Clerici (Co-Founder);Leonardo Locatelli (CEO,Founder)"/>
    <s v="360 Capital;Polytechnic University of Milan"/>
    <s v="venture_capital;university"/>
    <s v="0.51"/>
    <s v="0.56"/>
    <s v="SEED"/>
    <s v="0.51"/>
    <s v="apr/2021"/>
    <s v="apr/2021"/>
    <s v="2021"/>
    <s v="Venture Capital"/>
    <s v="spinout;woman founder;hard tech"/>
    <s v="manufacturing"/>
    <s v="2021"/>
    <s v="4"/>
    <s v="2021, April"/>
    <s v=""/>
    <s v=""/>
    <s v=""/>
    <x v="39"/>
    <s v=""/>
    <s v="seed"/>
    <s v="gaming;spinout;woman founder;hard tech;business;manufacturing"/>
    <s v="3d technology"/>
  </r>
  <r>
    <s v="2931061"/>
    <s v="360 Disruptech EU"/>
    <s v="https://app.dealroom.co/companies/360_disruptech_eu"/>
    <s v=""/>
    <s v=""/>
    <s v="France"/>
    <s v="Paris"/>
    <s v=""/>
    <s v=""/>
    <s v=""/>
    <s v="360 Capital"/>
    <s v="venture_capital"/>
    <s v="N/A"/>
    <s v="N/A"/>
    <s v="IPO"/>
    <s v="250"/>
    <s v="mar/2021"/>
    <s v="mar/2021"/>
    <s v=""/>
    <s v="Public"/>
    <s v="spac;outside tech"/>
    <s v=""/>
    <s v="2021"/>
    <s v="3"/>
    <s v="2021, March"/>
    <s v=""/>
    <s v=""/>
    <s v=""/>
    <x v="40"/>
    <s v=""/>
    <s v=""/>
    <s v="spac;outside tech"/>
    <s v=""/>
  </r>
  <r>
    <s v="20347"/>
    <s v="Linkfluence"/>
    <s v="https://app.dealroom.co/companies/linkfluence"/>
    <s v="http://linkfluence.com"/>
    <s v="Helping you understand your customers better"/>
    <s v="France"/>
    <s v="Paris"/>
    <s v=""/>
    <s v=""/>
    <s v="Guilhem Fouetillou (Co-Founder);Camille Maussang (CTO);Arnould Moyne (CPO);Hervé Simonin (CEO);Hugo Zanghi (CTO);Elodie Nalis (Chief Finance Officer);Gareth Owens (Managing Director);Joei Chan (Head of Content);Adrien Bouillot 1 (Senior Consultant);Guilhem Fouetillou (Co-Founder,Chief Evangelist);Matthieu GAUTHIER;Vincent Demay;Pauline Bodart;Eliot Andres"/>
    <s v="Orkos Capital;BNP Paribas;Hera Capital;Ring Capital;Tikehau Capital;Kreaxi;360 Capital;Rhone-Alpes Creation;Karista;Meltwater;Claret Capital Partners;BNP Paribas Investment Partners;Banexi Ventures Partners;Trail Solutions Patrimoine"/>
    <s v="investment fund;corporate;venture_capital;private_equity;private_equity;venture_capital;venture_capital;venture_capital;venture_capital;corporate;investment fund;venture_capital;investment fund;private_equity,venture_capital"/>
    <s v="48.18"/>
    <s v="53"/>
    <s v="ACQUISITION"/>
    <s v="50"/>
    <s v="mar/2021"/>
    <s v="dec/2010"/>
    <s v=""/>
    <s v="Subsidiary;Venture Capital"/>
    <s v="analytics;retail;ai applications;core ai"/>
    <s v="saas"/>
    <s v="2006"/>
    <s v="10"/>
    <s v="2006, October"/>
    <s v=""/>
    <s v=""/>
    <s v=""/>
    <x v="41"/>
    <s v="social media"/>
    <s v="late growth"/>
    <s v="media;marketing;analytics;retail;ai applications;core ai;business;saas"/>
    <s v="machine learning;artificial intelligence"/>
  </r>
  <r>
    <s v="1880712"/>
    <s v="Inxpect"/>
    <s v="https://app.dealroom.co/companies/inxpect"/>
    <s v="https://www.inxpect.com"/>
    <s v="Sense the world in 3D"/>
    <s v="Italy"/>
    <s v="Brescia"/>
    <s v="Italy;Brescia"/>
    <s v="Luca Salgarelli (CEO,Co-Founder);Lorenzo Nava (CTO)"/>
    <s v="Miki Granski;Marino Piotti (Co-Founder)"/>
    <s v="360 Capital;Fondo Italiano d'Investimento;8A+ Investimenti SGR;Marco Streparava"/>
    <s v="venture_capital;private_equity,venture_capital;venture_capital;angel"/>
    <s v="30.53"/>
    <s v="33.58"/>
    <s v="SERIES B"/>
    <s v="18.18"/>
    <s v="feb/2021"/>
    <s v="jan/2016"/>
    <s v="2017"/>
    <s v="Venture Capital"/>
    <s v="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
    <s v="manufacturing"/>
    <s v="2016"/>
    <s v="1"/>
    <s v="2016, January"/>
    <s v=""/>
    <s v=""/>
    <s v=""/>
    <x v="31"/>
    <s v=""/>
    <s v="late growth"/>
    <s v="robotics;semiconductors;core ai;ai applications;manufacturing tech;manufacturing;sustainable development goals;sensors;industrial connectivity;industrial technology;security and safety;industrial robotics;climate tech;semiconductor designers and manufacturers;hard tech;robot autonomy and motion control;radar sensors;sensor tech;enablers for robotics;business"/>
    <s v="machine learning;recognition technology;deep tech;hardware;autonomous &amp; sensor tech;3d technology;artificial intelligence"/>
  </r>
  <r>
    <s v="923651"/>
    <s v="Alsid"/>
    <s v="https://app.dealroom.co/companies/alsid"/>
    <s v="https://www.alsid.com/"/>
    <s v="Helps companies secure their active directory infrastructures through prevention and monitoring"/>
    <s v="France"/>
    <s v="Paris"/>
    <s v=""/>
    <s v=""/>
    <s v="Luc Delsalle (CTO,Co-Founder);Emmanuel Gras (CEO,Co-Founder);Romain Coltel (Lead Product Manager)"/>
    <s v="360 Capital;Axeleo Capital (AXC);Eurazeo;Agoranov;Tenable;Wilco"/>
    <s v="venture_capital;investment fund;private_equity,venture_capital;accelerator;corporate;accelerator"/>
    <s v="14.5"/>
    <s v="15.95"/>
    <s v="ACQUISITION"/>
    <s v="89.09"/>
    <s v="feb/2021"/>
    <s v="feb/2017"/>
    <s v="2017"/>
    <s v="Subsidiary;Venture Capital;accelerator"/>
    <s v="cybersecurity;digital: ai and quantum computer;observatoire deeptech;hard tech;tech in fab;tech for business;radar de l'innovation"/>
    <s v="saas"/>
    <s v="2016"/>
    <s v="6"/>
    <s v="2016, June"/>
    <s v=""/>
    <s v=""/>
    <s v=""/>
    <x v="29"/>
    <s v="cloud &amp; infrastructure"/>
    <s v="early growth"/>
    <s v="security;enterprise software;cybersecurity;digital: ai and quantum computer;observatoire deeptech;hard tech;tech in fab;tech for business;radar de l'innovation;business;saas"/>
    <s v="machine learning;artificial intelligence;deep tech"/>
  </r>
  <r>
    <s v="221020"/>
    <s v="Tiller"/>
    <s v="https://app.dealroom.co/companies/tiller_systems"/>
    <s v="https://www.tillersystems.com/"/>
    <s v="An end-to-end point-of-sale solution that brings together on-side &amp; online ordering, payment, delivery, stock management, loyalty, reservations and analytics"/>
    <s v="France"/>
    <s v="Paris"/>
    <s v=""/>
    <s v="Dimitri Farber"/>
    <s v="Dimitri FARBER (Co-Founder);Scott Gordon (Co-Founder);Dimitri Garcia (Co-Founder);Valentin Quittot (Co-Founder);Hervé Louis;Valentin Quittot (Co-Founder);Tiphany Cosmao;Nolwenn Belliard;Marc Vidal;Dimitri Farber Garcia Caminati (Founder)"/>
    <s v="360 Capital;M12;Ring Capital;Omnes Capital;Wilco;Bpifrance;SumUp;LABe Digital Gastronomy Lab;Marc Menasé;Nicolas Douay;Marc Menase;Eduardo Ronzano;Nicolas Sireyjol;Thierry Petit;Damien Guermonprez"/>
    <s v="venture_capital;corporate_venture_fund;private_equity;private_equity,venture_capital;accelerator;venture_capital,sovereign_wealth_fund;corporate;accelerator;angel;angel;angel;angel;angel;angel;angel"/>
    <s v="15.09"/>
    <s v="16.6"/>
    <s v="ACQUISITION"/>
    <s v=""/>
    <s v="feb/2021"/>
    <s v="mar/2014"/>
    <s v="2016"/>
    <s v="Subsidiary;Angel;Venture Capital;accelerator"/>
    <s v="point of sale;restaurant tech;techscale200;in-store retail tech;tech for business;radar de l'innovation"/>
    <s v="saas"/>
    <s v="2014"/>
    <s v="3"/>
    <s v="2014, March"/>
    <s v=""/>
    <s v=""/>
    <s v=""/>
    <x v="42"/>
    <s v="in-store retail &amp; restaurant tech;payments"/>
    <s v="early growth"/>
    <s v="fintech;food;point of sale;restaurant tech;techscale200;in-store retail tech;tech for business;radar de l'innovation;business;saas"/>
    <s v=""/>
  </r>
  <r>
    <s v="5059661"/>
    <s v="Bi-rex"/>
    <s v="https://app.dealroom.co/companies/bi_rex_"/>
    <s v="https://www.bi-rex.net/"/>
    <s v="Bi-rex developed a sustainable process to transform agricultural waste into cellulose and chitin"/>
    <s v="Italy"/>
    <s v="Milan"/>
    <s v=""/>
    <s v=""/>
    <s v="Greta Colombo Dugoni (CEO,Co-Founder);Monica Ferro (CTO,Co-Founder)"/>
    <s v="Polytechnic University of Milan;20Fund;360 Capital;Polihub"/>
    <s v="university;venture_capital;venture_capital;accelerator"/>
    <s v="0.18"/>
    <s v="0.2"/>
    <s v="SUPPORT PROGRAM"/>
    <s v=""/>
    <s v="jan/2021"/>
    <s v="jan/2018"/>
    <s v="2020"/>
    <s v="Venture Capital;accelerator"/>
    <s v="spinout;woman founder;waste reduction;sustainable development goals;climate tech;circular economy;food waste;biomaterials;recycling;bioeconomy;eit supernovas"/>
    <s v="manufacturing"/>
    <s v="2018"/>
    <s v=""/>
    <s v="2018"/>
    <s v=""/>
    <s v=""/>
    <s v=""/>
    <x v="43"/>
    <s v="waste solution;agritech"/>
    <s v="seed"/>
    <s v="food;energy;spinout;woman founder;waste reduction;sustainable development goals;climate tech;circular economy;food waste;biomaterials;recycling;bioeconomy;eit supernovas;business;manufacturing"/>
    <s v=""/>
  </r>
  <r>
    <s v="1992425"/>
    <s v="Pallon (formerly Hades)"/>
    <s v="https://app.dealroom.co/companies/pallon_formerly_hades__1"/>
    <s v="http://pallon.com"/>
    <s v="Using machine learning to detect defects in sewer inspection videos –  faster, more objective and less error-prone"/>
    <s v="Switzerland"/>
    <s v="Zurich"/>
    <s v=""/>
    <s v=""/>
    <s v="Dominik Boller (Co-Founder);Christian Koch (Co-Founder);Anton Middelhaufe (Co-Founder,Software Engineer);Eric Wolf (CTO,Co-Founder)"/>
    <s v="Venture Kick;Creative Destruction Lab;360 Capital;ETH Zurich;URBAN-X;VentureLab;Third Sphere;A2A"/>
    <s v="venture_capital;accelerator;venture_capital;university;accelerator;venture_capital;venture_capital;corporate"/>
    <s v="1.87"/>
    <s v="2.06"/>
    <s v=""/>
    <s v=""/>
    <s v="jan/2021"/>
    <s v="feb/2019"/>
    <s v="2020"/>
    <s v="Venture Capital;accelerator"/>
    <s v="sustainable development goals;climate tech;hard tech;spinout"/>
    <s v="saas"/>
    <s v="2019"/>
    <s v="12"/>
    <s v="2019, December"/>
    <s v=""/>
    <s v=""/>
    <s v=""/>
    <x v="20"/>
    <s v=""/>
    <s v="early growth"/>
    <s v="robotics;sustainable development goals;climate tech;hard tech;spinout;business;saas"/>
    <s v="machine learning;artificial intelligence;deep tech"/>
  </r>
  <r>
    <s v="899343"/>
    <s v="In&amp;motion"/>
    <s v="https://app.dealroom.co/companies/in_motion"/>
    <s v="https://www.inemotion.com/"/>
    <s v="Proposes smart and wearable airbags, efficient suitable, and accessible with one goal: save lives of people in motion"/>
    <s v="France"/>
    <s v="Annecy"/>
    <s v=""/>
    <s v=""/>
    <s v="Valentin Honore (CTO,Co-Founder);Pierre-Francois Tissot (Co-Founder,Marketing,VP sales);Remi THOMAS (CEO,Co-Founder);Didier Kuhn;Emanuele Levi (Board Member)"/>
    <s v="European Innovation Council;360 Capital;Upfront Ventures;Bpifrance"/>
    <s v="government;venture_capital;venture_capital;venture_capital,sovereign_wealth_fund"/>
    <s v="10.05"/>
    <s v="11.06"/>
    <s v="LATE VC"/>
    <s v="10"/>
    <s v="dec/2020"/>
    <s v="mar/2016"/>
    <s v=""/>
    <s v="Venture Capital"/>
    <s v="sport equipment;event services;woman founder;tourism;motorcycle;training;sustainable development goals;wearable;hard tech;fitness;horizon europe"/>
    <s v="manufacturing"/>
    <s v="2014"/>
    <s v=""/>
    <s v="2014"/>
    <s v=""/>
    <s v=""/>
    <s v=""/>
    <x v="44"/>
    <s v="sporting equipment"/>
    <s v="late growth"/>
    <s v="sports;sport equipment;event services;woman founder;tourism;motorcycle;training;sustainable development goals;wearable;hard tech;fitness;horizon europe;consumer;manufacturing"/>
    <s v="connected device;hardware"/>
  </r>
  <r>
    <s v="1512079"/>
    <s v="Phononic Vibes"/>
    <s v="https://app.dealroom.co/companies/phononic_vibes"/>
    <s v="https://phononic-vibes.com/"/>
    <s v="Introduces a new patented technology for vibration and noise control and isolation, with a circular economy approach"/>
    <s v="Italy"/>
    <s v="Milan"/>
    <s v=""/>
    <s v="Simone Mazzola"/>
    <s v="Luca D'Alessandro (CEO);Stefano Caverni;Giovanni Capellari (Project Manager);Raffaele Ardito (Founder);Stefano Caverni (Founder);Andrea Boeri (Board Member,Founder)"/>
    <s v="European Innovation Council;Eureka! Venture;Pantecnica;360 Capital;EIT Climate-KIC;Startup Autobahn;Polytechnic University of Milan;Berkeley SkyDeck"/>
    <s v="government;venture_capital;corporate;venture_capital;accelerator;accelerator;university;accelerator"/>
    <s v="8.92"/>
    <s v="9.81"/>
    <s v="SEED"/>
    <s v="2.3"/>
    <s v="oct/2020"/>
    <s v="jan/2018"/>
    <s v="2020"/>
    <s v="Venture Capital;accelerator"/>
    <s v="spinout;eic;eit ecosystem;sustainable development goals;horizon europe;semiconductor designers and manufacturers;meta materials;material technology;hard tech;climate tech;circular economy"/>
    <s v="manufacturing"/>
    <s v="2018"/>
    <s v=""/>
    <s v="2018"/>
    <s v=""/>
    <s v=""/>
    <s v=""/>
    <x v="5"/>
    <s v=""/>
    <s v="early growth"/>
    <s v="semiconductors;spinout;eic;eit ecosystem;sustainable development goals;horizon europe;semiconductor designers and manufacturers;meta materials;material technology;hard tech;climate tech;circular economy;business;manufacturing"/>
    <s v="hardware;nanotech;deep tech"/>
  </r>
  <r>
    <s v="72816"/>
    <s v="Signaturit"/>
    <s v="https://app.dealroom.co/companies/signaturit"/>
    <s v="https://www.signaturit.com"/>
    <s v="Electronic signature and document management software platform to send and sign documents"/>
    <s v="Spain"/>
    <s v="Barcelona"/>
    <s v=""/>
    <s v="Juan Zamora;Asmae Hadine;Esther Villanueva;Sergio Ruiz (CEO)"/>
    <s v="Alexander Vargas (Front End Developer);Javier Fernandez (CTO,Co-Founder);Anindya Saha"/>
    <s v="Startupbootcamp;Esade Ban;Boyser SRL;Faraday Venture Partners;Nero Ventures;European Innovation Council;Sabadell Venture Capital;360 Capital;Banco Sabadell;Draper B1;Bonsai Partners;InsurLab Germany;Providence Equity Partners;Keyword VC;Best Horizon;Clara Pombo;Jon Fatelevich;José Rey;European Commission;Marti Escursell;Juan Teijeiro"/>
    <s v="accelerator;venture_capital;family_office;venture_capital;venture_capital;government;corporate_venture_fund;venture_capital;corporate;venture_capital;venture_capital;accelerator;private_equity,venture_capital;investment fund;venture_capital;angel;angel;angel;corporate;angel;angel"/>
    <s v="10.27"/>
    <s v="11.3"/>
    <s v="BUYOUT"/>
    <s v=""/>
    <s v="oct/2020"/>
    <s v="mar/2014"/>
    <s v="2015"/>
    <s v="Private Equity;Angel;Venture Capital;accelerator"/>
    <s v="document management;security;human resources;risk management;legal tech;e-signatures;horizon europe"/>
    <s v=""/>
    <s v="2013"/>
    <s v="5"/>
    <s v="2013, May"/>
    <s v=""/>
    <s v=""/>
    <s v=""/>
    <x v="16"/>
    <s v=""/>
    <s v="late growth"/>
    <s v="legal;fintech;document management;security;human resources;risk management;legal tech;e-signatures;horizon europe;consumer"/>
    <s v=""/>
  </r>
  <r>
    <s v="3388"/>
    <s v="Withings"/>
    <s v="https://app.dealroom.co/companies/withings"/>
    <s v="http://www.withings.com"/>
    <s v="Creates smart products and apps to take care of yourself and your loved ones in a new and easy way"/>
    <s v="France"/>
    <s v="Issy-les-Moulineaux"/>
    <s v=""/>
    <s v="Vincent Vercamer;Benoit tuc;François Force"/>
    <s v="Thomas Vuchot (Product Manager);Alexis Normand (Healthcare Development Director);Reda Attahri (Healthcare Development Manager);Nicolas Schmidt (Head of Healthcare Products);Mathieu Letombe (CEO,Director);Lucie Broto (CMO);Haikel Balti;Reda Attahri;Alexis Normand;Pierre-Olivier Marec;Nicolas Villeneuve;François Force (CEO)"/>
    <s v="Ventech;360 Capital;Eurazeo;Bpifrance;Nokia Corporation;Eric CARREEL;Eurostars SME programme;Gilde Healthcare;BNP Paribas Développement;ODDO BHF;Adelie Capital;Agoranov;2050;Emmanuel Cassimatis"/>
    <s v="venture_capital;venture_capital;private_equity,venture_capital;venture_capital,sovereign_wealth_fund;corporate;angel;government;private_equity;corporate_venture_fund;corporate;venture_capital;accelerator;venture_capital;angel"/>
    <s v="83.66"/>
    <s v="92.03"/>
    <s v="SERIES B"/>
    <s v="53"/>
    <s v="jul/2020"/>
    <s v="sep/2010"/>
    <s v=""/>
    <s v="Subsidiary;Angel;Venture Capital;accelerator"/>
    <s v="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
    <s v="manufacturing"/>
    <s v="2008"/>
    <s v="6"/>
    <s v="2008, June"/>
    <s v=""/>
    <s v=""/>
    <s v=""/>
    <x v="45"/>
    <s v="health platform;medical devices"/>
    <s v="late growth"/>
    <s v="health;wellness beauty;sport equipment;smart home;human resources;direct-to-consumer;consumer electronics;biotechnology;biotech, medtech and e-health;training;observatoire deeptech;french tech 2030;sleeping;wearable;remote monitoring;sports activity and performance;hard tech;tech for patients;insurtech related;fitness;digital care;horizon europe;preventive care;participations bpifrance;radar de l'innovation;consumer;manufacturing"/>
    <s v="hardware;deep tech;connected device;iot internetofthings"/>
  </r>
  <r>
    <s v="882707"/>
    <s v="Milkman Deliveries"/>
    <s v="https://app.dealroom.co/companies/milkman_deliveries"/>
    <s v="http://www.milkman.it/"/>
    <s v="Entitles everyone to schedule the delivery of his own parcels"/>
    <s v="Italy"/>
    <s v="Verona"/>
    <s v=""/>
    <s v=""/>
    <s v="Antonio Perini (CEO);Adamo Dagradi (Head of Communications);Antonio Perini (CEO);Tommaso Baù (Co-Founder,COO)"/>
    <s v="360 Capital;P101 Ventures;Mike Brennan;Vertis;Poste Italiane;Boox"/>
    <s v="venture_capital;venture_capital;angel;private_equity,venture_capital;corporate;accelerator"/>
    <s v="32.76"/>
    <s v="36.04"/>
    <s v="LATE VC"/>
    <s v="25"/>
    <s v="may/2020"/>
    <s v="dec/2015"/>
    <s v="2015"/>
    <s v="Angel;Venture Capital;accelerator"/>
    <s v="delivery carrier;merchant tools;supply chain management;retail;industrial technology"/>
    <s v="saas"/>
    <s v="2015"/>
    <s v="9"/>
    <s v="2015, September"/>
    <s v=""/>
    <s v=""/>
    <s v=""/>
    <x v="46"/>
    <s v="logistics &amp; delivery"/>
    <s v="late growth"/>
    <s v="transportation;enterprise software;delivery carrier;merchant tools;supply chain management;retail;industrial technology;business;saas"/>
    <s v=""/>
  </r>
  <r>
    <s v="891862"/>
    <s v="Qopius"/>
    <s v="https://app.dealroom.co/companies/qopius"/>
    <s v="https://www.qopius.com/"/>
    <s v="Constructing the world’s biggest AI-powered image recognition engine for digitizing supermarket shelves, that means detecting and recognizing every consumer goods product from images and video, to finally achieve the fully connected store"/>
    <s v="France"/>
    <s v="Paris"/>
    <s v=""/>
    <s v=""/>
    <s v="Roy Moussa"/>
    <s v="50 Partners;Bpifrance;360 Capital;Trax;Sap.io;Plug and Play"/>
    <s v="venture_capital;venture_capital,sovereign_wealth_fund;venture_capital;corporate;corporate_venture_fund,incubator;venture_capital"/>
    <s v="1"/>
    <s v="1.1"/>
    <s v="ACQUISITION"/>
    <s v=""/>
    <s v="feb/2020"/>
    <s v="oct/2017"/>
    <s v=""/>
    <s v="Subsidiary;Venture Capital;accelerator"/>
    <s v="merchant tools;analytics;vivatech2019;hard tech;visualization;tech for business;radar de l'innovation"/>
    <s v="marketplace &amp; ecommerce;saas"/>
    <s v="2015"/>
    <s v="9"/>
    <s v="2015, September"/>
    <s v=""/>
    <s v=""/>
    <s v=""/>
    <x v="6"/>
    <s v=""/>
    <s v="seed"/>
    <s v="enterprise software;merchant tools;analytics;vivatech2019;hard tech;visualization;tech for business;radar de l'innovation;business;marketplace &amp; ecommerce;saas"/>
    <s v="deep tech;machine learning;artificial intelligence"/>
  </r>
  <r>
    <s v="949114"/>
    <s v="Traefik"/>
    <s v="https://app.dealroom.co/companies/traefik"/>
    <s v="http://traefik.io/"/>
    <s v="Modern HTTP reverse proxy and load balancer made to deploy microservices with ease"/>
    <s v="France"/>
    <s v="Lyon"/>
    <s v=""/>
    <s v="Alexis Frentz (Board Observer)"/>
    <s v="Vincent Pineau (COO);Patricia Dugan (Head of community,Founder);Aymeric Bordet (CFO);Marc Rougier (Board Member);Massimiliano D'Elia"/>
    <s v="Kima Ventures;Denis Lafont-Trevisan;360 Capital;Elaia Partners;Balderton Capital;Laura Roguet"/>
    <s v="private_equity,venture_capital;angel;venture_capital;venture_capital;venture_capital;angel"/>
    <s v="10.09"/>
    <s v="11.1"/>
    <s v="SERIES A"/>
    <s v="9.09"/>
    <s v="jan/2020"/>
    <s v="feb/2017"/>
    <s v="2017"/>
    <s v="Angel;Venture Capital"/>
    <s v="developer tools;woman founder;backend services;immersive technologies;hard tech;tech for business;radar de l'innovation"/>
    <s v="saas"/>
    <s v="2016"/>
    <s v="2"/>
    <s v="2016, February"/>
    <s v=""/>
    <s v=""/>
    <s v=""/>
    <x v="6"/>
    <s v=""/>
    <s v="early growth"/>
    <s v="enterprise software;developer tools;woman founder;backend services;immersive technologies;hard tech;tech for business;radar de l'innovation;business;saas"/>
    <s v="virtual reality"/>
  </r>
  <r>
    <s v="901214"/>
    <s v="Containous"/>
    <s v="https://app.dealroom.co/companies/containous"/>
    <s v="https://containo.us/"/>
    <s v="Open source infrastructure software for datacenters"/>
    <s v="United States"/>
    <s v="San Francisco"/>
    <s v="France;Lyon"/>
    <s v=""/>
    <s v="Emile Vauge (CEO)"/>
    <s v="Elaia Partners;Kima Ventures;360 Capital;Balderton Capital;Lars Fjeldsoe-Nielsen"/>
    <s v="venture_capital;private_equity,venture_capital;venture_capital;venture_capital;angel"/>
    <s v="10.09"/>
    <s v="11.1"/>
    <s v="SERIES A"/>
    <s v="9.09"/>
    <s v="jan/2020"/>
    <s v="feb/2017"/>
    <s v="2017"/>
    <s v="Angel;Venture Capital"/>
    <s v="open source;infrastructure services"/>
    <s v="saas"/>
    <s v="2016"/>
    <s v="2"/>
    <s v="2016, February"/>
    <s v=""/>
    <s v=""/>
    <s v=""/>
    <x v="47"/>
    <s v=""/>
    <s v="early growth"/>
    <s v="hosting;enterprise software;open source;infrastructure services;business;saas"/>
    <s v=""/>
  </r>
  <r>
    <s v="153164"/>
    <s v="CharityStars"/>
    <s v="https://app.dealroom.co/companies/charitystars"/>
    <s v="http://charitystars.com"/>
    <s v="Charity auction platform opened to non-profit organizations, artists, and private collectors"/>
    <s v="United States"/>
    <s v="New York City"/>
    <s v=""/>
    <s v=""/>
    <s v="Francesco Nazari Fusetti (CEO,Co-Founder);Domenico Gravagno (Co-Founder);Manuela Ravalli (Co-Founder);Matthew Aubrey (Operations Manager);Manuela Cristina Ravalli (Co-Founder)"/>
    <s v="360 Capital;Start-Up Chile;Italian Angels for Growth;Boost Heroes;Giovanni Gardelli;iStarter;Proximity Capital;B Heroes;Fabio Cannavale;Rancilio Cube;FocusFuturo"/>
    <s v="venture_capital;accelerator;angel_fund,venture_capital;venture_capital;angel;accelerator;venture_capital;venture_capital;angel;family_office;venture_capital"/>
    <s v="3.46"/>
    <s v="3.81"/>
    <s v="LATE VC"/>
    <s v=""/>
    <s v="sep/2019"/>
    <s v="dec/2013"/>
    <s v="2014"/>
    <s v="Angel;Venture Capital;accelerator"/>
    <s v="online auctions;charity;celebrity;non-profit"/>
    <s v="marketplace &amp; ecommerce"/>
    <s v="2013"/>
    <s v="5"/>
    <s v="2013, May"/>
    <s v=""/>
    <s v=""/>
    <s v=""/>
    <x v="4"/>
    <s v=""/>
    <s v="early growth"/>
    <s v="fintech;online auctions;charity;celebrity;non-profit;business;consumer;marketplace &amp; ecommerce"/>
    <s v=""/>
  </r>
  <r>
    <s v="1678087"/>
    <s v="PocketStudio"/>
    <s v="https://app.dealroom.co/companies/pocketstudio"/>
    <s v="https://www.pocketstudio.io/"/>
    <s v="Is designed to allow filmmakers to easily create, play, and stream 3D animation sequences in real time"/>
    <s v="France"/>
    <s v="Saint-Ouen-sur-Seine"/>
    <s v=""/>
    <s v=""/>
    <s v="Jean-Colas Prunier (Founder)"/>
    <s v="Elaia Partners;360 Capital"/>
    <s v="venture_capital;venture_capital"/>
    <s v="0.8"/>
    <s v="0.88"/>
    <s v="SEED"/>
    <s v="0.8"/>
    <s v="jun/2019"/>
    <s v="jun/2019"/>
    <s v="2019"/>
    <s v="Venture Capital"/>
    <s v="animation;immersive technologies;hard tech"/>
    <s v="saas"/>
    <s v="2017"/>
    <s v="7"/>
    <s v="2017, July"/>
    <s v=""/>
    <s v=""/>
    <s v=""/>
    <x v="48"/>
    <s v="content production"/>
    <s v="seed"/>
    <s v="media;enterprise software;animation;immersive technologies;hard tech;consumer;saas"/>
    <s v="3d technology;augmented reality"/>
  </r>
  <r>
    <s v="894779"/>
    <s v="Otherwise Insurance"/>
    <s v="https://app.dealroom.co/companies/otherwise_insurance"/>
    <s v="http://www.otherwise.fr"/>
    <s v="Otherwise transforms into Lovys, a digital pet insurance company in France, providing comprehensive insurance for cats and dogs, with a 100% digital platform, quick claims, and a mission to improve the pet insurance industry"/>
    <s v="France"/>
    <s v="Paris"/>
    <s v=""/>
    <s v=""/>
    <s v="Raphael Berger (Co-Founder);Cécile Merine (Co-Founder)"/>
    <s v="Agoranov;360 Capital;Bpifrance;Mutualia;Avolta Partners"/>
    <s v="accelerator;venture_capital;venture_capital,sovereign_wealth_fund;corporate;advisor"/>
    <s v="3.6"/>
    <s v="3.96"/>
    <s v="EARLY VC"/>
    <s v="2"/>
    <s v="jun/2019"/>
    <s v="apr/2016"/>
    <s v="2016"/>
    <s v="Venture Capital;accelerator"/>
    <s v="woman founder;pets;brokerage;insurtech distribution and brokerage;pandc insurance;peer-to-peer;tech for business;radar de l'innovation"/>
    <s v="marketplace &amp; ecommerce;saas"/>
    <s v="2016"/>
    <s v=""/>
    <s v="2016"/>
    <s v=""/>
    <s v=""/>
    <s v=""/>
    <x v="33"/>
    <s v="insurance"/>
    <s v="seed"/>
    <s v="fintech;enterprise software;woman founder;pets;brokerage;insurtech distribution and brokerage;pandc insurance;peer-to-peer;tech for business;radar de l'innovation;business;consumer;marketplace &amp; ecommerce;saas"/>
    <s v="machine learning;artificial intelligence"/>
  </r>
  <r>
    <s v="964260"/>
    <s v="Neutrino"/>
    <s v="https://app.dealroom.co/companies/neutrino"/>
    <s v="https://www.neutrino.nu/"/>
    <s v="Developing a comprehensive platform for analyzing, tracking and investigating bitcoins’ blockchain and other virtual currencies"/>
    <s v="Italy"/>
    <s v="Milan"/>
    <s v="Italy;Milan"/>
    <s v=""/>
    <s v="Giancarlo Russo;Marco Valleri"/>
    <s v="360 Capital;Coinbase"/>
    <s v="venture_capital;corporate"/>
    <s v="0.5"/>
    <s v="0.55"/>
    <s v="ACQUISITION"/>
    <s v=""/>
    <s v="feb/2019"/>
    <s v="apr/2017"/>
    <s v=""/>
    <s v="Subsidiary"/>
    <s v="bitcoin;tracking;cybersecurity;hard tech;crypto and web3"/>
    <s v=""/>
    <s v="2016"/>
    <s v="5"/>
    <s v="2016, May"/>
    <s v=""/>
    <s v=""/>
    <s v=""/>
    <x v="4"/>
    <s v="crypto and defi;wealth management"/>
    <s v="seed"/>
    <s v="fintech;bitcoin;tracking;cybersecurity;hard tech;crypto and web3;business"/>
    <s v="blockchain"/>
  </r>
  <r>
    <s v="893871"/>
    <s v="Balyo"/>
    <s v="https://app.dealroom.co/companies/balyo"/>
    <s v="https://www.balyo.com/"/>
    <s v="Robotic solutions for the automated transportation of pallets"/>
    <s v="France"/>
    <s v="Arcueil"/>
    <s v="France;Moissy-Cramayel"/>
    <s v="Fabien Bardinet (Board Member,CEO,Chairman);Eloise Duclos"/>
    <s v="Pascal Rialland (CEO);Stanislas Piot (CFO);Karim Mokaddem (CTO);Quentin GUILLEUS"/>
    <s v="Bpifrance;Robolution Capital;Seventure Partners;Amazon;Linde Material Handling;360 Capital"/>
    <s v="venture_capital,sovereign_wealth_fund;private_equity,venture_capital;venture_capital;corporate;corporate;venture_capital"/>
    <s v="10"/>
    <s v="11"/>
    <s v="POST IPO EQUITY"/>
    <s v=""/>
    <s v="jan/2019"/>
    <s v="mar/2015"/>
    <s v=""/>
    <s v="Public;Venture Capital"/>
    <s v="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
    <s v="manufacturing"/>
    <s v="2005"/>
    <s v=""/>
    <s v="2005"/>
    <s v=""/>
    <s v=""/>
    <s v=""/>
    <x v="49"/>
    <s v="logistics &amp; delivery;navigation &amp; mapping;vehicle production;mobility"/>
    <s v="late growth"/>
    <s v="robotics;transportation;warehouse automation;automotive;manufacturing tech;manufacturing;autonomous mobility;pay per result;industry 4.0: robotics and iot;observatoire deeptech;logistics tech;retail;industrial robotics;industrial technology;hard tech;intralogistics;warehousing;unmanned ground vehicle;core ai;tech in fab;supply chain management;ai applications;participations bpifrance;radar de l'innovation;business"/>
    <s v="computer vision;autonomous &amp; sensor tech;deep tech;artificial intelligence"/>
  </r>
  <r>
    <s v="884681"/>
    <s v="heycater!"/>
    <s v="https://app.dealroom.co/companies/heycater_"/>
    <s v="http://heycater.com"/>
    <s v="The marketplace for ordering quality business catering online"/>
    <s v="Germany"/>
    <s v="Berlin"/>
    <s v=""/>
    <s v=""/>
    <s v="Henrik Piroth (Co-CEO,Founder);Sophie Radtke;Therese Köhler (CEO,Co-Founder);Aline Tausch (CPO,Co-Founder);Sebastian Schlecht (Software Engineer);Janina Ahmed;Miriam Neubauer (CPO,Co-Founder);Michael Breuer"/>
    <s v="360 Capital;IBB Ventures;Hevella Capital;Monkfish Equity;LMU Entrepreneurship Center;500 Global;FoodLabs;Sanabil 500 MENA Seed Accelerator;Laura Roguet"/>
    <s v="venture_capital;venture_capital;venture_capital;venture_capital;accelerator;venture_capital;venture_capital,incubator;accelerator;angel"/>
    <s v="N/A"/>
    <s v="N/A"/>
    <s v="EARLY VC"/>
    <s v=""/>
    <s v="jan/2019"/>
    <s v="jun/2016"/>
    <s v="2016"/>
    <s v="Venture Capital;accelerator"/>
    <s v="catering;b2b online marketplace;food b2b;woman founder"/>
    <s v="marketplace &amp; ecommerce"/>
    <s v="2015"/>
    <s v="5"/>
    <s v="2015, May"/>
    <s v=""/>
    <s v=""/>
    <s v=""/>
    <x v="17"/>
    <s v="food logistics &amp; delivery"/>
    <s v="early growth"/>
    <s v="food;catering;b2b online marketplace;food b2b;woman founder;business;marketplace &amp; ecommerce"/>
    <s v=""/>
  </r>
  <r>
    <s v="3027805"/>
    <s v="Bergamotte"/>
    <s v="https://app.dealroom.co/companies/bergamotte_1"/>
    <s v="http://bergamotte.fr"/>
    <s v="French online flower delivery service"/>
    <s v="France"/>
    <s v="Levallois-Perret"/>
    <s v=""/>
    <s v=""/>
    <s v="Loic Reperant (CTO,Co-Founder)"/>
    <s v="360 Capital;RAISE"/>
    <s v="venture_capital;angel_fund"/>
    <s v="6.2"/>
    <s v="6.82"/>
    <s v="SERIES B"/>
    <s v=""/>
    <s v="dec/2018"/>
    <s v="jun/2016"/>
    <s v="2016"/>
    <s v="Venture Capital"/>
    <s v=""/>
    <s v=""/>
    <s v="2015"/>
    <s v=""/>
    <s v="2015"/>
    <s v=""/>
    <s v=""/>
    <s v=""/>
    <x v="40"/>
    <s v=""/>
    <s v="late growth"/>
    <s v=""/>
    <s v=""/>
  </r>
  <r>
    <s v="865638"/>
    <s v="EnerBee"/>
    <s v="https://app.dealroom.co/companies/enerbee"/>
    <s v="http://enerbee.fr/"/>
    <s v="An industrial start-up developing energy harvesters"/>
    <s v="France"/>
    <s v="Grenoble"/>
    <s v=""/>
    <s v=""/>
    <s v="Jérôme Delamare (CTO);Sam Guilaume (Chairman of the Board);Didier Forget (CEO)"/>
    <s v="Emertec Gestion;Robolution Capital;BNP Paribas;Crédit Agricole;Demeter Partners;360 Capital;Asahi Kasei;CEA;Crédit Agricole Alpes Développement"/>
    <s v="investment fund;private_equity,venture_capital;corporate;corporate;private_equity,venture_capital;venture_capital;corporate;government;venture_capital"/>
    <s v="4.7"/>
    <s v="5.17"/>
    <s v="EARLY VC"/>
    <s v="2.2"/>
    <s v="oct/2018"/>
    <s v="jan/2014"/>
    <s v=""/>
    <s v="Venture Capital"/>
    <s v="spinout;energy and greentech;observatoire deeptech;sustainable development goals;battery;climate tech;hard tech;energy harvesting;greentech;radar de l'innovation"/>
    <s v="manufacturing"/>
    <s v="2014"/>
    <s v="1"/>
    <s v="2014, January"/>
    <s v=""/>
    <s v=""/>
    <s v=""/>
    <x v="50"/>
    <s v="clean energy"/>
    <s v="seed"/>
    <s v="energy;home living;spinout;energy and greentech;observatoire deeptech;sustainable development goals;battery;climate tech;hard tech;energy harvesting;greentech;radar de l'innovation;business;manufacturing"/>
    <s v="deep tech;recognition technology"/>
  </r>
  <r>
    <s v="29585"/>
    <s v="Musement"/>
    <s v="https://app.dealroom.co/companies/musement"/>
    <s v="http://www.musement.com/"/>
    <s v="Find and book guided tours at top city attractions"/>
    <s v="Italy"/>
    <s v="Milan"/>
    <s v=""/>
    <s v="Mauro Foti"/>
    <s v="Claudio Bellinzona (VP Content);Paolo Giulini (VP Offer Portfolio Development);Alessandro Petazzi (CEO);Claudio Bellinzona (Co-Founder,COO);Paolo Giulini (Co-Founder,VP)"/>
    <s v="360 Capital;P101 Ventures;Italian Angels for Growth;Francesco Micheli Associati;TUI Group;Giuseppe Donvito;InterWest Partners;Marco De Guzzis;Andrea Di Camillo"/>
    <s v="venture_capital;venture_capital;angel_fund,venture_capital;angel;corporate;angel;venture_capital;angel;angel"/>
    <s v="14.92"/>
    <s v="16.41"/>
    <s v="ACQUISITION"/>
    <s v=""/>
    <s v="sep/2018"/>
    <s v="oct/2013"/>
    <s v="2013"/>
    <s v="Subsidiary;Angel;Venture Capital"/>
    <s v="leisure;travel;tourism;ticketing;ediscovery;speech recognition;arts &amp; culture"/>
    <s v="marketplace &amp; ecommerce"/>
    <s v="2012"/>
    <s v="10"/>
    <s v="2012, October"/>
    <s v=""/>
    <s v=""/>
    <s v=""/>
    <x v="51"/>
    <s v="booking &amp; search"/>
    <s v="late growth"/>
    <s v="travel;event tech;leisure;tourism;ticketing;ediscovery;speech recognition;arts &amp; culture;consumer;marketplace &amp; ecommerce"/>
    <s v="natural language processing;recognition technology;mobile app;artificial intelligence"/>
  </r>
  <r>
    <s v="906875"/>
    <s v="Waykonect"/>
    <s v="https://app.dealroom.co/companies/waykonect"/>
    <s v="http://waykonect.com/"/>
    <s v="Waykonect is a SaaS that optimizes and simplifies the vehicle fleet management."/>
    <s v="France"/>
    <s v="Lille"/>
    <s v=""/>
    <s v=""/>
    <s v="Christophe LOSSOIS (Co-Founder,COO);Jonathan Schmidt (CTO,Co-Founder)"/>
    <s v="Partech;360 Capital;Nicolas Douay;Eduardo Ronzano;Angelsquare;EuraTechnologies;Total Energies;Breega;Ronan Denoual"/>
    <s v="venture_capital;venture_capital;angel;angel;venture_capital;accelerator;corporate;venture_capital;angel"/>
    <s v="1.5"/>
    <s v="1.65"/>
    <s v="ACQUISITION"/>
    <s v=""/>
    <s v="jul/2018"/>
    <s v="jul/2016"/>
    <s v=""/>
    <s v="Subsidiary;Angel;Venture Capital;accelerator"/>
    <s v="mobility;industry 4.0: robotics and iot;observatoire deeptech;fleet management;connected car;hard tech;tech for business;radar de l'innovation"/>
    <s v=""/>
    <s v="2015"/>
    <s v=""/>
    <s v="2015"/>
    <s v=""/>
    <s v=""/>
    <s v=""/>
    <x v="8"/>
    <s v="logistics &amp; delivery"/>
    <s v="late growth"/>
    <s v="transportation;mobility;industry 4.0: robotics and iot;observatoire deeptech;fleet management;connected car;hard tech;tech for business;radar de l'innovation;business"/>
    <s v="deep tech"/>
  </r>
  <r>
    <s v="877429"/>
    <s v="Tediber"/>
    <s v="https://app.dealroom.co/companies/tediber"/>
    <s v="https://www.tediber.com/"/>
    <s v="A Teddy Bear-inspired bedding brand offering comfortable and cozy sleep solutions for all ages"/>
    <s v="France"/>
    <s v="Paris"/>
    <s v=""/>
    <s v=""/>
    <s v="Aude du Colombier (Co-Founder);Julien SYLVAIN (Fondateur);Thibaut Gouny (Chief Operating Officer);Guillaume BIDAN (CTO);Kevin Foussadier (COO);Antoine Fine (Board Member)"/>
    <s v="360 Capital;R-301 Capital;Eutopia;Otium Capital"/>
    <s v="venture_capital;venture_capital;venture_capital;family_office,venture_capital"/>
    <s v="9.2"/>
    <s v="10.12"/>
    <s v="SERIES A"/>
    <s v="7.4"/>
    <s v="apr/2018"/>
    <s v="jul/2016"/>
    <s v=""/>
    <s v="Venture Capital"/>
    <s v="missionfrenchtech;home improvement;woman founder"/>
    <s v="marketplace &amp; ecommerce"/>
    <s v="2015"/>
    <s v="11"/>
    <s v="2015, November"/>
    <s v=""/>
    <s v=""/>
    <s v=""/>
    <x v="52"/>
    <s v=""/>
    <s v="late growth"/>
    <s v="wellness beauty;home living;missionfrenchtech;home improvement;woman founder;consumer;marketplace &amp; ecommerce"/>
    <s v=""/>
  </r>
  <r>
    <s v="868614"/>
    <s v="Quitoque"/>
    <s v="https://app.dealroom.co/companies/quitoque"/>
    <s v="https://www.quitoque.fr"/>
    <s v="Food delivery platform with many recipies"/>
    <s v="France"/>
    <s v="Paris"/>
    <s v=""/>
    <s v="Armelle Jozan"/>
    <s v="Gregoire Roty (Co-Founder,Business Development,Head of Marketing);Anthony de Oliveira (CTO);Laure Lapostolle (CFO);Céline Nguyen (Co-Founder);Camille Davy;Théo Asknari-Moog"/>
    <s v="ISAI Ventures;360 Capital;NCI Information Systems;Carrefour;Laura Roguet;Nicolas d'Audiffret;Sebastien Forest;Forest Sebastien"/>
    <s v="venture_capital;venture_capital;corporate;corporate;angel;angel;angel;angel"/>
    <s v="5.5"/>
    <s v="6.05"/>
    <s v="BUYOUT"/>
    <s v=""/>
    <s v="mar/2018"/>
    <s v="feb/2016"/>
    <s v="2016"/>
    <s v="Private Equity;Venture Capital"/>
    <s v="woman founder;meal kits"/>
    <s v="marketplace &amp; ecommerce"/>
    <s v="2015"/>
    <s v=""/>
    <s v="2015"/>
    <s v=""/>
    <s v=""/>
    <s v=""/>
    <x v="17"/>
    <s v="food logistics &amp; delivery"/>
    <s v="late growth"/>
    <s v="food;woman founder;meal kits;consumer;marketplace &amp; ecommerce"/>
    <s v=""/>
  </r>
  <r>
    <s v="945530"/>
    <s v="Bruno"/>
    <s v="https://app.dealroom.co/companies/bruno"/>
    <s v="https://www.hibruno.com/"/>
    <s v="Personal assistant on Messenger, which encourages the user to save amounts less than 50 euros"/>
    <s v="France"/>
    <s v="Paris"/>
    <s v=""/>
    <s v="Florent Robert"/>
    <s v="Florent Robert (CEO);Louis Chavane (CTO)"/>
    <s v="360 Capital"/>
    <s v="venture_capital"/>
    <s v="1"/>
    <s v="1.1"/>
    <s v="SEED"/>
    <s v="1"/>
    <s v="feb/2018"/>
    <s v="feb/2018"/>
    <s v="2018"/>
    <s v="Venture Capital"/>
    <s v="intelligent systems"/>
    <s v=""/>
    <s v="2017"/>
    <s v="2"/>
    <s v="2017, February"/>
    <s v=""/>
    <s v=""/>
    <s v=""/>
    <x v="4"/>
    <s v="banking"/>
    <s v="early growth"/>
    <s v="fintech;intelligent systems;consumer"/>
    <s v="machine learning;artificial intelligence"/>
  </r>
  <r>
    <s v="3368400"/>
    <s v="New Flow Technology"/>
    <s v="https://app.dealroom.co/companies/new_flow_technology"/>
    <s v="http://nflow.cn"/>
    <s v="A technology company that focuses on providing technical empowerment for financial institutions"/>
    <s v="China"/>
    <s v="Yuexiu District"/>
    <s v=""/>
    <s v=""/>
    <s v=""/>
    <s v="SB China Capital;PICC Capital;360 Capital"/>
    <s v="private_equity,venture_capital;venture_capital;venture_capital"/>
    <s v="16.36"/>
    <s v="18"/>
    <s v="SERIES A"/>
    <s v="16.36"/>
    <s v="jan/2018"/>
    <s v="jan/2018"/>
    <s v=""/>
    <s v="Venture Capital"/>
    <s v=""/>
    <s v=""/>
    <s v="2016"/>
    <s v="1"/>
    <s v="2016, January"/>
    <s v=""/>
    <s v=""/>
    <s v=""/>
    <x v="4"/>
    <s v=""/>
    <s v="late growth"/>
    <s v="fintech;business"/>
    <s v=""/>
  </r>
  <r>
    <s v="882571"/>
    <s v="FoodChéri"/>
    <s v="https://app.dealroom.co/companies/foodch_ri"/>
    <s v="https://www.foodcheri.com/"/>
    <s v="Balanced meals every day prepared by professional cooks"/>
    <s v="France"/>
    <s v="Sucy-en-Brie"/>
    <s v=""/>
    <s v="Pierre Lejeune"/>
    <s v="Christophe Lamy (Co-Founder);Julia Vernin (COO);Patrick Asdaghi (CEO);David Ginat (Co-Founder,Chief Technology Officer);Joanne Watanabe (CMO)"/>
    <s v="Samaipata;360 Capital;Sodexo;Breega;Jeremie Manigne;Jérémie Manigne"/>
    <s v="venture_capital;venture_capital;corporate;venture_capital;angel;angel"/>
    <s v="7"/>
    <s v="7.7"/>
    <s v="BUYOUT"/>
    <s v=""/>
    <s v="jan/2018"/>
    <s v="sep/2015"/>
    <s v="2015"/>
    <s v="Private Equity;Venture Capital"/>
    <s v="meal kits"/>
    <s v="marketplace &amp; ecommerce"/>
    <s v="2015"/>
    <s v="4"/>
    <s v="2015, April"/>
    <s v=""/>
    <s v=""/>
    <s v=""/>
    <x v="17"/>
    <s v="food logistics &amp; delivery"/>
    <s v="late growth"/>
    <s v="food;meal kits;consumer;marketplace &amp; ecommerce"/>
    <s v=""/>
  </r>
  <r>
    <s v="33933"/>
    <s v="BeMyEye"/>
    <s v="https://app.dealroom.co/companies/bemyeye"/>
    <s v="https://www.bemyeye.com/"/>
    <s v="We identify gaps in execution across thousands of stores, putting this directly in the hands of field reps &amp; managers so they can take action where and when it matters"/>
    <s v="United Kingdom"/>
    <s v="London"/>
    <s v=""/>
    <s v="Andrey Eliseev;Giuseppe Donvito (Board Member,Investor);carles ferrer roqueta (Board Member);Lucrezia Lucotti (Board Member)"/>
    <s v="Gian Luca Petrelli (CEO,Executive Chairman,Founder);Luca Pagano (Group CEO);Imran Khan (Chief Financial Officer);David Miller (Chief Marketing Officer);Daniel Reilly (Vice President Sales);Victor Prim (Managing Director Spain);Livio Lumbroso (VP Product);Davide Vegetti (Vice President Sales);Giuseppe Donvito (Board Member,Investor);Federica Gregori;Simone Bronzin (CTO);Maximin D'Audiffret"/>
    <s v="360 Capital;RedSeed Ventures;Nauta Capital;P101 Ventures;Capital Bank;Fondo Italiano d'Investimento;iStarter;Giuseppe Donvito;Giuseppe Donvito"/>
    <s v="venture_capital;venture_capital;venture_capital;venture_capital;corporate;private_equity,venture_capital;accelerator;angel;angel"/>
    <s v="17.5"/>
    <s v="19.25"/>
    <s v="SERIES C"/>
    <s v="9"/>
    <s v="nov/2017"/>
    <s v="may/2014"/>
    <s v=""/>
    <s v="Venture Capital;accelerator"/>
    <s v="data analytics;survey;analytics;crowdsourcing;market intelligence;retail;business intelligence;ai applications;core ai"/>
    <s v="saas"/>
    <s v="2011"/>
    <s v="4"/>
    <s v="2011, April"/>
    <s v=""/>
    <s v=""/>
    <s v=""/>
    <x v="6"/>
    <s v=""/>
    <s v="late growth"/>
    <s v="enterprise software;data analytics;survey;analytics;crowdsourcing;market intelligence;retail;business intelligence;ai applications;core ai;business;saas"/>
    <s v="artificial intelligence;computer vision"/>
  </r>
  <r>
    <s v="892585"/>
    <s v="Invendo medical"/>
    <s v="https://app.dealroom.co/companies/invendo_medical"/>
    <s v="http://www.invendo-medical.com"/>
    <s v="Developer and distributor of sterile, single-use and light-weight robotically-assisted HD endoscopy products."/>
    <s v="Germany"/>
    <s v="Kissing"/>
    <s v=""/>
    <s v=""/>
    <s v="Konstantin Bob (Co-Founder &amp; Chief Technical Officer);Timo Hercegfi (CEO);Berthold Hackl (CEO);Martin Giersiepen (Chief Technology Officer)"/>
    <s v="360 Capital;Xeraya Capital;TVM Capital Life Science;Wellington Partners;Ambu A/S"/>
    <s v="venture_capital;venture_capital;venture_capital;venture_capital;corporate"/>
    <s v="25.45"/>
    <s v="28"/>
    <s v="ACQUISITION"/>
    <s v="225"/>
    <s v="oct/2017"/>
    <s v="mar/2014"/>
    <s v=""/>
    <s v="Subsidiary;Venture Capital"/>
    <s v="endoscopy;hard tech;tech for medical professionals;surgical equipment;surgery;medical robots;surgical robots;collaborative robots"/>
    <s v="manufacturing"/>
    <s v="2007"/>
    <s v=""/>
    <s v="2007"/>
    <s v=""/>
    <s v=""/>
    <s v=""/>
    <x v="53"/>
    <s v="medical devices"/>
    <s v="late growth"/>
    <s v="health;robotics;endoscopy;hard tech;tech for medical professionals;surgical equipment;surgery;medical robots;surgical robots;collaborative robots;business;manufacturing"/>
    <s v="deep tech"/>
  </r>
  <r>
    <s v="75025"/>
    <s v="Save"/>
    <s v="https://app.dealroom.co/companies/save_my_smartphone"/>
    <s v="https://www.save.co/"/>
    <s v="Repairs smartphones in a very short period of time"/>
    <s v="France"/>
    <s v="Puteaux"/>
    <s v=""/>
    <s v=""/>
    <s v="Damien Morin (CEO);Cyril Montanari (Partner,Executive VP,Executive VP &amp; Partner);Geoffroy Mercier (Partner,Buyer,Buyer &amp; Partner);Amaury Dumont (Partner,Sales Manager,Sales Manager &amp; Partner);Jean-Marc FRANCO;Grégoire Segretain"/>
    <s v="360 Capital;Eurazeo;Remade Group;Cherry Ventures;Xavier Niel;The Family;Kima Ventures;ADIN;Edouard Petit"/>
    <s v="venture_capital;private_equity,venture_capital;corporate;venture_capital;angel;accelerator;private_equity,venture_capital;accelerator;angel"/>
    <s v="0.5"/>
    <s v="0.55"/>
    <s v="ACQUISITION"/>
    <s v=""/>
    <s v="apr/2017"/>
    <s v="sep/2015"/>
    <s v="2015"/>
    <s v="Subsidiary;Angel;Venture Capital;accelerator"/>
    <s v="pay per result;performance management;hard tech"/>
    <s v="marketplace &amp; ecommerce"/>
    <s v="2013"/>
    <s v=""/>
    <s v="2013"/>
    <s v=""/>
    <s v=""/>
    <s v=""/>
    <x v="54"/>
    <s v=""/>
    <s v="late growth"/>
    <s v="telecom;pay per result;performance management;hard tech;consumer;marketplace &amp; ecommerce"/>
    <s v="hardware"/>
  </r>
  <r>
    <s v="4999"/>
    <s v="Boomlagoon"/>
    <s v="https://app.dealroom.co/companies/boomlagoon"/>
    <s v="http://www.boomlagoon.com"/>
    <s v="Mobile game developer creating free-to-play social and engaging games"/>
    <s v="Finland"/>
    <s v="Helsinki"/>
    <s v=""/>
    <s v=""/>
    <s v="Ilkka Halila (CTO,Co-Founder);Olli Laesvirta (Chief Product Officer)"/>
    <s v="Northzone;360 Capital;Wargaming;Inventure;London Venture Partners;Paul Heydon"/>
    <s v="venture_capital;venture_capital;corporate;venture_capital;venture_capital;angel"/>
    <s v="3.27"/>
    <s v="3.6"/>
    <s v="ACQUISITION"/>
    <s v=""/>
    <s v="dec/2016"/>
    <s v="nov/2012"/>
    <s v="2012"/>
    <s v="Subsidiary;Angel;Venture Capital"/>
    <s v="game development;ride-sharing;cardiology"/>
    <s v=""/>
    <s v="2012"/>
    <s v="4"/>
    <s v="2012, April"/>
    <s v=""/>
    <s v=""/>
    <s v=""/>
    <x v="39"/>
    <s v="mobile gaming"/>
    <s v="seed"/>
    <s v="gaming;game development;ride-sharing;cardiology;consumer"/>
    <s v=""/>
  </r>
  <r>
    <s v="20386"/>
    <s v="Infinit"/>
    <s v="https://app.dealroom.co/companies/infinit"/>
    <s v="https://infinit.sh/"/>
    <s v="The Most Easiest-est Way to Send Files"/>
    <s v="France"/>
    <s v="Vénissieux"/>
    <s v=""/>
    <s v=""/>
    <s v="Christopher Crone;Baptiste Fradin (Entrepreneur);Quentin Hocquet;Raphaël Londeix;Antony MECHIN (Software Engineer);Gaëtan Rochel (Developer);Upinder Zutshi (CEO,Managing Director);Matthieu Nottale (R&amp;D Engineer);Chris Crone (VP of Product);Patrick Perlmutter"/>
    <s v="Alven;360 Capital;Docker;NUMA;Alive Ideas;Agoranov;Techstars"/>
    <s v="venture_capital;venture_capital;corporate;accelerator;venture_capital;accelerator;accelerator"/>
    <s v="2"/>
    <s v="2.2"/>
    <s v="ACQUISITION"/>
    <s v=""/>
    <s v="dec/2016"/>
    <s v="feb/2012"/>
    <s v="2014"/>
    <s v="Subsidiary;Venture Capital;accelerator"/>
    <s v="hosting;cloud services;file sharing;cloud computing;music;developer tools;observatoire deeptech;digital: ai and quantum computer;tech for business;radar de l'innovation"/>
    <s v="saas"/>
    <s v="2012"/>
    <s v="2"/>
    <s v="2012, February"/>
    <s v="2017"/>
    <s v="6"/>
    <s v="2017, June"/>
    <x v="6"/>
    <s v=""/>
    <s v="late growth"/>
    <s v="enterprise software;hosting;cloud services;file sharing;cloud computing;music;developer tools;observatoire deeptech;digital: ai and quantum computer;tech for business;radar de l'innovation;business;saas"/>
    <s v=""/>
  </r>
  <r>
    <s v="30081"/>
    <s v="Unilend"/>
    <s v="https://app.dealroom.co/companies/unilend"/>
    <s v="https://www.unilend.fr/"/>
    <s v="Crowdlending platform for SMEs"/>
    <s v="France"/>
    <s v="Nancy"/>
    <s v=""/>
    <s v=""/>
    <s v="Sabine Filias (Deputy CEO);Nicolas Lesur (CEO);David Raux (CTO);Alain Elkaim (CRO);Francois Prioux;Fabien Michel"/>
    <s v="360 Capital;Ventech;Bpifrance;NewAlpha Asset Management;Ventech China;Julien Leroy"/>
    <s v="venture_capital;venture_capital;venture_capital,sovereign_wealth_fund;venture_capital;venture_capital;angel"/>
    <s v="10.5"/>
    <s v="11.55"/>
    <s v="EARLY VC"/>
    <s v="2.5"/>
    <s v="sep/2016"/>
    <s v="mar/2015"/>
    <s v=""/>
    <s v="Venture Capital"/>
    <s v="crowdfunding;sme;p2p lending;tech for business;radar de l'innovation"/>
    <s v=""/>
    <s v="2013"/>
    <s v="1"/>
    <s v="2013, January"/>
    <s v=""/>
    <s v=""/>
    <s v=""/>
    <x v="4"/>
    <s v="wealth management;mortgages &amp; lending"/>
    <s v="seed"/>
    <s v="fintech;crowdfunding;sme;p2p lending;tech for business;radar de l'innovation;business"/>
    <s v=""/>
  </r>
  <r>
    <s v="399680"/>
    <s v="BFINANCE"/>
    <s v="https://app.dealroom.co/companies/bfinance_uk_limited"/>
    <s v="http://www.bfinance.com"/>
    <s v="Europe’s leading technology-enabled broker of non-quoted financial services."/>
    <s v="France"/>
    <s v="Paris"/>
    <s v=""/>
    <s v=""/>
    <s v="David Vafai (CEO,Co-Founder,COO,Chairman &amp; CEO);Mathias Neidert (CFA – Director &amp; Head of Public Markets Research,CFA – Director,Head of Public Markets Research);Christopher Jones (Managing Director,Head of Investment Advisory);Pal Sarai (Senior Director,Head of UK,Head of UK &amp; Ireland Client Coverage,Ireland Client Coverage);Derek Williams (Managing Director,Private Markets);Michel HASKI (Managing Director,Managing Director and Head of Institutional Coverage for EMEA region,Head of Institutional Coverage for EMEA region);Benjamin Legrand (Director,Head of Information Systems);Luigi Lubelli;Tony Tinnirello (CTO)"/>
    <s v="360 Capital;The Carlyle Group;Net-Partners;Baird Capital"/>
    <s v="venture_capital;private_equity;venture_capital;private_equity"/>
    <s v="28.27"/>
    <s v="31.1"/>
    <s v="ACQUISITION"/>
    <s v=""/>
    <s v="may/2016"/>
    <s v="jan/1999"/>
    <s v="1999"/>
    <s v="Subsidiary;Venture Capital"/>
    <s v="brokerage"/>
    <s v=""/>
    <s v="1999"/>
    <s v=""/>
    <s v="1999"/>
    <s v=""/>
    <s v=""/>
    <s v=""/>
    <x v="4"/>
    <s v="financial management solutions;wealth management"/>
    <s v="mature"/>
    <s v="fintech;brokerage;business"/>
    <s v=""/>
  </r>
  <r>
    <s v="11394"/>
    <s v="DoveConviene - Shopfully"/>
    <s v="https://app.dealroom.co/companies/doveconviene"/>
    <s v="http://www.doveconviene.it"/>
    <s v="Discounts and addresses of local stores"/>
    <s v="Italy"/>
    <s v="Cento"/>
    <s v=""/>
    <s v=""/>
    <s v="Alessandro Palmieri (CEO);Nicola Junior Vitto (CTO,Head of Product);Stefano Portu (CEO);Luca Bettelli (Senior Android Engineer);George Alexandru Popa (Android Developer);Massimiliano Aroffo (Tech lead)"/>
    <s v="360 Capital;XYence;Highland Capital Partners;Merifin Capital;Highland Europe;CDP Venture Capital"/>
    <s v="venture_capital;venture_capital;venture_capital;venture_capital;venture_capital;venture_capital,sovereign_wealth_fund"/>
    <s v="18.7"/>
    <s v="20.57"/>
    <s v="SERIES C"/>
    <s v="10"/>
    <s v="sep/2015"/>
    <s v="jul/2013"/>
    <s v=""/>
    <s v="Venture Capital"/>
    <s v="group buying;social commerce;deal comparison;performance management;pay per result"/>
    <s v="marketplace &amp; ecommerce"/>
    <s v="2011"/>
    <s v=""/>
    <s v="2011"/>
    <s v=""/>
    <s v=""/>
    <s v=""/>
    <x v="13"/>
    <s v="ecommerce solutions"/>
    <s v="late growth"/>
    <s v="marketing;group buying;social commerce;deal comparison;performance management;pay per result;consumer;marketplace &amp; ecommerce"/>
    <s v="machine learning;artificial intelligence"/>
  </r>
  <r>
    <s v="394532"/>
    <s v="Chictypes"/>
    <s v="https://app.dealroom.co/companies/chictypes"/>
    <s v="https://www.hockerty.fr"/>
    <s v="Personal clothing shopping service for men"/>
    <s v="France"/>
    <s v="Aubervilliers"/>
    <s v=""/>
    <s v=""/>
    <s v=""/>
    <s v="360 Capital;Thierry Petit;C4 Ventures;Clipperton Finance;Kernel Capital"/>
    <s v="venture_capital;angel;venture_capital;investment fund;venture_capital"/>
    <s v="4"/>
    <s v="4.4"/>
    <s v="SEED"/>
    <s v="4"/>
    <s v="sep/2015"/>
    <s v="sep/2015"/>
    <s v="2015"/>
    <s v="Angel;Venture Capital"/>
    <s v="crm;style"/>
    <s v="marketplace &amp; ecommerce"/>
    <s v="2012"/>
    <s v=""/>
    <s v="2012"/>
    <s v=""/>
    <s v=""/>
    <s v=""/>
    <x v="1"/>
    <s v="apparel"/>
    <s v="early growth"/>
    <s v="fashion;crm;style;consumer;marketplace &amp; ecommerce"/>
    <s v="machine learning;artificial intelligence"/>
  </r>
  <r>
    <s v="3382"/>
    <s v="Windeln.de"/>
    <s v="https://app.dealroom.co/companies/windeln_de"/>
    <s v="http://www.windeln.de"/>
    <s v="Germany's online shop for the daily required baby products"/>
    <s v="Germany"/>
    <s v="Grünwald"/>
    <s v=""/>
    <s v="Tomasz Czechowicz (Board Member)"/>
    <s v="Alexander Brand (Managing Director,Co-Founder);Dagmar Mahnel (Projects);Matthias Peuckert (CEO);Anna Katarzyna Tworek"/>
    <s v="DN Capital;MCI Capital;360 Capital;Goldman Sachs;Deutsche Bank;High-Tech Gründerfonds;Acton Capital;VI Partners;Michael Grabner Media;FJ Labs"/>
    <s v="venture_capital;private_equity;venture_capital;venture_capital;corporate;venture_capital;venture_capital;venture_capital;venture_capital;venture_capital"/>
    <s v="77.27"/>
    <s v="85"/>
    <s v="IPO"/>
    <s v="211"/>
    <s v="may/2015"/>
    <s v="aug/2010"/>
    <s v=""/>
    <s v="Public;Venture Capital"/>
    <s v=""/>
    <s v="marketplace &amp; ecommerce"/>
    <s v="2010"/>
    <s v=""/>
    <s v="2010"/>
    <s v=""/>
    <s v=""/>
    <s v=""/>
    <x v="55"/>
    <s v=""/>
    <s v="late growth"/>
    <s v="kids;home living;consumer;marketplace &amp; ecommerce"/>
    <s v=""/>
  </r>
  <r>
    <s v="204764"/>
    <s v="Evergig"/>
    <s v="https://app.dealroom.co/companies/evergig"/>
    <s v="http://evergig.com"/>
    <s v="Concerts’ massively multi-pov videos"/>
    <s v="France"/>
    <s v="Paris"/>
    <s v=""/>
    <s v=""/>
    <s v="Guillaume Jouannet (CEO,Co-Founder);Arthur Dagard (CEO,Co-Founder)"/>
    <s v="Partech;360 Capital"/>
    <s v="venture_capital;venture_capital"/>
    <s v="1.2"/>
    <s v="1.32"/>
    <s v="EARLY VC"/>
    <s v=""/>
    <s v="apr/2015"/>
    <s v="jun/2013"/>
    <s v="2013"/>
    <s v="Venture Capital"/>
    <s v=""/>
    <s v=""/>
    <s v="2012"/>
    <s v="6"/>
    <s v="2012, June"/>
    <s v=""/>
    <s v=""/>
    <s v=""/>
    <x v="37"/>
    <s v="content production"/>
    <s v="early growth"/>
    <s v="media;consumer"/>
    <s v=""/>
  </r>
  <r>
    <s v="212458"/>
    <s v="InfoVista"/>
    <s v="https://app.dealroom.co/companies/infovista"/>
    <s v="http://infovista.com"/>
    <s v="A unified platform for network performance, application performance, and sla management"/>
    <s v="United States"/>
    <s v="Herndon"/>
    <s v=""/>
    <s v=""/>
    <s v="David Forlizzi (CFO);Cyril Doussau (Senior Director,Markets,Service Assurance Products,Service Assurance Products and Markets);Faisal Ghazaleh (Director,Delivery,Technical Sales,S&amp;M,Technical Sales &amp; Delivery);Rami Alnatsheh (Delivery Manager,Technical Sales,Technical Sales and Delivery Manager);Bernard Breton (CMO);Philippe Ozanian (CEO);Mark Delongis (Optimization,VP Pre Sales - Planning &amp; Optimization,VP Pre Sales - Planning);Anoop Bowdery (Product Manager);Yann Le Helloco (CTO);Francois Valdy;Gabriele Vitali;Matthieu Silbermann (Director);Jose Duarte (CEO);Nic Jones (Software Engineer);François Le Lirzin;Robert Strickland (CIO);Rick Hamilton (CEO)"/>
    <s v="GE Capital;Ares Management;PAI Partners;Dassault Systemes;Innovacom;Vertex Technology;Sofinnova Ventures;Thoma Bravo;360 Capital;Creathor Ventures;Altamir"/>
    <s v="corporate_venture_fund;private_equity;private_equity,venture_capital;corporate;venture_capital;corporate;venture_capital;private_equity;venture_capital;venture_capital;private_equity"/>
    <s v="9.23"/>
    <s v="10.15"/>
    <s v="DEBT"/>
    <s v="46.5"/>
    <s v="jul/2014"/>
    <s v="jan/2000"/>
    <s v="2010"/>
    <s v="Venture Capital"/>
    <s v="data centers"/>
    <s v=""/>
    <s v="1996"/>
    <s v=""/>
    <s v="1996"/>
    <s v=""/>
    <s v=""/>
    <s v=""/>
    <x v="40"/>
    <s v=""/>
    <s v="late growth"/>
    <s v="data centers"/>
    <s v=""/>
  </r>
  <r>
    <s v="13872"/>
    <s v="E-Blink"/>
    <s v="https://app.dealroom.co/companies/e_blink"/>
    <s v="http://www.e-blink.com"/>
    <s v="Designs and develops alternative solutions for the deployment of mobile network base stations"/>
    <s v="France"/>
    <s v="Boussy-Saint-Antoine"/>
    <s v=""/>
    <s v=""/>
    <s v="Francois Paulus (Board of Directors);Eric Sele (CEO);Alain Rolland (CEO,President,CSO);Christian Bittar (COO);Laurent Bellot (CTO);Frederic Leroudier (GM - North America);Michel Geneste (Chief Operating Officer);Jawad Sayed"/>
    <s v="Seventure Partners;Alven;360 Capital;Sofimac Innovation;Bpifrance;Capital-E;Alcatel-Lucent Enterprise"/>
    <s v="venture_capital;venture_capital;venture_capital;venture_capital;venture_capital,sovereign_wealth_fund;venture_capital;corporate"/>
    <s v="31.45"/>
    <s v="34.6"/>
    <s v="EARLY VC"/>
    <s v="3.73"/>
    <s v="jun/2014"/>
    <s v="jan/2005"/>
    <s v="2005"/>
    <s v="Venture Capital"/>
    <s v="home automation;5g;telecommunications;tech for business;radar de l'innovation"/>
    <s v=""/>
    <s v="2017"/>
    <s v=""/>
    <s v="2017"/>
    <s v=""/>
    <s v=""/>
    <s v=""/>
    <x v="54"/>
    <s v=""/>
    <s v="seed"/>
    <s v="telecom;home automation;5g;telecommunications;tech for business;radar de l'innovation;business"/>
    <s v=""/>
  </r>
  <r>
    <s v="78872"/>
    <s v="Telit Wireless Solutions"/>
    <s v="https://app.dealroom.co/companies/telit_wireless_solutions"/>
    <s v="http://www.telit.com"/>
    <s v="Global leader in Internet of Things enablement"/>
    <s v="United States"/>
    <s v="Irvine"/>
    <s v=""/>
    <s v=""/>
    <s v="Jim Wert (CTO);Omer Pesach (CTO)"/>
    <s v="360 Capital;83North;Fortissimo Capital;In-Q-Tel;Riello Investimenti"/>
    <s v="venture_capital;venture_capital;private_equity;venture_capital;private_equity"/>
    <s v="N/A"/>
    <s v="N/A"/>
    <s v="DEBT"/>
    <s v="23.18"/>
    <s v="may/2014"/>
    <s v="apr/2005"/>
    <s v=""/>
    <s v="Public;Venture Capital"/>
    <s v="chips;value added services;gsm;ft 1000;retail;verification;testing;predictive analytics;fleet management;communications infrastructure;telecommunications;industry 4.0;geopositioning;supply chain management;space tech"/>
    <s v="manufacturing"/>
    <s v="1986"/>
    <s v=""/>
    <s v="1986"/>
    <s v=""/>
    <s v=""/>
    <s v=""/>
    <x v="7"/>
    <s v=""/>
    <s v="mature"/>
    <s v="telecom;chips;value added services;gsm;ft 1000;retail;verification;testing;predictive analytics;fleet management;communications infrastructure;telecommunications;industry 4.0;geopositioning;supply chain management;space tech;business;manufacturing"/>
    <s v="big data;hardware;iot internetofthings"/>
  </r>
  <r>
    <s v="892648"/>
    <s v="THERESON"/>
    <s v="https://app.dealroom.co/companies/thereson"/>
    <s v="http://www.thereson.com"/>
    <s v="Proprietary technology and method to treat acute and chronic skin wounds and orthopaedic disorders."/>
    <s v="Italy"/>
    <s v="Vimercate"/>
    <s v=""/>
    <s v=""/>
    <s v="Enrico Fermi (Technical manager,Scientific,Scientific &amp; Technical Manager);Claudio Simmi (CEO)"/>
    <s v="360 Capital"/>
    <s v="venture_capital"/>
    <s v="1"/>
    <s v="1.1"/>
    <s v="EARLY VC"/>
    <s v="1"/>
    <s v="may/2014"/>
    <s v="may/2014"/>
    <s v=""/>
    <s v="Venture Capital"/>
    <s v="skin care;trading;hard tech"/>
    <s v=""/>
    <s v="2011"/>
    <s v=""/>
    <s v="2011"/>
    <s v=""/>
    <s v=""/>
    <s v=""/>
    <x v="21"/>
    <s v="medical devices"/>
    <s v="seed"/>
    <s v="health;skin care;trading;hard tech;business"/>
    <s v=""/>
  </r>
  <r>
    <s v="20958"/>
    <s v="Jobmetoo"/>
    <s v="https://app.dealroom.co/companies/jobmetoo"/>
    <s v="http://www.jobmetoo.com"/>
    <s v="Online recruitment service specially for disabled people."/>
    <s v="Italy"/>
    <s v="Milan"/>
    <s v=""/>
    <s v=""/>
    <s v="Daniele Regolo (Co-Founder,President)"/>
    <s v="360 Capital;iStarter;Stefano Bison"/>
    <s v="venture_capital;accelerator;angel"/>
    <s v="0.55"/>
    <s v="0.61"/>
    <s v="SEED"/>
    <s v="0.55"/>
    <s v="apr/2014"/>
    <s v="apr/2014"/>
    <s v="2014"/>
    <s v="Venture Capital;accelerator"/>
    <s v="on-demand services"/>
    <s v="marketplace &amp; ecommerce"/>
    <s v="2013"/>
    <s v=""/>
    <s v="2013"/>
    <s v=""/>
    <s v=""/>
    <s v=""/>
    <x v="15"/>
    <s v=""/>
    <s v="seed"/>
    <s v="jobs recruitment;on-demand services;consumer;marketplace &amp; ecommerce"/>
    <s v=""/>
  </r>
  <r>
    <s v="160263"/>
    <s v="Yellow Korner"/>
    <s v="https://app.dealroom.co/companies/yellow_korner"/>
    <s v="http://en.yellowkorner.com"/>
    <s v="YellowKorner S.A. is engaged in sale of art photographs online. It offers a panorama of contemporary photography worldwide related to"/>
    <s v="France"/>
    <s v="Paris"/>
    <s v=""/>
    <s v=""/>
    <s v="Romain Sarfati (CEO);Pierre Kosciusko Morizet (Co-Founder);Andreas Bonnier (Co-Founder);Yana Ziablina (CEO);Joseph Chen (CEO);Sylvain Potemski (CEO);Nicolas VAN BEEK (Director)"/>
    <s v="Audacia;360 Capital"/>
    <s v="private_equity;venture_capital"/>
    <s v="2.5"/>
    <s v="2.75"/>
    <s v="EARLY VC"/>
    <s v="2.5"/>
    <s v="mar/2014"/>
    <s v="sep/2007"/>
    <s v=""/>
    <s v="Venture Capital"/>
    <s v="interior design;arts &amp; culture;publishing"/>
    <s v="marketplace &amp; ecommerce"/>
    <s v="2006"/>
    <s v="4"/>
    <s v="2006, April"/>
    <s v=""/>
    <s v=""/>
    <s v=""/>
    <x v="56"/>
    <s v="social media"/>
    <s v="late growth"/>
    <s v="media;home living;interior design;arts &amp; culture;publishing;consumer;marketplace &amp; ecommerce"/>
    <s v=""/>
  </r>
  <r>
    <s v="3979"/>
    <s v="What's In My Handbag"/>
    <s v="https://app.dealroom.co/companies/what_s_in_my_handbag"/>
    <s v="http://www.whatsinmyhandbag.com"/>
    <s v="An online network helping you to discover and try luxury beauty products"/>
    <s v="United Kingdom"/>
    <s v="London"/>
    <s v=""/>
    <s v=""/>
    <s v="Andy Chung (Co-Founder);Meera Innes;Richard Marr (Developer)"/>
    <s v="Eden Ventures;Andrew Bredon;William Reeve;360 Capital"/>
    <s v="venture_capital;angel;angel;venture_capital"/>
    <s v="1.45"/>
    <s v="1.6"/>
    <s v="SEED"/>
    <s v="0.73"/>
    <s v="dec/2013"/>
    <s v="apr/2012"/>
    <s v="2013"/>
    <s v="Angel;Venture Capital"/>
    <s v="luxury;beauty;news and magazines"/>
    <s v="marketplace &amp; ecommerce"/>
    <s v="2011"/>
    <s v=""/>
    <s v="2011"/>
    <s v=""/>
    <s v=""/>
    <s v=""/>
    <x v="1"/>
    <s v="luxury"/>
    <s v="seed"/>
    <s v="fashion;luxury;beauty;news and magazines;consumer;marketplace &amp; ecommerce"/>
    <s v=""/>
  </r>
  <r>
    <s v="1481995"/>
    <s v="Sojeans"/>
    <s v="https://app.dealroom.co/companies/sojeans"/>
    <s v="http://sojeans.com"/>
    <s v="Concept store e-shop, passionate about denim and fashion with latest trends"/>
    <s v="France"/>
    <s v="Paris"/>
    <s v="France;Paris"/>
    <s v=""/>
    <s v="Raphael Madar;Sebastien Mejean"/>
    <s v="Entrepreneur Invest;Ventech;360 Capital"/>
    <s v="private_equity;venture_capital;venture_capital"/>
    <s v="9"/>
    <s v="9.9"/>
    <s v="EARLY VC"/>
    <s v="7"/>
    <s v="jul/2013"/>
    <s v="jun/2011"/>
    <s v=""/>
    <s v=""/>
    <s v=""/>
    <s v=""/>
    <s v="2011"/>
    <s v=""/>
    <s v="2011"/>
    <s v=""/>
    <s v=""/>
    <s v=""/>
    <x v="1"/>
    <s v="apparel;accessories"/>
    <s v="seed"/>
    <s v="fashion;consumer"/>
    <s v=""/>
  </r>
  <r>
    <s v="8838"/>
    <s v="BMEYE"/>
    <s v="https://app.dealroom.co/companies/bmeye"/>
    <s v="http://www.bmeye.com"/>
    <s v="Acquired by Edwards Lifesciences"/>
    <s v="Netherlands"/>
    <s v="Amsterdam"/>
    <s v=""/>
    <s v=""/>
    <s v="Frank Wittgen (CFO);Adriaan Ligtenberg (Co-Founder)"/>
    <s v="Edwards Lifesciences;Earlybird Venture Capital;360 Capital;EQT Life Sciences"/>
    <s v="corporate;venture_capital;venture_capital;venture_capital"/>
    <s v="6"/>
    <s v="6.6"/>
    <s v="ACQUISITION"/>
    <s v="32.5"/>
    <s v="oct/2012"/>
    <s v="dec/2006"/>
    <s v=""/>
    <s v="Subsidiary;Venture Capital"/>
    <s v="cardiology;hard tech;biotechnology;surgery"/>
    <s v="manufacturing"/>
    <s v="2005"/>
    <s v=""/>
    <s v="2005"/>
    <s v=""/>
    <s v=""/>
    <s v=""/>
    <x v="21"/>
    <s v="biotechnology"/>
    <s v="seed"/>
    <s v="health;cardiology;hard tech;biotechnology;surgery;business;manufacturing"/>
    <s v=""/>
  </r>
  <r>
    <s v="11891"/>
    <s v="Euroffice"/>
    <s v="https://app.dealroom.co/companies/euroffice"/>
    <s v="http://www.euroffice.co.uk"/>
    <s v="Office supplies e-commerce"/>
    <s v="United Kingdom"/>
    <s v="London"/>
    <s v=""/>
    <s v=""/>
    <s v="George Karibian (Co-Founder | Chairman);Chris Reilly"/>
    <s v="360 Capital;Darwin Private Equity"/>
    <s v="venture_capital;private_equity"/>
    <s v="N/A"/>
    <s v="N/A"/>
    <s v="ACQUISITION"/>
    <s v=""/>
    <s v="nov/2010"/>
    <s v="may/2001"/>
    <s v=""/>
    <s v="Subsidiary"/>
    <s v="retail;office space"/>
    <s v="saas;marketplace &amp; ecommerce"/>
    <s v="1999"/>
    <s v="11"/>
    <s v="1999, November"/>
    <s v=""/>
    <s v=""/>
    <s v=""/>
    <x v="6"/>
    <s v=""/>
    <s v="early growth"/>
    <s v="enterprise software;retail;office space;business;saas;marketplace &amp; ecommerce"/>
    <s v=""/>
  </r>
  <r>
    <s v="79384"/>
    <s v="Smartdate"/>
    <s v="https://app.dealroom.co/companies/smartdate"/>
    <s v="http://smartdate.com"/>
    <s v="Smartdate is an international online dating platform that is fully integrated with Facebook and features collaborative matching."/>
    <s v="France"/>
    <s v="Paris"/>
    <s v=""/>
    <s v=""/>
    <s v="Ariel Amato;Virginie BeaugÃ©-Allix (Marketing Manager);Damien BRZOSKA (Entrepreneur);Junior Joanis;Wissam Kahi (COO);William Keck (Entrepreneur);Laurie-Anne Moussier (Marketing Manager);Swann Robbes (Product Director);Matias Rojas;Matias Seijas (Designer);Hélène Chartier (CEO at SRI (the French syndicate for online media sales houses))"/>
    <s v="360 Capital"/>
    <s v="venture_capital"/>
    <s v="7.02"/>
    <s v="7.72"/>
    <s v=""/>
    <s v="4.5"/>
    <s v="nov/2010"/>
    <s v="mar/2010"/>
    <s v=""/>
    <s v=""/>
    <s v="dating"/>
    <s v=""/>
    <s v="2010"/>
    <s v="3"/>
    <s v="2010, March"/>
    <s v=""/>
    <s v=""/>
    <s v=""/>
    <x v="40"/>
    <s v=""/>
    <s v="seed"/>
    <s v="dating;consumer"/>
    <s v=""/>
  </r>
  <r>
    <s v="4111760"/>
    <s v="Nse Industry"/>
    <s v="https://app.dealroom.co/companies/nse_industry_1"/>
    <s v="http://nseindustry.com"/>
    <s v="The new Waste to Energy Company"/>
    <s v="Italy"/>
    <s v="San Miniato"/>
    <s v=""/>
    <s v=""/>
    <s v=""/>
    <s v="SICI Sgr;360 Capital"/>
    <s v="private_equity,venture_capital;venture_capital"/>
    <s v="2.5"/>
    <s v="2.75"/>
    <s v="EARLY VC"/>
    <s v="2.5"/>
    <s v="oct/2010"/>
    <s v="oct/2010"/>
    <s v=""/>
    <s v=""/>
    <s v="hard tech"/>
    <s v="manufacturing"/>
    <s v="2010"/>
    <s v=""/>
    <s v="2010"/>
    <s v=""/>
    <s v=""/>
    <s v=""/>
    <x v="10"/>
    <s v="waste solution"/>
    <s v="seed"/>
    <s v="energy;hard tech;business;manufacturing"/>
    <s v=""/>
  </r>
  <r>
    <s v="892587"/>
    <s v="Newlisi"/>
    <s v="https://app.dealroom.co/companies/neslisi"/>
    <s v="http://www.newlisi.com/en/"/>
    <s v="Chemical Sludge Reduction technology."/>
    <s v="Italy"/>
    <s v="Milan"/>
    <s v=""/>
    <s v=""/>
    <s v=""/>
    <s v="360 Capital;Fondazione UNIMI;Indaco Venture Partners"/>
    <s v="venture_capital;accelerator;venture_capital"/>
    <s v="N/A"/>
    <s v="N/A"/>
    <s v="EARLY VC"/>
    <s v=""/>
    <s v="mar/2010"/>
    <s v="mar/2010"/>
    <s v=""/>
    <s v=""/>
    <s v="waste reduction;sustainable development goals;waste to biogas;climate tech;hard tech;circular economy;wastewater treatment;water management;bluetech;blue economy;water tech;water treatment;biotechnology"/>
    <s v="manufacturing"/>
    <s v="2010"/>
    <s v=""/>
    <s v="2010"/>
    <s v=""/>
    <s v=""/>
    <s v=""/>
    <x v="10"/>
    <s v="water;waste solution;clean energy"/>
    <s v="seed"/>
    <s v="energy;waste reduction;sustainable development goals;waste to biogas;climate tech;hard tech;circular economy;wastewater treatment;water management;bluetech;blue economy;water tech;water treatment;biotechnology;business;manufacturing"/>
    <s v=""/>
  </r>
  <r>
    <s v="101296"/>
    <s v="MutuiOnline Group"/>
    <s v="https://app.dealroom.co/companies/mutuionline"/>
    <s v="http://mutuionline.it"/>
    <s v="Leading retail credit and insurance broker through remote channels and a leading provider of credit-related outsourcing services to lenders in Italy"/>
    <s v="Italy"/>
    <s v="Milan"/>
    <s v=""/>
    <s v=""/>
    <s v="Marco Pescarmona (Chairman of the Group and CEO of the Broking Division,Chairman of the Group,CEO of the Broking Division);Alessandro Fracassi (Co-Founder);Paolo Benazzi;Giovanni Patti Ll.M.;Stefano Gnocchi"/>
    <s v="United Ventures;360 Capital;Index Ventures"/>
    <s v="venture_capital;venture_capital;venture_capital"/>
    <s v="N/A"/>
    <s v="N/A"/>
    <s v="POST IPO EQUITY"/>
    <s v=""/>
    <s v="feb/2009"/>
    <s v="jun/2007"/>
    <s v=""/>
    <s v="Public"/>
    <s v="asset management;verified unicorns and $1b exits;brokerage;classifieds;post ipo $1b"/>
    <s v="marketplace &amp; ecommerce"/>
    <s v="1999"/>
    <s v=""/>
    <s v="1999"/>
    <s v=""/>
    <s v=""/>
    <s v=""/>
    <x v="32"/>
    <s v="mortgages &amp; lending"/>
    <s v="late growth"/>
    <s v="fintech;real estate;asset management;verified unicorns and $1b exits;brokerage;classifieds;post ipo $1b;consumer;marketplace &amp; ecommerce"/>
    <s v=""/>
  </r>
  <r>
    <s v="965605"/>
    <s v="Similar Pages"/>
    <s v="https://app.dealroom.co/companies/similar_pages"/>
    <s v="http://www.similarpages.com"/>
    <s v="SimilarPages.com - Search Similar. Find More"/>
    <s v="Italy"/>
    <s v="Milan"/>
    <s v=""/>
    <s v=""/>
    <s v="Peter Borradori (Founder)"/>
    <s v="360 Capital"/>
    <s v="venture_capital"/>
    <s v="N/A"/>
    <s v="N/A"/>
    <s v=""/>
    <s v=""/>
    <s v="dec/2008"/>
    <s v="dec/2008"/>
    <s v=""/>
    <s v=""/>
    <s v=""/>
    <s v="saas"/>
    <s v="2008"/>
    <s v=""/>
    <s v="2008"/>
    <s v=""/>
    <s v=""/>
    <s v=""/>
    <x v="37"/>
    <s v=""/>
    <s v="late growth"/>
    <s v="media;consumer;saas"/>
    <s v=""/>
  </r>
  <r>
    <s v="1483584"/>
    <s v="VUPEN Security"/>
    <s v="https://app.dealroom.co/companies/vupen_security"/>
    <s v="http://vupen.com"/>
    <s v="Defensive and offensive cyber security intelligence and advanced in-house vulnerability research"/>
    <s v="France"/>
    <s v="Montpellier"/>
    <s v="France;Montpellier"/>
    <s v=""/>
    <s v=""/>
    <s v="360 Capital"/>
    <s v="venture_capital"/>
    <s v="N/A"/>
    <s v="N/A"/>
    <s v=""/>
    <s v=""/>
    <s v="nov/2008"/>
    <s v="nov/2008"/>
    <s v=""/>
    <s v=""/>
    <s v="risk management;cybersecurity"/>
    <s v=""/>
    <s v="2008"/>
    <s v=""/>
    <s v="2008"/>
    <s v=""/>
    <s v=""/>
    <s v=""/>
    <x v="25"/>
    <s v="cloud &amp; infrastructure"/>
    <s v="seed"/>
    <s v="security;risk management;cybersecurity;business"/>
    <s v=""/>
  </r>
  <r>
    <s v="88403"/>
    <s v="Monte Cristo"/>
    <s v="https://app.dealroom.co/companies/monte_cristo"/>
    <s v="http://montecristogames.com"/>
    <s v="montecristogames.com - Deze website is te koop! - de beste bron van informatie over montecristogames."/>
    <s v="France"/>
    <s v="Paris"/>
    <s v=""/>
    <s v=""/>
    <s v="Vincent Vimont;David Hockley"/>
    <s v="Arts Alliance;360 Capital;Innoven Partners"/>
    <s v="family_office,venture_capital;venture_capital;venture_capital"/>
    <s v="6.36"/>
    <s v="7"/>
    <s v="EARLY VC"/>
    <s v="6.36"/>
    <s v="jul/2008"/>
    <s v="jul/2008"/>
    <s v=""/>
    <s v="Venture Capital"/>
    <s v=""/>
    <s v=""/>
    <s v="1995"/>
    <s v=""/>
    <s v="1995"/>
    <s v=""/>
    <s v=""/>
    <s v=""/>
    <x v="40"/>
    <s v=""/>
    <s v="early growth"/>
    <s v="business"/>
    <s v=""/>
  </r>
  <r>
    <s v="16116"/>
    <s v="Sien"/>
    <s v="https://app.dealroom.co/companies/iminent"/>
    <s v="http://www.iminent.com/en"/>
    <s v="community and content based services over the most used instant messaging networks."/>
    <s v="France"/>
    <s v="Paris"/>
    <s v=""/>
    <s v=""/>
    <s v="George Ionita (Developer);Irina Marinescu (Marketing);Olivier Moreau;Ionut Neagu (Product Manager);Alexandre Grigorescu-Negri (Co-Founder);Marc Moulin-Roussel (Co-Founder,CMO);Francis Cohen (CEO);Stéphane Rocchiccioli"/>
    <s v="Sofimac Innovation;360 Capital;Agoranov"/>
    <s v="venture_capital;venture_capital;accelerator"/>
    <s v="5.4"/>
    <s v="5.94"/>
    <s v="SERIES B"/>
    <s v="2.4"/>
    <s v="apr/2008"/>
    <s v="sep/2006"/>
    <s v="2006"/>
    <s v="Venture Capital;accelerator"/>
    <s v=""/>
    <s v=""/>
    <s v="2007"/>
    <s v=""/>
    <s v="2007"/>
    <s v=""/>
    <s v=""/>
    <s v=""/>
    <x v="37"/>
    <s v="social media"/>
    <s v="early growth"/>
    <s v="media;business"/>
    <s v=""/>
  </r>
  <r>
    <s v="908143"/>
    <s v="Tradus"/>
    <s v="https://app.dealroom.co/companies/tradus_com"/>
    <s v="http://Tradus.com"/>
    <s v="Global marketplace for used commercial vehicles and pre-owned equipment. Part of OLX Group"/>
    <s v="Netherlands"/>
    <s v="Amsterdam"/>
    <s v="India"/>
    <s v=""/>
    <s v="Miguel Mascarenhas (General Manager)"/>
    <s v="Prosus;Jerusalem Global Ventures;TX Group;Mike Chalfen;Lakestar;360 Capital;Piton Capital;SV Angel"/>
    <s v="corporate;venture_capital;corporate;angel;private_equity,venture_capital;venture_capital;venture_capital;venture_capital"/>
    <s v="11.82"/>
    <s v="13"/>
    <s v="ACQUISITION"/>
    <s v="1736.36"/>
    <s v="dec/2007"/>
    <s v="mar/1998"/>
    <s v=""/>
    <s v="Subsidiary;Venture Capital"/>
    <s v="b2b online marketplace;commerce;waste reduction;second hand;deal comparison;consumer goods;sustainable development goals;auction;online auctions;climate tech;hard tech;collectibles;became $1b as subsidiary;circular economy"/>
    <s v="marketplace &amp; ecommerce"/>
    <s v="1997"/>
    <s v="9"/>
    <s v="1997, September"/>
    <s v=""/>
    <s v=""/>
    <s v=""/>
    <x v="8"/>
    <s v="search, buy &amp; rent"/>
    <s v="early growth"/>
    <s v="transportation;b2b online marketplace;commerce;waste reduction;second hand;deal comparison;consumer goods;sustainable development goals;auction;online auctions;climate tech;hard tech;collectibles;became $1b as subsidiary;circular economy;consumer;marketplace &amp; ecommerce"/>
    <s v=""/>
  </r>
  <r>
    <s v="892583"/>
    <s v="Erenis"/>
    <s v="https://app.dealroom.co/companies/erenis"/>
    <s v="https://www.fibreoptique.neuf.fr/"/>
    <s v="Triple play telecommunication operator in the Paris area."/>
    <s v="France"/>
    <s v="Le Versoud"/>
    <s v=""/>
    <s v=""/>
    <s v=""/>
    <s v="360 Capital;Omnes Capital"/>
    <s v="venture_capital;private_equity,venture_capital"/>
    <s v="N/A"/>
    <s v="N/A"/>
    <s v="ACQUISITION"/>
    <s v=""/>
    <s v="mar/2007"/>
    <s v="mar/2007"/>
    <s v=""/>
    <s v="Subsidiary"/>
    <s v="telecommunications"/>
    <s v=""/>
    <s v="2002"/>
    <s v=""/>
    <s v="2002"/>
    <s v=""/>
    <s v=""/>
    <s v=""/>
    <x v="54"/>
    <s v=""/>
    <s v="seed"/>
    <s v="telecom;telecommunications"/>
    <s v=""/>
  </r>
  <r>
    <s v="1478034"/>
    <s v="Smartjog"/>
    <s v="https://app.dealroom.co/companies/smartjog"/>
    <s v="http://cognacqjayimage.com"/>
    <s v="Digital delivery, file transfer, and cloud storage services"/>
    <s v="France"/>
    <s v="Ivry-sur-Seine"/>
    <s v="France;Ivry-sur-Seine"/>
    <s v=""/>
    <s v="Mats Andersson;Anthony Drogon;Jussi Karttila (CEO);Sébastien Wacquiez"/>
    <s v="360 Capital"/>
    <s v="venture_capital"/>
    <s v="N/A"/>
    <s v="N/A"/>
    <s v="ACQUISITION"/>
    <s v=""/>
    <s v="nov/2006"/>
    <s v="jul/2002"/>
    <s v="2002"/>
    <s v="Subsidiary;Venture Capital"/>
    <s v=""/>
    <s v=""/>
    <s v="2002"/>
    <s v=""/>
    <s v="2002"/>
    <s v=""/>
    <s v=""/>
    <s v=""/>
    <x v="57"/>
    <s v=""/>
    <s v="mature"/>
    <s v="media;telecom;business"/>
    <s v=""/>
  </r>
  <r>
    <s v="15148"/>
    <s v="Freever"/>
    <s v="https://app.dealroom.co/companies/freever"/>
    <s v="http://freever.eu"/>
    <s v=""/>
    <s v="France"/>
    <s v="Paris"/>
    <s v=""/>
    <s v=""/>
    <s v=""/>
    <s v="360 Capital;Buongiorno"/>
    <s v="venture_capital;corporate"/>
    <s v="N/A"/>
    <s v="N/A"/>
    <s v="ACQUISITION"/>
    <s v="38.18"/>
    <s v="aug/2005"/>
    <s v="oct/2000"/>
    <s v=""/>
    <s v="Subsidiary"/>
    <s v=""/>
    <s v=""/>
    <s v="1999"/>
    <s v=""/>
    <s v="1999"/>
    <s v=""/>
    <s v=""/>
    <s v=""/>
    <x v="40"/>
    <s v=""/>
    <s v="late growth"/>
    <s v="business"/>
    <s v=""/>
  </r>
  <r>
    <s v="892582"/>
    <s v="Adomos"/>
    <s v="https://app.dealroom.co/companies/adomos"/>
    <s v="http://www.adomos.com"/>
    <s v="French leader of the online brokerage in Real Estate industry."/>
    <s v="France"/>
    <s v="Paris"/>
    <s v=""/>
    <s v=""/>
    <s v=""/>
    <s v="360 Capital"/>
    <s v="venture_capital"/>
    <s v="N/A"/>
    <s v="N/A"/>
    <s v="IPO"/>
    <s v=""/>
    <s v="jun/2005"/>
    <s v="jan/2003"/>
    <s v="2004"/>
    <s v="Public;Venture Capital"/>
    <s v="brokerage"/>
    <s v=""/>
    <s v="1999"/>
    <s v=""/>
    <s v="1999"/>
    <s v=""/>
    <s v=""/>
    <s v=""/>
    <x v="2"/>
    <s v=""/>
    <s v="early growth"/>
    <s v="real estate;brokerage"/>
    <s v=""/>
  </r>
  <r>
    <s v="892645"/>
    <s v="Soamai"/>
    <s v="https://app.dealroom.co/companies/soamai"/>
    <s v="https://www.asg.com"/>
    <s v="Software solutions that can enhance their IT assets."/>
    <s v="France"/>
    <s v="Paris"/>
    <s v=""/>
    <s v=""/>
    <s v=""/>
    <s v="ASG;360 Capital"/>
    <s v="corporate;venture_capital"/>
    <s v="N/A"/>
    <s v="N/A"/>
    <s v="ACQUISITION"/>
    <s v=""/>
    <s v="mar/2004"/>
    <s v="mar/2004"/>
    <s v=""/>
    <s v="Subsidiary"/>
    <s v="data protection;content management;content"/>
    <s v="saas"/>
    <s v="1986"/>
    <s v=""/>
    <s v="1986"/>
    <s v=""/>
    <s v=""/>
    <s v=""/>
    <x v="33"/>
    <s v="financial management solutions"/>
    <s v="mature"/>
    <s v="fintech;enterprise software;data protection;content management;content;business;saas"/>
    <s v=""/>
  </r>
  <r>
    <s v="980241"/>
    <s v="Co.Import"/>
    <s v="https://app.dealroom.co/companies/co_import"/>
    <s v="http://www.coimport.com"/>
    <s v="Co.Import is a leading distributor of house accessories and has approximately 40 selling points in Italy"/>
    <s v="Slovenia"/>
    <s v="Ljubno ob Savinji"/>
    <s v=""/>
    <s v=""/>
    <s v=""/>
    <s v="360 Capital"/>
    <s v="venture_capital"/>
    <s v="N/A"/>
    <s v="N/A"/>
    <s v="EARLY VC"/>
    <s v=""/>
    <s v="jan/2004"/>
    <s v="jan/2004"/>
    <s v=""/>
    <s v=""/>
    <s v="accessories;retail"/>
    <s v=""/>
    <s v="1996"/>
    <s v="1"/>
    <s v="1996, January"/>
    <s v=""/>
    <s v=""/>
    <s v=""/>
    <x v="40"/>
    <s v=""/>
    <s v="early growth"/>
    <s v="accessories;retail"/>
    <s v=""/>
  </r>
  <r>
    <s v="2024590"/>
    <s v="Erenis"/>
    <s v="https://app.dealroom.co/companies/erenis_1"/>
    <s v="http://erenis.com.tr"/>
    <s v="Offers high quality of textiles"/>
    <s v="Türkiye"/>
    <s v="Osmangazi"/>
    <s v=""/>
    <s v=""/>
    <s v=""/>
    <s v="360 Capital"/>
    <s v="venture_capital"/>
    <s v="N/A"/>
    <s v="N/A"/>
    <s v=""/>
    <s v=""/>
    <s v="dec/2003"/>
    <s v="dec/2003"/>
    <s v=""/>
    <s v=""/>
    <s v="hard tech"/>
    <s v="manufacturing"/>
    <s v="2002"/>
    <s v=""/>
    <s v="2002"/>
    <s v=""/>
    <s v=""/>
    <s v=""/>
    <x v="1"/>
    <s v="accessories"/>
    <s v="late growth"/>
    <s v="fashion;hard tech;consumer;manufacturing"/>
    <s v=""/>
  </r>
  <r>
    <s v="5182735"/>
    <s v="Phononic vibes srl"/>
    <s v="https://app.dealroom.co/companies/phononic_vibes_srl"/>
    <s v="http://phononicvibes.com"/>
    <s v=""/>
    <s v="Italy"/>
    <s v="Milan"/>
    <s v=""/>
    <s v=""/>
    <s v=""/>
    <s v="360 Capital;Berkeley SkyDeck;Eureka! Venture;Startup Autobahn"/>
    <s v="venture_capital;accelerator;venture_capital;accelerator"/>
    <s v="N/A"/>
    <s v="N/A"/>
    <s v=""/>
    <s v=""/>
    <s v=""/>
    <s v=""/>
    <s v=""/>
    <s v=""/>
    <s v="outside tech;horizon europe;dealflow innovator"/>
    <s v=""/>
    <s v="2018"/>
    <s v=""/>
    <s v="2018"/>
    <s v=""/>
    <s v=""/>
    <s v=""/>
    <x v="40"/>
    <s v=""/>
    <s v="late growth"/>
    <s v="outside tech;horizon europe;dealflow innovator"/>
    <s v=""/>
  </r>
  <r>
    <s v="4803343"/>
    <s v="Beanstock"/>
    <s v="https://app.dealroom.co/companies/beanstock_2"/>
    <s v="http://beanstock.com"/>
    <s v="Find profitable rental investment projects in Paris and everywhere in France"/>
    <s v="France"/>
    <s v="Saint-Mandé"/>
    <s v=""/>
    <s v=""/>
    <s v=""/>
    <s v="360 Capital;PT1;Axeleo Capital (AXC);PT1"/>
    <s v="venture_capital;venture_capital;investment fund;venture_capital"/>
    <s v="N/A"/>
    <s v="N/A"/>
    <s v=""/>
    <s v=""/>
    <s v=""/>
    <s v=""/>
    <s v=""/>
    <s v=""/>
    <s v=""/>
    <s v="marketplace &amp; ecommerce"/>
    <s v="2020"/>
    <s v="5"/>
    <s v="2020, May"/>
    <s v=""/>
    <s v=""/>
    <s v=""/>
    <x v="2"/>
    <s v=""/>
    <s v="early growth"/>
    <s v="real estate;consumer;marketplace &amp; ecommerce"/>
    <s v=""/>
  </r>
  <r>
    <s v="2987744"/>
    <s v="Doveconviene.it"/>
    <s v="https://app.dealroom.co/companies/doveconviene_it"/>
    <s v="http://corporate.shopfully.com"/>
    <s v=""/>
    <s v="Italy"/>
    <s v="Milan"/>
    <s v=""/>
    <s v="Marco Brambilla (CTO)"/>
    <s v="Nicola Junior Vitto (Director);Roberto Pierri (Director);Davide Emiro;Alessandro Palmieri (Founder);Lea Venard-Combes"/>
    <s v="360 Capital;Highland Europe"/>
    <s v="venture_capital;venture_capital"/>
    <s v="N/A"/>
    <s v="N/A"/>
    <s v=""/>
    <s v=""/>
    <s v=""/>
    <s v=""/>
    <s v=""/>
    <s v=""/>
    <s v=""/>
    <s v=""/>
    <s v="2011"/>
    <s v="1"/>
    <s v="2011, January"/>
    <s v=""/>
    <s v=""/>
    <s v=""/>
    <x v="40"/>
    <s v=""/>
    <s v="late growth"/>
    <s v=""/>
    <s v=""/>
  </r>
  <r>
    <s v="1832158"/>
    <s v="The socialite family"/>
    <s v="https://app.dealroom.co/companies/the_socialite_family"/>
    <s v="https://www.thesocialitefamily.com/"/>
    <s v="Thinking globally and collectively in architecture"/>
    <s v="France"/>
    <s v="Paris"/>
    <s v=""/>
    <s v=""/>
    <s v="Emanuele Levi (Board Member);Marianne Gosset (CEO,Co-Founder)"/>
    <s v="360 Capital"/>
    <s v="venture_capital"/>
    <s v="N/A"/>
    <s v="N/A"/>
    <s v=""/>
    <s v=""/>
    <s v=""/>
    <s v=""/>
    <s v=""/>
    <s v=""/>
    <s v="woman founder;participations bpifrance;radar de l'innovation"/>
    <s v=""/>
    <s v="2013"/>
    <s v="3"/>
    <s v="2013, March"/>
    <s v=""/>
    <s v=""/>
    <s v=""/>
    <x v="35"/>
    <s v=""/>
    <s v="early growth"/>
    <s v="kids;woman founder;participations bpifrance;radar de l'innovation"/>
    <s v=""/>
  </r>
  <r>
    <s v="892586"/>
    <s v="Selftrade"/>
    <s v="https://app.dealroom.co/companies/selftrade"/>
    <s v="http://selftrade.co.uk"/>
    <s v="Execution-only stockbroker offering online and telephone services."/>
    <s v="United Kingdom"/>
    <s v="London"/>
    <s v=""/>
    <s v="Elaine Garrett (Board Member)"/>
    <s v="Antoine de Rochefort (Co-Founder);Anthony Hayes (Board Member)"/>
    <s v="360 Capital"/>
    <s v="venture_capital"/>
    <s v="N/A"/>
    <s v="N/A"/>
    <s v=""/>
    <s v=""/>
    <s v=""/>
    <s v=""/>
    <s v=""/>
    <s v=""/>
    <s v="trading;telecommunications"/>
    <s v=""/>
    <s v="1999"/>
    <s v=""/>
    <s v="1999"/>
    <s v=""/>
    <s v=""/>
    <s v=""/>
    <x v="4"/>
    <s v=""/>
    <s v="late growth"/>
    <s v="fintech;trading;telecommunications"/>
    <s v=""/>
  </r>
  <r>
    <s v="892584"/>
    <s v="Arkena"/>
    <s v="https://app.dealroom.co/companies/arkena"/>
    <s v="http://www.arkena.com"/>
    <s v="Video Hosting &amp; Media Asset Management."/>
    <s v="France"/>
    <s v="Ivry-sur-Seine"/>
    <s v=""/>
    <s v="Reda Benzair (VP)"/>
    <s v="Yves Coulomb (CFO,Human Resources,Deputy CEO,Chief Financial Officer &amp; Human Resources);Mats Fredriksson (Chief Technical Officer);Ivan Dulguerian (Chief Marketing Officer);Julien Seligmann (CEO);Jean-Sebastien Petit (COO);Thierry Carpentier (Chief Sales Officer,Deputy CEO,Deputy CEO &amp; Chief Sales Officer);Anthony Drogon;Jussi Karttila (CEO);Nicolas Basdevant (CEO);Niklas Hagelroth (CTO)"/>
    <s v="360 Capital"/>
    <s v="venture_capital"/>
    <s v="N/A"/>
    <s v="N/A"/>
    <s v=""/>
    <s v=""/>
    <s v=""/>
    <s v=""/>
    <s v=""/>
    <s v=""/>
    <s v="hosting;content management"/>
    <s v=""/>
    <s v="2014"/>
    <s v="1"/>
    <s v="2014, January"/>
    <s v=""/>
    <s v=""/>
    <s v=""/>
    <x v="37"/>
    <s v="content production"/>
    <s v="late growth"/>
    <s v="media;hosting;content management"/>
    <s v=""/>
  </r>
  <r>
    <m/>
    <m/>
    <m/>
    <m/>
    <m/>
    <m/>
    <m/>
    <m/>
    <m/>
    <m/>
    <m/>
    <m/>
    <m/>
    <m/>
    <m/>
    <m/>
    <m/>
    <m/>
    <m/>
    <m/>
    <m/>
    <m/>
    <m/>
    <m/>
    <m/>
    <m/>
    <m/>
    <m/>
    <x v="58"/>
    <m/>
    <m/>
    <m/>
    <m/>
  </r>
  <r>
    <m/>
    <m/>
    <m/>
    <m/>
    <m/>
    <m/>
    <m/>
    <m/>
    <m/>
    <m/>
    <m/>
    <m/>
    <m/>
    <m/>
    <m/>
    <m/>
    <m/>
    <m/>
    <m/>
    <m/>
    <m/>
    <m/>
    <m/>
    <m/>
    <m/>
    <m/>
    <m/>
    <m/>
    <x v="58"/>
    <m/>
    <m/>
    <m/>
    <m/>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7">
  <r>
    <s v="1872903"/>
    <s v="Voyager Space Holdings"/>
    <s v="https://app.dealroom.co/companies/voyager_space_holdings"/>
    <s v="https://voyagerspace.com/"/>
    <s v="Delivers space station infrastructure and services and technology solutions"/>
    <s v="United States"/>
    <s v="Denver"/>
    <s v=""/>
    <s v=""/>
    <s v="Dylan Taylor (Founder);Dylan Taylor;Scott Parazynski (Member of the Advisory Board);Ryan Kriser (Advisor)"/>
    <s v="Scout Ventures;LunaCap Ventures;Seraphim Space;Elefund;Hemisphere Ventures;NewSpace Capital;SpaceFund;Industrious Ventures;Caruso Ventures;SV Pacific Ventures;Stelac Capital Partners;Midway Venture Partners;Valley Ridge Capital;Transparent Equity Entrepreneurs;Global Venture Management;Marlinspike;Ten Eighty;Astir Ventures;Prithvi Ventures;Nouf A.;Rob Desborough;Jackson Moses;Mason A.;Josh Spear;Jackson Moses"/>
    <s v="venture_capital;corporate;venture_capital;venture_capital;venture_capital;private_equity,venture_capital;venture_capital;venture_capital;venture_capital;venture_capital;advisor,venture_capital;venture_capital;investment fund;venture_capital;venture_capital;venture_capital;venture_capital;venture_capital;venture_capital;angel;angel;angel;angel;angel;angel"/>
    <s v="129.01"/>
    <s v="141.91"/>
    <s v="SERIES B"/>
    <s v="72.91"/>
    <s v="jan/2023"/>
    <s v="sep/2019"/>
    <s v=""/>
    <s v="Venture Capital"/>
    <s v="defence applications;in-space human presence;space upstream;hard tech;space tech;dual-use tech"/>
    <s v="manufacturing"/>
    <s v="2019"/>
    <s v="8"/>
    <s v="2019, August"/>
    <s v=""/>
    <s v=""/>
    <s v=""/>
    <x v="0"/>
    <s v=""/>
    <s v="late growth"/>
    <s v="space;defence applications;in-space human presence;space upstream;hard tech;space tech;dual-use tech;business;manufacturing"/>
    <s v="hardware;deep tech"/>
  </r>
  <r>
    <s v="863705"/>
    <s v="ICEYE"/>
    <s v="https://app.dealroom.co/companies/iceye"/>
    <s v="https://www.iceye.com/"/>
    <s v="ICEYE delivers unmatched persistent monitoring capabilities for any location on earth"/>
    <s v="Finland"/>
    <s v="Espoo"/>
    <s v="Finland;Espoo"/>
    <s v="Nina Andersen"/>
    <s v="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Executive Assistant);Petra Hajko (Executive Assistant to CEO);Lance Vandenbrook (Board Member);Joona Repo;Jon Green (sales director);Jean-Luc Blakimé"/>
    <s v="True Ventures;Lifeline Ventures;FOUNDER.org;Dylan Taylor;Draper Associates;Business Finland;Space Angels;Molten Ventures;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Capital;Morgan Brook Capital;National Security Strategic Investment Fund;Business Finland Venture Capital;Solidium;Michael Baum;J Cheng.;Move Capital;Blackwells Capital"/>
    <s v="venture_capital;venture_capital;venture_capital;angel;venture_capital;government;venture_capital;venture_capital;venture_capital;venture_capital;corporate;government;venture_capital;private_equity,venture_capital;venture_capital;venture_capital;private_equity,venture_capital;venture_capital;university;accelerator;venture_capital;corporate;corporate;venture_capital;corporate;venture_capital;corporate;sovereign_wealth_fund;accelerator;venture_capital;venture_capital;corporate;investment fund;venture_capital;private_equity,venture_capital;family_office;venture_capital;corporate_venture_fund,venture_capital;venture_capital;angel;angel;private_equity,venture_capital;venture_capital"/>
    <s v="358.87"/>
    <s v="394.76"/>
    <s v="SERIES D"/>
    <s v="84.55"/>
    <s v="apr/2024"/>
    <s v="jan/2015"/>
    <s v=""/>
    <s v="Angel;Venture Capital;accelerator"/>
    <s v="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
    <s v="manufacturing"/>
    <s v="2012"/>
    <s v="1"/>
    <s v="2012, January"/>
    <s v=""/>
    <s v=""/>
    <s v=""/>
    <x v="0"/>
    <s v=""/>
    <s v="late growth"/>
    <s v="space;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business;manufacturing"/>
    <s v="big data;deep tech;recognition technology"/>
  </r>
  <r>
    <s v="72297"/>
    <s v="Astroscale"/>
    <s v="https://app.dealroom.co/companies/astroscale"/>
    <s v="http://astroscale.com/"/>
    <s v="Develops space debris removal technology"/>
    <s v="Japan"/>
    <s v="Tokyo"/>
    <s v="Japan;Tokyo"/>
    <s v=""/>
    <s v="Mitsunobu Okada;Nobu Okada (CEO,Founder);Miki Ito (President);Meidad Pariente (Senior Consultant);Quinn M;Gayle Sheppard (Director);Mike Lindsay (CTO)"/>
    <s v="JAFCO Asia;Kenji Kasahara;Kotaro Yamagishi;Mistletoe;INCJ;OSG Corporation;JAFCO Japan;Japan Co-Invest Limited Partnership;Joe Hirao;UTokyo Innovation Platform;AStart;Hulic;I-NET CORP;Shimizu Corporation;SPARX Innovation for Future;Seraphim Space;THE FUND Limited;Japan Investment Corporation;Bharti AXA Life Insurance;DNCA Finance;COENT Venture Partners;Seraphim Space Camp;Development Bank of Japan;Mitsubishi Electric;Mitsubishi;Yusaku Maezawa;FEL Corporation;Mitsubishi UFJ Financial Group;J-Startup;All Nippon Airways;The University of Tokyo;Mizuho Financial Group;Ministry of Education;Energy and Environment Investment;Taka Murakami;SBI Investment;Mitsubishi Estate Company"/>
    <s v="venture_capital;angel;angel;venture_capital;venture_capital;venture_capital;private_equity,venture_capital;venture_capital;angel;venture_capital;venture_capital;corporate;corporate;corporate;corporate_venture_fund;venture_capital;venture_capital;sovereign_wealth_fund;corporate;corporate;venture_capital;accelerator;corporate;corporate;corporate;angel;corporate;corporate;incubator;corporate;university;corporate;corporate;venture_capital;angel;corporate_venture_fund,venture_capital;corporate"/>
    <s v="467.45"/>
    <s v="514.2"/>
    <s v="IPO"/>
    <s v=""/>
    <s v="jun/2024"/>
    <s v="may/2013"/>
    <s v=""/>
    <s v="Public;Angel;Venture Capital;accelerator"/>
    <s v="in-space operations;spacecraft servicing and debris removal;mission planning and control;aerospace;space tech;aviation &amp; aerospace;hard tech;space upstream;space;esa;esa sme;spinout;climate tech;sustainable development goals;verified unicorns and $1b exits"/>
    <s v="manufacturing"/>
    <s v="2013"/>
    <s v="5"/>
    <s v="2013, May"/>
    <s v=""/>
    <s v=""/>
    <s v=""/>
    <x v="0"/>
    <s v="public safety"/>
    <s v="late growth"/>
    <s v="security;space;in-space operations;spacecraft servicing and debris removal;mission planning and control;aerospace;space tech;aviation &amp; aerospace;hard tech;space upstream;esa;esa sme;spinout;climate tech;sustainable development goals;verified unicorns and $1b exits;business;manufacturing"/>
    <s v="deep tech"/>
  </r>
  <r>
    <s v="3010702"/>
    <s v="Galaxeye"/>
    <s v="https://app.dealroom.co/companies/galaxeye"/>
    <s v="https://galaxeye.space"/>
    <s v="Enables businesses to make better Decisions and perform operations efficiently via Space Technology"/>
    <s v="India"/>
    <s v="Chennai"/>
    <s v=""/>
    <s v=""/>
    <s v="Satya Chakravarthy (Co-Founder);Suyash Sinha (Co-Founder);Ganapathy Subramaniam (Member of the Board of Directors);Pranit Mehta;Denil Chawda (CTO);Aman Bagrecha"/>
    <s v="Speciale Invest;Nithin Kamath;Artha India Ventures;Anicut Capital;Upsparks VC;Veda venture capital;Abhishek Goyal;Balachander Ganapathy Subramaniam;Prashant Pitti;Seraphim Space;Google for Startups Accelerator;ideaForge;Mela Ventures;Rainmatter Capital;Navam Capital;Faad Network;Infosys;Adit Jain;Karthik Nair;Adit Jain;Vasant Rao"/>
    <s v="venture_capital;angel;venture_capital;venture_capital;venture_capital;venture_capital;angel;angel;angel;venture_capital;accelerator;corporate;venture_capital;investment fund;venture_capital;angel_fund,venture_capital;corporate;angel;angel;angel;angel"/>
    <s v="11.81"/>
    <s v="12.99"/>
    <s v="SERIES A"/>
    <s v="1.82"/>
    <s v="sep/2024"/>
    <s v="jun/2021"/>
    <s v="2022"/>
    <s v="Angel;Venture Capital;accelerator"/>
    <s v="space tech;hard tech;satellites;earth observation satellites;space downstream;space upstream;core ai;ai applications"/>
    <s v="manufacturing"/>
    <s v="2020"/>
    <s v=""/>
    <s v="2020"/>
    <s v=""/>
    <s v=""/>
    <s v=""/>
    <x v="0"/>
    <s v=""/>
    <s v="late growth"/>
    <s v="space;space tech;hard tech;satellites;earth observation satellites;space downstream;space upstream;core ai;ai applications;business;manufacturing"/>
    <s v="artificial intelligence;deep tech;computer vision"/>
  </r>
  <r>
    <s v="1389807"/>
    <s v="AST SpaceMobile"/>
    <s v="https://app.dealroom.co/companies/ast_spacemobile"/>
    <s v="http://ast-science.com"/>
    <s v="Designing the disrupting next generation of wireless access technology"/>
    <s v="United States"/>
    <s v="Midland"/>
    <s v=""/>
    <s v=""/>
    <s v="Abel Avellan+ (CEO,Founder,Chairman);Alexander P. Coleman (Director)"/>
    <s v="Vodafone;Samsung Next;American Tower;Cisneros;New Providence Acquisition Corp;UBS;Seraphim Space;Green Sands Equity;Atlas Credit Partners;AT&amp;T;Google"/>
    <s v="corporate;corporate_venture_fund;corporate;corporate;corporate;corporate;venture_capital;private_equity,venture_capital;venture_capital;corporate;corporate"/>
    <s v="353.64"/>
    <s v="389"/>
    <s v="POST IPO CONVERTIBLE"/>
    <s v="90.91"/>
    <s v="jan/2024"/>
    <s v="jan/2017"/>
    <s v="2017"/>
    <s v="Public;Venture Capital"/>
    <s v="spac ipo closed;entertainment;verified unicorns and $1b exits;space tech;from $1b exit to zebra;hard tech;satellites;spac target;space upstream;communication and connectivity satellites;esa;esa sme"/>
    <s v="saas"/>
    <s v="2017"/>
    <s v=""/>
    <s v="2017"/>
    <s v=""/>
    <s v=""/>
    <s v=""/>
    <x v="0"/>
    <s v=""/>
    <s v="late growth"/>
    <s v="telecom;space;spac ipo closed;entertainment;verified unicorns and $1b exits;space tech;from $1b exit to zebra;hard tech;satellites;spac target;space upstream;communication and connectivity satellites;esa;esa sme;business;saas"/>
    <s v="deep tech"/>
  </r>
  <r>
    <s v="395000"/>
    <s v="D-Orbit"/>
    <s v="https://app.dealroom.co/companies/d_orbit"/>
    <s v="https://www.dorbit.space/"/>
    <s v="Global leader in space logistics and transportation, renowned for space-proven technologies and successful missions"/>
    <s v="Italy"/>
    <s v="Fino Mornasco"/>
    <s v="Italy;Fino Mornasco"/>
    <s v="Elena Sanfilippo;luca morandi;Mario Scuderi (Board Observer);Matteo Bartolini"/>
    <s v="Robert Dean (CEO);Luca Rossettini (CEO,Co-Founder);Lorenzo Ferrario (CTO);Andrea Ferrante (CFO);Renato Panesi (Co-Founder,Chief Commercial Officer);Pietro Guerrieri (Chief Operating Officer,Business Development VP,Chief Operating Officer and Business Development VP);Monica Valli (Head of Programs);Francesco Di Tolle (Senior Advisor);Demetrio Masaro (Senior Advisor);Luca Fer (Shareholder);Ricardo Marvão (Advisor);Andrea Rossi (Director);Matteo Andreas Lorenzoni;Gabriele Fenoglio (Investor)"/>
    <s v="Como Venture;Club degli Investitori;European Innovation Council;CDP Venture Capital;Seraphim Space;European Investment Bank;Neva Finventures;808 Ventures;Indaco Venture Partners;Alberto Mazzetti;MassChallenge;Urania Ventures;Seraphim Space Camp;Astropreneurs;Silverpeak LLP;Nova Capital;C16 Ventures;United Ventures;Noosphere Venture Partners;CapitalBox;Astor Perkins;Elysia Capital;Endeavor Group;Levante Capital;Marubeni;EIC Fund;Quadrivio;Horizon Europe;Green Arrow Capital;ESA BIC PORTUGAL;Caixa Capital;3LB Seed Capital;ClubDeal Online;Sparkasse Bank;UniCredit;Soc Audoise Vehicules Indust Manutenti;View Different;Primo Ventures;NEVA SGR;Crossroads Real Estate;5G Ventures;Avantgarde Management;Iberis Capital;European Investment Fund (EIF);Scott Amyx"/>
    <s v="venture_capital;angel_fund,venture_capital;government;venture_capital,sovereign_wealth_fund;venture_capital;government &amp; non-profit;corporate_venture_fund;venture_capital;venture_capital;angel;accelerator;family_office,venture_capital;accelerator;accelerator;advisor;venture_capital;venture_capital;venture_capital;venture_capital;corporate;investment fund;investment fund;corporate;venture_capital;corporate;venture_capital;private_equity,venture_capital;investment fund;private_equity;accelerator;corporate_venture_fund;venture_capital;crowdfunding;investment fund;corporate;corporate;investment fund;venture_capital;venture_capital;investment fund;venture_capital;corporate;private_equity;venture_capital;angel"/>
    <s v="170.96"/>
    <s v="188.06"/>
    <s v="SERIES C"/>
    <s v="50"/>
    <s v="sep/2024"/>
    <s v="mar/2011"/>
    <s v="2012"/>
    <s v="Angel;Venture Capital;Crowdfunded;accelerator"/>
    <s v="space utilities;in-space operations;mission planning and control;aerospace;esa phi-lab;space tech;esa incubed;space;spac cancelled;aviation &amp; aerospace;hard tech;space upstream;space exploration;esa bic;esa;esa sme;b corp;space dt;esa boost;esa marketplaces;eicfund;horizon europe;eic space"/>
    <s v="manufacturing"/>
    <s v="2011"/>
    <s v="3"/>
    <s v="2011, March"/>
    <s v=""/>
    <s v=""/>
    <s v=""/>
    <x v="0"/>
    <s v=""/>
    <s v="late growth"/>
    <s v="space;space utilities;in-space operations;mission planning and control;aerospace;esa phi-lab;space tech;esa incubed;spac cancelled;aviation &amp; aerospace;hard tech;space upstream;space exploration;esa bic;esa;esa sme;b corp;space dt;esa boost;esa marketplaces;eicfund;horizon europe;eic space;business;manufacturing"/>
    <s v="deep tech;hardware"/>
  </r>
  <r>
    <s v="1775972"/>
    <s v="Skylo"/>
    <s v="https://app.dealroom.co/companies/skylo"/>
    <s v="https://www.skylo.tech/"/>
    <s v="Skylo is a startup that connects any machine or device through satellite"/>
    <s v="United States"/>
    <s v="Mountain View"/>
    <s v=""/>
    <s v=""/>
    <s v="Parthsarathi Trivedi (CEO,Co-Founder);Tarun Gupta (Co-Founder);Andrew Kalman (Co-Founder);Marko Keskinen (Director);Scott Brady (Board Member,Investor)"/>
    <s v="DCM Ventures;Innovation Endeavors;SoftBank;Intel Capital;Seraphim Space;Samsung Catalyst Fund;Next47;BMW i Ventures;Scott Brady"/>
    <s v="venture_capital;venture_capital;corporate;corporate_venture_fund;venture_capital;corporate_venture_fund;corporate_venture_fund,venture_capital;corporate_venture_fund;angel"/>
    <s v="139.09"/>
    <s v="153"/>
    <s v="LATE VC"/>
    <s v="33.64"/>
    <s v="feb/2024"/>
    <s v="dec/2017"/>
    <s v=""/>
    <s v="Venture Capital"/>
    <s v="space tech;space tech for agriculture and food;space tech for mobility;space tech for energy;hard tech;satellites;telecommunications;space upstream;ground infrastructure"/>
    <s v="manufacturing"/>
    <s v="2017"/>
    <s v=""/>
    <s v="2017"/>
    <s v=""/>
    <s v=""/>
    <s v=""/>
    <x v="0"/>
    <s v=""/>
    <s v="late growth"/>
    <s v="telecom;space;space tech;space tech for agriculture and food;space tech for mobility;space tech for energy;hard tech;satellites;telecommunications;space upstream;ground infrastructure;business;manufacturing"/>
    <s v="deep tech;iot internetofthings"/>
  </r>
  <r>
    <s v="2940178"/>
    <s v="Starfish Space"/>
    <s v="https://app.dealroom.co/companies/starfish_space_2"/>
    <s v="http://starfishspace.com"/>
    <s v="Relentless and joyful problem solvers who are building the future of space now"/>
    <s v="United States"/>
    <s v="Seattle"/>
    <s v=""/>
    <s v=""/>
    <s v="Trevor Bennett (Co-Founder);Austin Link (Co-Founder);Austin Link (Co-Founder)"/>
    <s v="KohFounders;Creative Destruction Lab;NFX;MaC Venture Capital;PSL Ventures;Boost VC;Liquid 2 Ventures;Hypothesis;Small Business Innovation Research (SBIR);Seraphim Space;Munich Re Ventures;Duro;Industrious Ventures;AFWERX;KohFounders;Toyota Ventures"/>
    <s v="venture_capital;accelerator;venture_capital;venture_capital;corporate_venture_fund,venture_capital;accelerator;venture_capital;venture_capital;government;venture_capital;corporate_venture_fund;venture_capital;venture_capital;accelerator;corporate;corporate_venture_fund"/>
    <s v="40.27"/>
    <s v="44.3"/>
    <s v="EARLY VC"/>
    <s v="19.09"/>
    <s v="sep/2024"/>
    <s v="oct/2020"/>
    <s v="2022"/>
    <s v="Venture Capital;accelerator"/>
    <s v="in-space human presence;in-space operations;spacecraft servicing and debris removal;space tech;hard tech;space exploration;space upstream"/>
    <s v="saas"/>
    <s v="2018"/>
    <s v="10"/>
    <s v="2018, October"/>
    <s v=""/>
    <s v=""/>
    <s v=""/>
    <x v="0"/>
    <s v=""/>
    <s v="late growth"/>
    <s v="space;in-space human presence;in-space operations;spacecraft servicing and debris removal;space tech;hard tech;space exploration;space upstream;business;saas"/>
    <s v="deep tech"/>
  </r>
  <r>
    <s v="1685593"/>
    <s v="Nu Quantum"/>
    <s v="https://app.dealroom.co/companies/nu_quantum"/>
    <s v="http://nu-quantum.com/"/>
    <s v="Developing end-to-end quantum cryptography systems, securing communications within and between cities through urban and satellite free-space optical links"/>
    <s v="United Kingdom"/>
    <s v="Cambridge"/>
    <s v=""/>
    <s v=""/>
    <s v="Carmen Palacios-Berraquero (CEO);Tobias Derndinger (Founder);Hemant Mardia;Yuri Andersson (Board Member,Founder);Victor Serdio;Manjari Chandran-Ramesh (Board Member)"/>
    <s v="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
    <s v="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
    <s v="12.51"/>
    <s v="13.76"/>
    <s v="SEED"/>
    <s v=""/>
    <s v="dec/2023"/>
    <s v="jan/2018"/>
    <s v="2023"/>
    <s v="Angel;Venture Capital;accelerator"/>
    <s v="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
    <s v="manufacturing"/>
    <s v="2018"/>
    <s v="9"/>
    <s v="2018, September"/>
    <s v=""/>
    <s v=""/>
    <s v=""/>
    <x v="0"/>
    <s v=""/>
    <s v="late growth"/>
    <s v="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
    <s v="deep tech;hardware;quantum technologies"/>
  </r>
  <r>
    <s v="1786340"/>
    <s v="Ubotica Technologies"/>
    <s v="https://app.dealroom.co/companies/ubotica_technologies"/>
    <s v="http://ubotica.com/"/>
    <s v="Leading the race to deploy advanced Artificial Intelligence technologies on board every satellite"/>
    <s v="Ireland"/>
    <s v="Dublin"/>
    <s v=""/>
    <s v=""/>
    <s v="Aubrey Dunne (CTO,Co-Founder);David Moloney;John Bourke (CFO,Founder)"/>
    <s v="Dolby Family Ventures;Atlantic Bridge;Seraphim Space;Atlantic Bridge University Fund;European Defence Agency;Enterprise Ireland;Rob Desborough"/>
    <s v="family_office;venture_capital;venture_capital;venture_capital;government;government;angel"/>
    <s v="3.64"/>
    <s v="4"/>
    <s v="GRANT"/>
    <s v=""/>
    <s v="may/2024"/>
    <s v="may/2022"/>
    <s v="2022"/>
    <s v="Venture Capital"/>
    <s v="earth observation satellites;satellites;space tech;esa bass;hard tech;esa;space upstream;esa sme;space vehicles components and payloads;semiconductors for space;space dt;ai applications;core ai"/>
    <s v="manufacturing"/>
    <s v="2016"/>
    <s v=""/>
    <s v="2016"/>
    <s v=""/>
    <s v=""/>
    <s v=""/>
    <x v="0"/>
    <s v=""/>
    <s v="early growth"/>
    <s v="semiconductors;space;earth observation satellites;satellites;space tech;esa bass;hard tech;esa;space upstream;esa sme;space vehicles components and payloads;semiconductors for space;space dt;ai applications;core ai;business;manufacturing"/>
    <s v="computer vision;machine learning;artificial intelligence;deep tech;hardware"/>
  </r>
  <r>
    <s v="1800235"/>
    <s v="Sateliot"/>
    <s v="https://app.dealroom.co/companies/sateliot"/>
    <s v="https://sateliot.space"/>
    <s v="The first satellite telecom operator for global continuous IoT connectivity under 5G protocol"/>
    <s v="Spain"/>
    <s v="Barcelona"/>
    <s v=""/>
    <s v="jaume sanpera izoard"/>
    <s v="Marco Guadalupi (CTO,Co-Founder);Jaume Sanpera (CEO,Co-Founder);Jose Munoz (CFO,Co-Founder);Albert Gurgui (Co-Founder)"/>
    <s v="Capitana Venture Partners;Indra;Cellnex Telecom;Sepides;Scale Lab Andorra;Seraphim Space;Plug and Play;Avancsa;Banco Santander;EvoNexus;Global Portfolio Investments"/>
    <s v="venture_capital;corporate;corporate;venture_capital;accelerator;venture_capital;venture_capital;venture_capital;corporate;incubator;venture_capital"/>
    <s v="57.9"/>
    <s v="63.69"/>
    <s v="SERIES B"/>
    <s v="30"/>
    <s v="sep/2024"/>
    <s v="mar/2020"/>
    <s v="2020"/>
    <s v="Venture Capital;accelerator"/>
    <s v="esa sme;oil spills;space tech;sustainable development goals;biodiversity;5g;climate tech;hard tech;satellites;esa;wildfire;communication and connectivity satellites;space upstream;space dt;climate adaptation;blue economy;nif security and resilience;nif space"/>
    <s v="manufacturing"/>
    <s v="2019"/>
    <s v="12"/>
    <s v="2019, December"/>
    <s v=""/>
    <s v=""/>
    <s v=""/>
    <x v="0"/>
    <s v=""/>
    <s v="late growth"/>
    <s v="telecom;space;esa sme;oil spills;space tech;sustainable development goals;biodiversity;5g;climate tech;hard tech;satellites;esa;wildfire;communication and connectivity satellites;space upstream;space dt;climate adaptation;blue economy;nif security and resilience;nif space;business;manufacturing"/>
    <s v="hardware;deep tech;iot internetofthings"/>
  </r>
  <r>
    <s v="4731514"/>
    <s v="Amini"/>
    <s v="https://app.dealroom.co/companies/amini_"/>
    <s v="https://amini.ai/"/>
    <s v="The single source of truth for African environmental data"/>
    <s v="Kenya"/>
    <s v="Nairobi"/>
    <s v=""/>
    <s v="Kate Kallot (CEO,Founder)"/>
    <s v="Charlette Desire;Kate Kallot (CEO,Founder);Nancy Christiano (Strategic Advisor)"/>
    <s v="Pale Blue Dot;RaliCap Ventures;Superorganism;W3i Fund;Emurgo Kepple Ventures;Seraphim Space;Female Founders Fund;Salesforce Ventures;Zach Shelby;Satgana"/>
    <s v="venture_capital;venture_capital;investment fund;investment fund;venture_capital;venture_capital;venture_capital;corporate_venture_fund;angel;venture_capital"/>
    <s v="5.45"/>
    <s v="6"/>
    <s v="SEED"/>
    <s v="3.64"/>
    <s v="nov/2023"/>
    <s v="may/2023"/>
    <s v="2023"/>
    <s v="Angel;Venture Capital"/>
    <s v="woman founder;sustainable development goals;climate tech;biodiversity;space tech;space downstream;space tech for environment;space tech for agriculture and food;satellite imagery;data provider;precision agriculture;regenerative agriculture;api;nature fintech;core ai;ai applications"/>
    <s v="saas"/>
    <s v="2023"/>
    <s v=""/>
    <s v="2023"/>
    <s v=""/>
    <s v=""/>
    <s v=""/>
    <x v="0"/>
    <s v="agritech"/>
    <s v="early growth"/>
    <s v="food;woman founder;sustainable development goals;climate tech;biodiversity;space tech;space downstream;space tech for environment;space tech for agriculture and food;satellite imagery;data provider;precision agriculture;regenerative agriculture;api;nature fintech;core ai;ai applications;business;saas"/>
    <s v="artificial intelligence"/>
  </r>
  <r>
    <s v="2436087"/>
    <s v="ReOrbit"/>
    <s v="https://app.dealroom.co/companies/reorbit_1"/>
    <s v="http://reorbit.space"/>
    <s v="Bringing technology together to shape the future of space exploration"/>
    <s v="Finland"/>
    <s v="Helsinki"/>
    <s v=""/>
    <s v="Bevania;Lauri Tumme"/>
    <s v="Sethu Suvanam (CEO,Founder);Nico Rotstein (Product Manager);Markus Räikkönen (Board Member,Investor);Tuomas Kosonen (Board Member);Victor Gonzalez;Ernst Wehtje (Business Development Manager);Ignacio Chechile (CTO);John Auburn (Chief Strategy Officer);Karen Tuomola (CFO,COO);Ville Meskus (Head of Business Development);Ida Husberg-Veikkolainen"/>
    <s v="Sting;Propel Capital;Icebreaker VC;Seraphim Space;Inventure;Yes VC;10X Founders;Expansion Ventures;EUSPA;CASSINI Initiative;Maria 01;Markus Räikkönen"/>
    <s v="accelerator;angel_fund,venture_capital;venture_capital;venture_capital;venture_capital;venture_capital;venture_capital;venture_capital;government;accelerator;accelerator;angel"/>
    <s v="6.77"/>
    <s v="7.45"/>
    <s v="SEED"/>
    <s v="6.73"/>
    <s v="aug/2023"/>
    <s v="jul/2020"/>
    <s v="2023"/>
    <s v="Venture Capital;accelerator"/>
    <s v="space resource exploration;in-space operations;mission planning and control;esa sme;space tech;esa incubed;hard tech;space exploration;space upstream;space dt;esa marketplaces;esa;euspa;satellite manufacturing;dual-use tech"/>
    <s v="manufacturing"/>
    <s v="2019"/>
    <s v="11"/>
    <s v="2019, November"/>
    <s v=""/>
    <s v=""/>
    <s v=""/>
    <x v="0"/>
    <s v=""/>
    <s v="early growth"/>
    <s v="space;space resource exploration;in-space operations;mission planning and control;esa sme;space tech;esa incubed;hard tech;space exploration;space upstream;space dt;esa marketplaces;esa;euspa;satellite manufacturing;dual-use tech;business;manufacturing"/>
    <s v="hardware;deep tech"/>
  </r>
  <r>
    <s v="3969058"/>
    <s v="ATMOS Space Cargo"/>
    <s v="https://app.dealroom.co/companies/atmos_space_cargo"/>
    <s v="https://atmos-space-cargo.com/"/>
    <s v="Enables 24/7 access to space at a minimal cost and with zero environmental impact"/>
    <s v="Germany"/>
    <s v="Rheinmünster"/>
    <s v=""/>
    <s v=""/>
    <s v="Christian Ziach (Board Member);Andreas Riegler (Board Member);Fabrice Testa (Co-Founder)"/>
    <s v="ESA BIC Baden-Württemberg;High-Tech Gründerfonds;Seraphim Space;Ventis;another.vc;E2MC Ventures;Amadeus Apex Technology Fund;VENTIS CAPITAL;OTB Ventures;MBG Baden-Wuerttemberg"/>
    <s v="accelerator;venture_capital;venture_capital;corporate;venture_capital;venture_capital;venture_capital;venture_capital;venture_capital;investment fund"/>
    <s v="5.3"/>
    <s v="5.83"/>
    <s v="SEED"/>
    <s v="1.3"/>
    <s v="feb/2024"/>
    <s v="jan/2021"/>
    <s v="2024"/>
    <s v="Venture Capital;accelerator"/>
    <s v="in-space operations;in-space research;space tech;esa bic;hard tech;space transportation;space upstream;esa;space dt;esa sme"/>
    <s v="marketplace &amp; ecommerce"/>
    <s v="2021"/>
    <s v="11"/>
    <s v="2021, November"/>
    <s v=""/>
    <s v=""/>
    <s v=""/>
    <x v="0"/>
    <s v=""/>
    <s v="early growth"/>
    <s v="space;in-space operations;in-space research;space tech;esa bic;hard tech;space transportation;space upstream;esa;space dt;esa sme;business;marketplace &amp; ecommerce"/>
    <s v="deep tech"/>
  </r>
  <r>
    <s v="4032639"/>
    <s v="Four Point"/>
    <s v="https://app.dealroom.co/companies/four_point_2"/>
    <s v="http://fourpoint.com.pl"/>
    <s v="Revolutionizing mining and surveillance with TerraEye and ATP: Driving efficiency, safety, and sustainability, on Earth and beyond"/>
    <s v="Poland"/>
    <s v="Wroclaw"/>
    <s v=""/>
    <s v="Oskar Fryckowski (COO);Marek Wilgucki"/>
    <s v="Miłosz Małachowski (Co-Founder,Project Director)"/>
    <s v="European Space Resources Innovation Centre (ESRIC);Technoport SA;Czysta3.Vc;GTT;Seraphim Space;EUSPA;Black Pearls VC;European Space Agency;Cassini Business Accelerator;CASSINI Initiative"/>
    <s v="government;accelerator;venture_capital;corporate;venture_capital;government;venture_capital;government;accelerator;accelerator"/>
    <s v="1.33"/>
    <s v="1.46"/>
    <s v="GRANT"/>
    <s v="0.03"/>
    <s v="jun/2024"/>
    <s v="aug/2021"/>
    <s v="2023"/>
    <s v="Venture Capital;accelerator"/>
    <s v="mining technologies;space tech;hard tech;esa bic;esa;esa sme;space downstream;space tech for materials, mining and manufacturing;satellite imagery;euspa;ai applications;core ai;startup luxembourg"/>
    <s v="saas"/>
    <s v="2021"/>
    <s v="8"/>
    <s v="2021, August"/>
    <s v=""/>
    <s v=""/>
    <s v=""/>
    <x v="0"/>
    <s v=""/>
    <s v="late growth"/>
    <s v="space;mining technologies;space tech;hard tech;esa bic;esa;esa sme;space downstream;space tech for materials, mining and manufacturing;satellite imagery;euspa;ai applications;core ai;startup luxembourg;business;saas"/>
    <s v="machine learning;deep tech;big data;autonomous &amp; sensor tech;artificial intelligence"/>
  </r>
  <r>
    <s v="1399238"/>
    <s v="HawkEye 360"/>
    <s v="https://app.dealroom.co/companies/hawkeye_360"/>
    <s v="http://he360.com"/>
    <s v="Developer of a space-based radio frequency (rf) mapping and analytics system"/>
    <s v="United States"/>
    <s v="Herndon"/>
    <s v=""/>
    <s v=""/>
    <s v="Robert McGwier (Founder);John Serafini (CEO);Beau Jarvis (Chief Revenue Officer);Alison Alfers (Chief Legal Officer);Rob Rainhart (Senior Vice President,Engineering);Mark Spoto;Charles Clancy (Founder);DJ Collier (Senior Software Engineer)"/>
    <s v="Razor's Edge Ventures;Allied Minds;Space Angels;Sumitomo Corporation;Airbus;Esri;NightDragon;Advance;Dorilton Capital;Adage Capital;Salica;Insight Partners;Seraphim Space;Jacobs;Gula Tech Adventures;SVB Capital;Marc Bell Capital;Leidos Cyber;Seraphim Space Camp;Hemisphere Ventures;Shield Capital;Alumni Ventures;Cap Table Coalition;Space VC;New North Ventures;Esri;Raytheon Technologies;Leidos Inc;BlackRock;Manhattan Venture Partners;The Strategic Development Fund;Lockheed Martin Ventures;Silicon Valley Bank;Rob Painter;Dominic Perks;Jonathan Lacoste"/>
    <s v="venture_capital;venture_capital;venture_capital;corporate;corporate;corporate;venture_capital;corporate;private_equity;venture_capital;venture_capital;private_equity,venture_capital;venture_capital;corporate;venture_capital;corporate_venture_fund;private_equity,venture_capital;corporate;accelerator;venture_capital;venture_capital;venture_capital;venture_capital;venture_capital;venture_capital;service provider;corporate;corporate;private_equity,venture_capital;advisor,venture_capital;venture_capital;corporate_venture_fund;venture_capital;angel;angel;angel"/>
    <s v="326.64"/>
    <s v="359.3"/>
    <s v="DEBT"/>
    <s v="36.36"/>
    <s v="apr/2024"/>
    <s v="sep/2015"/>
    <s v="2015"/>
    <s v="Venture Capital;accelerator"/>
    <s v="aerospace;analytics;space tech;space tech for maritime;hard tech;satellites;earth observation satellites;space upstream;climate tech;sustainable development goals"/>
    <s v="saas"/>
    <s v="2015"/>
    <s v="9"/>
    <s v="2015, September"/>
    <s v=""/>
    <s v=""/>
    <s v=""/>
    <x v="0"/>
    <s v=""/>
    <s v="late growth"/>
    <s v="space;aerospace;analytics;space tech;space tech for maritime;hard tech;satellites;earth observation satellites;space upstream;climate tech;sustainable development goals;business;saas"/>
    <s v="deep tech"/>
  </r>
  <r>
    <s v="4198721"/>
    <s v="Hubble Network"/>
    <s v="https://app.dealroom.co/companies/hubble_network"/>
    <s v="http://hubblenetwork.com"/>
    <s v="Hubble is Starlink for IOT devices, a global satellite network that any bluetooth enabled device can connect to"/>
    <s v="United States"/>
    <s v="Seattle"/>
    <s v=""/>
    <s v=""/>
    <s v="Ben wild (CTO,Co-Founder);Alex Haro (Co-Founder,Executive Chairman);Josh Barnes (Director,Co-Founder);John K (Co-Founder)"/>
    <s v="Pi Campus;Yes VC;Pioneer Fund;Carthona Capital;Transpose Platform;New North Ventures;MassChallenge;James Synge;Matilde Giglio;Martin Lykke Suhr;Chris Nguyen;Jett McCandless;Seraphim Space;Soma Capital;Type One Ventures;John S. Kim;Space VC;Y Combinator;Convective Capital;AVCF5;11.2 Capital"/>
    <s v="venture_capital;venture_capital;investment fund;venture_capital;venture_capital;venture_capital;accelerator;angel;angel;angel;angel;angel;venture_capital;venture_capital;venture_capital;angel;venture_capital;accelerator;venture_capital;venture_capital;venture_capital"/>
    <s v="22"/>
    <s v="24.2"/>
    <s v=""/>
    <s v=""/>
    <s v="jun/2024"/>
    <s v="feb/2022"/>
    <s v=""/>
    <s v="Angel;Venture Capital;accelerator"/>
    <s v="bluetooth;space tech;satellites;wildfire;space upstream;communication and connectivity satellites;hard tech;climate tech;yc w22;climate adaptation;sustainable development goals"/>
    <s v=""/>
    <s v="2021"/>
    <s v=""/>
    <s v="2021"/>
    <s v=""/>
    <s v=""/>
    <s v=""/>
    <x v="0"/>
    <s v=""/>
    <s v="early growth"/>
    <s v="telecom;space;bluetooth;space tech;satellites;wildfire;space upstream;communication and connectivity satellites;hard tech;climate tech;yc w22;climate adaptation;sustainable development goals;business"/>
    <s v="deep tech;iot internetofthings"/>
  </r>
  <r>
    <s v="1974659"/>
    <s v="QLM Technology"/>
    <s v="https://app.dealroom.co/companies/qlm"/>
    <s v="http://qlmtec.com"/>
    <s v="UK- based startup developing ultra-compact, high-precision quantum optical sensors"/>
    <s v="United Kingdom"/>
    <s v="Bristol"/>
    <s v=""/>
    <s v=""/>
    <s v="Murray Reed (CEO);Yuri Andersson (CEO);Xiao Ai (CTO,Co-Founder);Yuri Andersson (Co-Founder);Tony Gale (Board Observer);Dominic Keen (Board Member)"/>
    <s v="Enterprise 100;ChampionX;Newable Private Investing;Development Bank of Wales;Bristol Private Equity Club;British Robotics Seed Fund;SFC Capital;Seraphim Space Camp;SLB;Net Zero Technology Centre;Seraphim Space;Innovate UK;Green Angel Ventures;BloombergNEF;Hugh Griffiths;Pete Stirling;Quantum Exponential Group"/>
    <s v="corporate;corporate;venture_capital;venture_capital;private_equity,venture_capital;crowdfunding;angel_fund,venture_capital;accelerator;corporate;venture_capital;venture_capital;government;angel_fund;corporate;angel;angel;venture_capital"/>
    <s v="19.88"/>
    <s v="21.87"/>
    <s v="SERIES A"/>
    <s v="14.4"/>
    <s v="aug/2022"/>
    <s v="2020"/>
    <s v="2021"/>
    <s v="Angel;Venture Capital;Crowdfunded;accelerator"/>
    <s v="future of computing;optical sensors;quantum sensors;sustainable development goals;sensors;methane;climate tech;lidar;hard tech;sensor tech;nif security and resilience;nif quantum"/>
    <s v="manufacturing"/>
    <s v="2017"/>
    <s v="3"/>
    <s v="2017, March"/>
    <s v=""/>
    <s v=""/>
    <s v=""/>
    <x v="1"/>
    <s v="oil &amp; gas"/>
    <s v="early growth"/>
    <s v="energy;semiconductors;future of computing;optical sensors;quantum sensors;sustainable development goals;sensors;methane;climate tech;lidar;hard tech;sensor tech;nif security and resilience;nif quantum;business;manufacturing"/>
    <s v="hardware;deep tech;autonomous &amp; sensor tech;quantum technologies"/>
  </r>
  <r>
    <s v="892298"/>
    <s v="Evolve Dynamics"/>
    <s v="https://app.dealroom.co/companies/evolve_dynamics"/>
    <s v="http://evolvedynamics.com"/>
    <s v="An UAV company working on machine vision, aerodynamics, long flight time and fast ready-to-fly solutions"/>
    <s v="United Kingdom"/>
    <s v="Guildford"/>
    <s v=""/>
    <s v=""/>
    <s v="Michael Dewhirst (CEO | Founder)"/>
    <s v="Seraphim Space Camp;Seraphim Space;UK Research and Innovation (UKRI)"/>
    <s v="accelerator;venture_capital;government"/>
    <s v="0.72"/>
    <s v="0.79"/>
    <s v="GRANT"/>
    <s v=""/>
    <s v="oct/2024"/>
    <s v="feb/2020"/>
    <s v="2020"/>
    <s v="Venture Capital;accelerator"/>
    <s v="hard tech;aviation &amp; aerospace;drones;ai applications;core ai"/>
    <s v="manufacturing"/>
    <s v="2014"/>
    <s v="9"/>
    <s v="2014, September"/>
    <s v=""/>
    <s v=""/>
    <s v=""/>
    <x v="0"/>
    <s v="autonomous &amp; sensor tech;vehicle production"/>
    <s v="early growth"/>
    <s v="robotics;transportation;hard tech;aviation &amp; aerospace;drones;ai applications;core ai;business;manufacturing"/>
    <s v="artificial intelligence;big data;deep tech;machine learning;computer vision;autonomous &amp; sensor tech;connected device"/>
  </r>
  <r>
    <s v="1656058"/>
    <s v="LunaSonde"/>
    <s v="https://app.dealroom.co/companies/lunasonde"/>
    <s v="https://www.lunasonde.com/"/>
    <s v="LunaSonde represents a new facet in space enterprises by creating low-cost spacecraft for subsurface Earth, Lunar and Asteroid observation"/>
    <s v="United States"/>
    <s v="Tucson"/>
    <s v=""/>
    <s v=""/>
    <s v="Aleia Bucci (Co-Founder,COO,Chief Operating Officer)"/>
    <s v="Alchimia Investments;Techstars;Kluz Ventures;Seldor Capital;Promus Ventures;Bantam Group;Seraphim Space;Pure Ventures;The Flying Object"/>
    <s v="venture_capital;accelerator;venture_capital;investment fund;venture_capital;corporate;venture_capital;corporate;venture_capital"/>
    <s v="7.82"/>
    <s v="8.6"/>
    <s v=""/>
    <s v=""/>
    <s v="apr/2023"/>
    <s v="oct/2018"/>
    <s v="2021"/>
    <s v="Venture Capital;accelerator"/>
    <s v="aerospace;space tech;space tech for materials, mining and manufacturing;hard tech;satellites;earth observation satellites;space downstream;space upstream;mining technologies"/>
    <s v=""/>
    <s v="2016"/>
    <s v=""/>
    <s v="2016"/>
    <s v=""/>
    <s v=""/>
    <s v=""/>
    <x v="0"/>
    <s v=""/>
    <s v="early growth"/>
    <s v="space;aerospace;space tech;space tech for materials, mining and manufacturing;hard tech;satellites;earth observation satellites;space downstream;space upstream;mining technologies;business"/>
    <s v="deep tech"/>
  </r>
  <r>
    <s v="1889839"/>
    <s v="Pixxel"/>
    <s v="https://app.dealroom.co/companies/pixxel_space"/>
    <s v="https://pixxel.space"/>
    <s v="A space technology company working towards creating India's first constellation of microsatellites in the LEO, and more"/>
    <s v="United States"/>
    <s v="El Segundo"/>
    <s v="India;Bengaluru"/>
    <s v=""/>
    <s v="Awais Ahmed (CEO,Founder);Kshitij Khandelwal;Maria Fernandes"/>
    <s v="Blume Ventures;Lightspeed Venture Partners;GrowX Ventures;Omnivore Partners;Techstars;Ryan Johnson;Dileep Nath;Raju Reddy;Creative Destruction Lab;Radical Ventures;Jordan Noone;Seraphim Space;Athera Venture Partners;Sparta Capital Partners;Seraphim Space Camp;Inventus Capital Partners;Accenture;Space VC;Google;Sparta Group;iDEX;ADITYA BARASKAR (Ph. D. Eng.);Merak Ventures;Accenture Ventures;Jackson Moses;Hemant Mohapatra;Jackson Moses;Vipin Vindal;Jonathan Lacoste;Tarun Bhargava"/>
    <s v="venture_capital;venture_capital;venture_capital;venture_capital;accelerator;angel;angel;angel;accelerator;venture_capital;angel;venture_capital;investment fund;private_equity;accelerator;venture_capital;corporate;venture_capital;corporate;investment fund;government;angel;venture_capital;corporate_venture_fund;angel;angel;angel;angel;angel;angel"/>
    <s v="67.25"/>
    <s v="73.98"/>
    <s v="GRANT"/>
    <s v=""/>
    <s v="jul/2023"/>
    <s v="jul/2019"/>
    <s v="2021"/>
    <s v="Angel;Venture Capital;accelerator"/>
    <s v="space utilities;space tech;sustainable development goals;climate tech;hard tech;satellites;space exploration;communication and connectivity satellites;space upstream"/>
    <s v="manufacturing"/>
    <s v="2018"/>
    <s v="2"/>
    <s v="2018, February"/>
    <s v=""/>
    <s v=""/>
    <s v=""/>
    <x v="0"/>
    <s v=""/>
    <s v="late growth"/>
    <s v="space;space utilities;space tech;sustainable development goals;climate tech;hard tech;satellites;space exploration;communication and connectivity satellites;space upstream;business;manufacturing"/>
    <s v="deep tech"/>
  </r>
  <r>
    <s v="3029084"/>
    <s v="Aquark Technologies"/>
    <s v="https://app.dealroom.co/companies/aquark_technologies"/>
    <s v="http://aquarktechnologies.com"/>
    <s v="Portability and miniaturisation solutions for quantum technology applications"/>
    <s v="United Kingdom"/>
    <s v="Romsey"/>
    <s v=""/>
    <s v=""/>
    <s v="Alexander Jantzen (COO,Founder)"/>
    <s v="Creative Destruction Lab;Seraphim Space;University of Southampton;Innovate UK;Export and Investment Fund of Denmark;UK Innovation &amp; Science Seed Fund;MBDA;NATO Innovation Fund (NIF);Defence Innovation Accelerator for the North Atlantic (DIANA)"/>
    <s v="accelerator;venture_capital;university;government;venture_capital;venture_capital;corporate;venture_capital;accelerator"/>
    <s v="5.49"/>
    <s v="6.04"/>
    <s v="SEED"/>
    <s v="5"/>
    <s v="sep/2024"/>
    <s v="jan/2020"/>
    <s v="2024"/>
    <s v="Venture Capital;accelerator"/>
    <s v="nif security and resilience;nif quantum;future of computing;quantum computing;space tech;chips and processors;semiconductor designers and manufacturers;quantum computers and processors;hard tech;spinout;dual-use tech"/>
    <s v="manufacturing"/>
    <s v="2020"/>
    <s v="1"/>
    <s v="2020, January"/>
    <s v=""/>
    <s v=""/>
    <s v=""/>
    <x v="0"/>
    <s v=""/>
    <s v="seed"/>
    <s v="semiconductors;nif security and resilience;nif quantum;future of computing;quantum computing;space tech;chips and processors;semiconductor designers and manufacturers;quantum computers and processors;hard tech;spinout;dual-use tech;business;manufacturing"/>
    <s v="quantum technologies;hardware;deep tech"/>
  </r>
  <r>
    <s v="869598"/>
    <s v="Sofant Technologies"/>
    <s v="https://app.dealroom.co/companies/sofant_technologies"/>
    <s v="http://www.sofant.com"/>
    <s v="Developing a low cost RF MEMS technology that solves power consumption and heat problems in high frequency phased array antenna systems"/>
    <s v="United Kingdom"/>
    <s v="Edinburgh"/>
    <s v=""/>
    <s v=""/>
    <s v="Nakul Haridas (CSO,VP of Engineering);David Wither (CEO)"/>
    <s v="Kelvin Capital;Lancaster Capital;Old College Capital;Scottish Enterprise Growth Investments;European Innovation Council;Newable Private Investing;EMV Capital;Wealth Club;University of Edinburgh;SPACE UK;Investing Women;Seraphim Space Camp;Shibumi International;Seraphim Space;NetScientific;The Future Fund"/>
    <s v="private_equity,venture_capital;angel_fund;venture_capital;venture_capital;government;venture_capital;private_equity,venture_capital;corporate;university;corporate;venture_capital;accelerator;corporate;venture_capital;venture_capital;venture_capital"/>
    <s v="28.75"/>
    <s v="31.63"/>
    <s v="EARLY VC"/>
    <s v="4.08"/>
    <s v="jun/2024"/>
    <s v="oct/2011"/>
    <s v="2018"/>
    <s v="Venture Capital;accelerator"/>
    <s v="spinout;space tech;esa bass;microelectronics;hard tech;satellites;space upstream;telecommunications;esa;esa sme;ground infrastructure;space dt;horizon europe;nif security and resilience;nif space"/>
    <s v="manufacturing"/>
    <s v="2011"/>
    <s v="10"/>
    <s v="2011, October"/>
    <s v=""/>
    <s v=""/>
    <s v=""/>
    <x v="0"/>
    <s v=""/>
    <s v="early growth"/>
    <s v="telecom;space;spinout;space tech;esa bass;microelectronics;hard tech;satellites;space upstream;telecommunications;esa;esa sme;ground infrastructure;space dt;horizon europe;nif security and resilience;nif space;business;manufacturing"/>
    <s v="hardware;deep tech"/>
  </r>
  <r>
    <s v="3963492"/>
    <s v="Array Labs"/>
    <s v="https://app.dealroom.co/companies/array_labs"/>
    <s v="http://arraylabs.io"/>
    <s v="Provides high quality 3D imagery which is used for understanding the world around us"/>
    <s v="United States"/>
    <s v="Thousand Oaks"/>
    <s v=""/>
    <s v=""/>
    <s v="Andrew Peterson (Co-Founder);Andrew Peterson (Co-Founder);Maxwell Perham;Arun Nayagam;John-Isaac (Strategic Advisor)"/>
    <s v="Seraphim Space;Rebel Fund;Y Combinator;TRAC;BBQ Capital;Space VC;Great Wave Ventures;Jonathan Lacoste;Rob Desborough;Julien Dupe;Realm Capital Ventures"/>
    <s v="venture_capital;venture_capital;accelerator;investment fund;investment fund;venture_capital;venture_capital;angel;angel;angel;family_office,venture_capital"/>
    <s v="5.09"/>
    <s v="5.6"/>
    <s v="SEED"/>
    <s v="4.55"/>
    <s v="oct/2022"/>
    <s v="mar/2022"/>
    <s v="2022"/>
    <s v="Venture Capital;accelerator"/>
    <s v="hard tech;yc s22"/>
    <s v="saas"/>
    <s v="2019"/>
    <s v=""/>
    <s v="2019"/>
    <s v=""/>
    <s v=""/>
    <s v=""/>
    <x v="2"/>
    <s v=""/>
    <s v="early growth"/>
    <s v="hard tech;yc s22;business;saas"/>
    <s v="3d technology"/>
  </r>
  <r>
    <s v="901082"/>
    <s v="Spire Global"/>
    <s v="https://app.dealroom.co/companies/spire_global"/>
    <s v="https://spire.com"/>
    <s v="Spire is a data and analytics company that collects data from space to solve problems on Earth"/>
    <s v="United States"/>
    <s v="Tysons"/>
    <s v="United States;San Francisco"/>
    <s v="Marc Gliner;Alexis Schleicher"/>
    <s v="Jeroen Cappaert (Co-Founder,Co-CEO);Simon Halpern (Business Development);Steven Hinger (Co-Founder);Rob Soni (Founding Investor);Jonathan Buzelan;Joel Spark;Eric Boucher;Joey Tran (Advisor);Yogeeta Keny;Brandon Lipman (Marketing Consultant);Peter Platzer (CEO,Founder);Johnny Truong (CTO);John Lusk (CEO);Vincent Furia (Director);Will Porteous (Board Member)"/>
    <s v="Stan P. van de Burgt;The Luxembourg Future Fund;RRE Ventures;Qihoo 360;Promus Ventures;E-Merge;Lemnos Labs;Mitsui Global Investment;Scottish Enterprise Growth Investments;Bessemer Venture Partners;Expon Capital;Seraphim Space;European Investment Bank;NavSight Holdings;Tiger Global;Hedosophia;BlackRock;Bloom Tree Partners;JAWS Estates Capital;Francisco Partners;Government of the United Kingdom;Jag Singh;Beamonte Investments;Grishin Robotics;Fresco Capital;Sand Hill Angels;Inflection Ventures;Seraphim Space Camp;Eastward Capital Partners;Bright Success Capital;Small Business Innovation Research (SBIR);Levitate Capital;Carbon Arrow;Jag Singh;Sebastiaan Hooft;Rodrigo Sepúlveda Schulz;The Signal Group;ITOCHU;GPO Fund;Qualcomm Ventures;Jump Capital;Pressure Pipe Inspection Company;Key Compton.;Laurent Drion;Patrice Decafmeyer;Robert Coneybeer;Gareth Keane"/>
    <s v="angel;venture_capital;venture_capital;corporate;venture_capital;venture_capital;venture_capital;corporate_venture_fund,venture_capital;venture_capital;venture_capital;venture_capital;venture_capital;government &amp; non-profit;corporate;private_equity,venture_capital;venture_capital;private_equity,venture_capital;corporate;corporate;private_equity;government;angel;family_office;venture_capital;venture_capital;venture_capital;venture_capital;accelerator;venture_capital;family_office;government;venture_capital;investment fund;angel;angel;angel;corporate;corporate;venture_capital;corporate_venture_fund;venture_capital;corporate;angel;angel;angel;angel;angel"/>
    <s v="416.67"/>
    <s v="458.34"/>
    <s v="GRANT"/>
    <s v="4.2"/>
    <s v="aug/2024"/>
    <s v="mar/2012"/>
    <s v="2013"/>
    <s v="Public;Angel;Venture Capital;accelerator"/>
    <s v="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
    <s v="saas"/>
    <s v="2012"/>
    <s v=""/>
    <s v="2012"/>
    <s v=""/>
    <s v=""/>
    <s v=""/>
    <x v="0"/>
    <s v=""/>
    <s v="late growth"/>
    <s v="enterprise software;space;from $1b exit to zebra;earth observation satellites;insurtech related;space tech;sustainable development goals;space tech for aviation;space tech for maritime;space tech for mobility;satellites;space tech for environment;space upstream;esa incubed;esa bass;spac target;spac ipo announced;verified unicorns and $1b exits;predictive analytics;hard tech;esa phi-lab;esa;esa sme;space downstream;startup luxembourg;business;saas"/>
    <s v="big data;deep tech;nanotech"/>
  </r>
  <r>
    <s v="3253057"/>
    <s v="Aadyah Aerospace"/>
    <s v="https://app.dealroom.co/companies/aadyah_aerospace"/>
    <s v="http://aadyah.com"/>
    <s v="Accelerating the design, construction, launch, and commercialization of space systems"/>
    <s v="India"/>
    <s v="Bengaluru"/>
    <s v=""/>
    <s v=""/>
    <s v="Sunderarajan Varadan (CEO,Co-Founder);Shaju Stephen (Managing Director,Co-Founder,Chairman of the Board);Varun Kurup (Director,Co-Founder);Sabu Joseph (Director,Co-Founder);Pradeep Kumar (CTO,Co-Founder);Amarnath Reddy (Co-Founder,GM)"/>
    <s v="Keiretsu Forum;Seraphim Space"/>
    <s v="venture_capital;venture_capital"/>
    <s v="2.77"/>
    <s v="3.05"/>
    <s v="SEED"/>
    <s v=""/>
    <s v="jun/2024"/>
    <s v="oct/2016"/>
    <s v="2024"/>
    <s v="Venture Capital"/>
    <s v="hard tech;space tech;space upstream"/>
    <s v="manufacturing"/>
    <s v="2016"/>
    <s v=""/>
    <s v="2016"/>
    <s v=""/>
    <s v=""/>
    <s v=""/>
    <x v="0"/>
    <s v=""/>
    <s v="late growth"/>
    <s v="space;hard tech;space tech;space upstream;business;manufacturing"/>
    <s v="hardware;deep tech"/>
  </r>
  <r>
    <s v="1680805"/>
    <s v="Astrogate Labs"/>
    <s v="https://app.dealroom.co/companies/astrogate_labs"/>
    <s v="http://astrogatelabs.com"/>
    <s v="Space technology startup from India, developing optical communication terminals and ground network for smallsats"/>
    <s v="India"/>
    <s v="Bengaluru"/>
    <s v=""/>
    <s v=""/>
    <s v="Nitish Singh (CEO,Co-Founder);Aditya Kedlaya (Co-Founder);Nitish Singh (CEO,Co-Founder)"/>
    <s v="Speciale Invest;Anicut Capital;SuprValue VC;First Cheque;Innovation &amp; Collaboration Centre;Hubble Invst;100Unicorns;SatSure;Seraphim Space"/>
    <s v="venture_capital;venture_capital;venture_capital;investment fund;accelerator;venture_capital;accelerator;corporate;venture_capital"/>
    <s v="3.5"/>
    <s v="3.85"/>
    <s v="EARLY VC"/>
    <s v=""/>
    <s v="aug/2023"/>
    <s v="apr/2018"/>
    <s v="2022"/>
    <s v="Venture Capital;accelerator"/>
    <s v="aerospace;space tech;hard tech;space transportation;space upstream;in-space transportation"/>
    <s v="manufacturing"/>
    <s v="2017"/>
    <s v="9"/>
    <s v="2017, September"/>
    <s v=""/>
    <s v=""/>
    <s v=""/>
    <x v="0"/>
    <s v=""/>
    <s v="seed"/>
    <s v="telecom;space;aerospace;space tech;hard tech;space transportation;space upstream;in-space transportation;business;manufacturing"/>
    <s v="deep tech"/>
  </r>
  <r>
    <s v="4222931"/>
    <s v="AIRMO"/>
    <s v="https://app.dealroom.co/companies/airmo_io"/>
    <s v="https://airmo.io"/>
    <s v="A satellite constellation that provides monitoring greenhouse gas emissions"/>
    <s v="Germany"/>
    <s v="Munich"/>
    <s v=""/>
    <s v="Daria Stepanova (CEO);Lars Garling"/>
    <s v="Pavels R. (COO);Errico Armandillo (CTO);Harriet Von Kügelgen (CCO,Founder);Lars Garling;Christian Federspiel (Founder)"/>
    <s v="Antler;Seraphim Space;Pi Labs;Ananda Impact Ventures;E2MC Ventures;Christian Federspiel;EUSPA;CASSINI Initiative;Anna Alex;Rainer Horn;ESA BIC Bavaria;Intel Ignite;Christoph Klink"/>
    <s v="venture_capital;venture_capital;venture_capital;venture_capital;venture_capital;angel;government;accelerator;angel;angel;accelerator,incubator;accelerator;angel"/>
    <s v="5.26"/>
    <s v="5.79"/>
    <s v="GRANT"/>
    <s v=""/>
    <s v="apr/2024"/>
    <s v="may/2022"/>
    <s v="2023"/>
    <s v="Angel;Venture Capital;accelerator"/>
    <s v="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
    <s v="manufacturing"/>
    <s v="2023"/>
    <s v="3"/>
    <s v="2023, March"/>
    <s v=""/>
    <s v=""/>
    <s v=""/>
    <x v="0"/>
    <s v=""/>
    <s v="early growth"/>
    <s v="space;space tech for energy;space tech for environment;woman founder;space tech;sustainable development goals;esa bic;esa;esa incubed;climate adaptation;methane;climate tech;hard tech;satellites;mrv;climate risk;earth observation satellites;space downstream;space upstream;esa sme;euspa;nif security and resilience;nif space;business;manufacturing"/>
    <s v="hardware;deep tech"/>
  </r>
  <r>
    <s v="2118936"/>
    <s v="Deep Planet"/>
    <s v="https://app.dealroom.co/companies/deep_planet"/>
    <s v="https://www.deepplanet.ai/"/>
    <s v="Helping growers and winemakers to improve their grape yield, and tackle the impact of climate change"/>
    <s v="United Kingdom"/>
    <s v="Oxford"/>
    <s v=""/>
    <s v=""/>
    <s v="Sushma Shankar (COO,Founder);Dobromir Todorov (Board Member)"/>
    <s v="EIT Food;Creative Destruction Lab;ESA Business Incubation Centre United Kingdom;Tech Nation;Seraphim Space;Inovexus;Copernicus EU;Oxford University Innovation;Oxford Innovation Finance;Oxford Angel Fund;John Cosgriff"/>
    <s v="accelerator;accelerator;accelerator;accelerator;venture_capital;accelerator;accelerator;venture_capital;venture_capital;angel_fund;angel"/>
    <s v="0.92"/>
    <s v="1.01"/>
    <s v="SEED"/>
    <s v="0.82"/>
    <s v="jan/2024"/>
    <s v="jan/2018"/>
    <s v="2024"/>
    <s v="Venture Capital;accelerator"/>
    <s v="woman founder;analytics;eit ecosystem;core ai;space tech;space tech for agriculture and food;sustainable development goals;climate tech;space downstream;precision agriculture;esa bass;ai applications;satellite imagery;horizon europe;climate adaptation;hard tech;esa bic;esa;esa sme"/>
    <s v="saas"/>
    <s v="2018"/>
    <s v="5"/>
    <s v="2018, May"/>
    <s v=""/>
    <s v=""/>
    <s v=""/>
    <x v="0"/>
    <s v="agritech;innovative food"/>
    <s v="early growth"/>
    <s v="food;enterprise software;woman founder;analytics;eit ecosystem;core ai;space tech;space tech for agriculture and food;sustainable development goals;climate tech;space downstream;precision agriculture;esa bass;ai applications;satellite imagery;horizon europe;climate adaptation;hard tech;esa bic;esa;esa sme;business;saas"/>
    <s v="artificial intelligence;deep tech;machine learning;computer vision"/>
  </r>
  <r>
    <s v="977569"/>
    <s v="CyStellar"/>
    <s v="https://app.dealroom.co/companies/cystellar"/>
    <s v="http://www.cystellar.com"/>
    <s v="Geospatial intelligence company on a mission to deliver real-time insights for the insurance sector"/>
    <s v="United Kingdom"/>
    <s v="London"/>
    <s v="Sweden;Stockholms kommun"/>
    <s v=""/>
    <s v="Peter Bunus (CEO,Co-Founder);Serdar Uckun (Co-Founder);Serdar Uckun (Co-Founder)"/>
    <s v="ESA Business Applications Ambassador;Startupbootcamp;ESA BIC Sweden;Plug and Play;European Data Incubator;Seraphim Space Camp;EUSPA;Seraphim Space;CASSINI Initiative;Symvan Capital;CBC Investment Group;European Commission;Innovate UK;Psion Partners"/>
    <s v="government;accelerator;accelerator;venture_capital;accelerator;accelerator;government;venture_capital;accelerator;venture_capital;private_equity,venture_capital;corporate;government;venture_capital"/>
    <s v="0.38"/>
    <s v="0.42"/>
    <s v="SUPPORT PROGRAM"/>
    <s v=""/>
    <s v="jun/2022"/>
    <s v="2017"/>
    <s v="2020"/>
    <s v="Venture Capital;accelerator"/>
    <s v="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
    <s v="saas"/>
    <s v="2017"/>
    <s v="1"/>
    <s v="2017, January"/>
    <s v=""/>
    <s v=""/>
    <s v=""/>
    <x v="0"/>
    <s v="insurance;agritech"/>
    <s v="seed"/>
    <s v="fintech;food;satellite imagery;precision agriculture;predictive analytics;space tech;sustainable development goals;space tech for agriculture and food;esa bass;insurtech underwriting;insurtech claim;space tech for mobility;climate tech;hard tech;space tech for finance;esa bic;space downstream;esa;esa sme;space dt;euspa;ai applications;core ai;business;saas"/>
    <s v="blockchain;big data;deep learning;recognition technology;iot internetofthings;artificial intelligence;deep tech"/>
  </r>
  <r>
    <s v="1534489"/>
    <s v="VEOWARE"/>
    <s v="https://app.dealroom.co/companies/veoware"/>
    <s v="https://www.veoware.space/"/>
    <s v="Making satellites more agile and effective in collecting data from targets of interest"/>
    <s v="United Kingdom"/>
    <s v="London"/>
    <s v=""/>
    <s v="Kurt Janssens (CFO)"/>
    <s v="Julien Tallineau (CEO,Founder);Pierre-François Hellebuyck (Board Observer)"/>
    <s v="European Innovation Council;ESA Space Solutions Belgium;imec.istart;Seraphim Space Camp;Seraphim Space;EIC Fund;Ostbelgieninvest (OBI)"/>
    <s v="government;accelerator;accelerator;accelerator;venture_capital;venture_capital;investment fund"/>
    <s v="4.11"/>
    <s v="4.52"/>
    <s v="EARLY VC"/>
    <s v="2.5"/>
    <s v="sep/2024"/>
    <s v="jan/2018"/>
    <s v="2019"/>
    <s v="Venture Capital;accelerator"/>
    <s v="aerospace;satellite imagery;space tech;space dt;esa bic;horizon europe;eicfund;eic space;hard tech;satellites;esa;earth observation satellites;space upstream;esa sme;nif security and resilience;nif space"/>
    <s v="saas"/>
    <s v="2016"/>
    <s v="6"/>
    <s v="2016, June"/>
    <s v=""/>
    <s v=""/>
    <s v=""/>
    <x v="0"/>
    <s v=""/>
    <s v="early growth"/>
    <s v="space;aerospace;satellite imagery;space tech;space dt;esa bic;horizon europe;eicfund;eic space;hard tech;satellites;esa;earth observation satellites;space upstream;esa sme;nif security and resilience;nif space;business;saas"/>
    <s v="hardware;computer vision;big data;deep tech;artificial intelligence"/>
  </r>
  <r>
    <s v="3779187"/>
    <s v="Kall Morris"/>
    <s v="https://app.dealroom.co/companies/kall_morris"/>
    <s v="http://kallmorris.com"/>
    <s v="Keeping Space Clear For All"/>
    <s v="United States"/>
    <s v="Marquette"/>
    <s v=""/>
    <s v=""/>
    <s v="Austin Morris (Co-Founder,Director of Engineering)"/>
    <s v="Seraphim Space;Sica Ventures;SpaceWERX;US Air Force;Michigan Rise"/>
    <s v="venture_capital;investment fund;corporate;government;venture_capital"/>
    <s v="4.55"/>
    <s v="5.01"/>
    <s v="GRANT"/>
    <s v="1.14"/>
    <s v="nov/2023"/>
    <s v="jan/2020"/>
    <s v="2023"/>
    <s v="Venture Capital"/>
    <s v="in-space operations;spacecraft servicing and debris removal;space tech;hard tech;space upstream"/>
    <s v="manufacturing"/>
    <s v="2019"/>
    <s v=""/>
    <s v="2019"/>
    <s v=""/>
    <s v=""/>
    <s v=""/>
    <x v="0"/>
    <s v=""/>
    <s v="early growth"/>
    <s v="space;in-space operations;spacecraft servicing and debris removal;space tech;hard tech;space upstream;business;manufacturing"/>
    <s v="deep tech"/>
  </r>
  <r>
    <s v="888982"/>
    <s v="QuadSAT"/>
    <s v="https://app.dealroom.co/companies/quadsat"/>
    <s v="http://quadsat.com"/>
    <s v="Providing flexible and cost-effective tool for testing and measurement of the ground segment"/>
    <s v="Denmark"/>
    <s v="Copenhagen"/>
    <s v=""/>
    <s v="Andrian Buchi"/>
    <s v="Joakim Espeland (CEO,Co-Founder);Helge Munk (Partner);Andrian Buchi (CTO,Co-Founder);Andrian Buchi (CTO,Co-Founder);Rob Desborough (Director);Torben Frigaard Rasmussen (Chairman of the Board);Jorn Guldberg (Software Developer);Pat Bennett (Sales Manager);Birthe Koldby Veje"/>
    <s v="Seraphim Space;VF Venture (Vækstfonden);Helge Munk;OdenseRobotics;ESA BIC Denmark;Seraphim Space Camp;IQ Capital;Venture City Horsens;Defence Innovation Accelerator for the North Atlantic (DIANA);Torben Frigaard Rasmussen"/>
    <s v="venture_capital;venture_capital;angel;accelerator;accelerator;accelerator;venture_capital;venture_capital;accelerator;angel"/>
    <s v="11.65"/>
    <s v="12.82"/>
    <s v="SERIES A"/>
    <s v="8.73"/>
    <s v="mar/2023"/>
    <s v="apr/2017"/>
    <s v="2020"/>
    <s v="Angel;Venture Capital;accelerator"/>
    <s v="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
    <s v="saas;manufacturing"/>
    <s v="2017"/>
    <s v=""/>
    <s v="2017"/>
    <s v=""/>
    <s v=""/>
    <s v=""/>
    <x v="0"/>
    <s v=""/>
    <s v="early growth"/>
    <s v="telecom;space;industrial drones;ground infrastructure;space tech;industrial technology;odense robotics;space tech for security and safety;satellites;space downstream;space upstream;nordic rising star 2022;industry 4.0;industrial iot;drones;odense robotics startup hub;producer;hard tech;esa bic;esa;esa sme;space dt;defence applications;dual-use tech;european defence fund;nif security and resilience;nif space;business;saas;manufacturing"/>
    <s v="big data;hardware;deep tech;iot internetofthings;autonomous &amp; sensor tech"/>
  </r>
  <r>
    <s v="3001006"/>
    <s v="Cosmic Shielding Corporation"/>
    <s v="https://app.dealroom.co/companies/cosmic_shielding_corporation"/>
    <s v="http://cosmicshielding.com"/>
    <s v="Offers a multifunctional approach to radiation shielding by utilizing a patented composite material that also offers structural and thermal advantages"/>
    <s v="United States"/>
    <s v="Atlanta"/>
    <s v="United States;Atlanta"/>
    <s v=""/>
    <s v="Yanni Barghouty (CEO,Co-Founder)"/>
    <s v="Helios Climate Ventures;SpaceFund;Starbridge Venture Capital;WorldQuant Ventures;Batshit Crazy Ventures;Space VC;Type One Ventures;Small Business Innovation Research (SBIR);Seraphim Space;Helios Capital;Stellar Ventures;Outsiders Fund;US Air Force;Ryan Kriser"/>
    <s v="venture_capital;venture_capital;venture_capital;venture_capital;venture_capital;venture_capital;venture_capital;government;venture_capital;venture_capital;investment fund;venture_capital;government;angel"/>
    <s v="4.07"/>
    <s v="4.48"/>
    <s v="SEED"/>
    <s v="2.18"/>
    <s v="dec/2023"/>
    <s v="feb/2021"/>
    <s v="2023"/>
    <s v="Venture Capital"/>
    <s v="space travel;simulation tech;hard tech"/>
    <s v="manufacturing"/>
    <s v="2020"/>
    <s v="8"/>
    <s v="2020, August"/>
    <s v=""/>
    <s v=""/>
    <s v=""/>
    <x v="0"/>
    <s v=""/>
    <s v="seed"/>
    <s v="real estate;space travel;simulation tech;hard tech;business;manufacturing"/>
    <s v="deep tech"/>
  </r>
  <r>
    <s v="867705"/>
    <s v="ALL.SPACE"/>
    <s v="https://app.dealroom.co/companies/all_space_1"/>
    <s v="https://www.all.space/"/>
    <s v="Developing the world’s most spectrally efficient, low profile antennas that are con-formal, multi-band and electronically steerable"/>
    <s v="United Kingdom"/>
    <s v="Reading"/>
    <s v=""/>
    <s v=""/>
    <s v="John Finney (CEO,Founder);Jeremiah Turpin (CTO,Co-Founder,Chief Scientist);DAN DIFONZO (CTO);Christopher Emerson (Board Member)"/>
    <s v="Waterlow Management;European Innovation Council;AEI Horizon X;Space Angels;Seraphim Space;AE Industrial Partners;Marc Bell Capital;Space Capital;Seraphim Space Camp;Promus Ventures;Silverpeak LLP;UK Space Agency;SES Satellites;UK Future Fund;Trinity Capital;EUSPA;Boeing;Conconi Growth Partners;Firmament;Horizonx;Boka Group"/>
    <s v="venture_capital;government;corporate_venture_fund,private_equity,venture_capital;venture_capital;venture_capital;private_equity;private_equity,venture_capital;venture_capital;accelerator;venture_capital;advisor;government;corporate;investment fund;private_equity,venture_capital;government;corporate;venture_capital;private_equity;corporate;venture_capital"/>
    <s v="150.79"/>
    <s v="165.87"/>
    <s v="SERIES C"/>
    <s v="40"/>
    <s v="oct/2024"/>
    <s v="mar/2016"/>
    <s v="2016"/>
    <s v="Private Equity;Venture Capital;accelerator"/>
    <s v="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
    <s v="manufacturing"/>
    <s v="2013"/>
    <s v="9"/>
    <s v="2013, September"/>
    <s v=""/>
    <s v=""/>
    <s v=""/>
    <x v="0"/>
    <s v=""/>
    <s v="late growth"/>
    <s v="telecom;space;aerospace;space tech;esa bass;space tech for aviation;space tech for maritime;space tech for culture and entertainment;5g;space tech for mobility;space tech for security and safety;satellites;space upstream;hard tech;telecommunications;space downstream;esa;esa sme;ground infrastructure;space dt;defence;euspa;horizon europe;dual-use tech;nif security and resilience;nif space;business;manufacturing"/>
    <s v="deep tech;hardware"/>
  </r>
  <r>
    <s v="2747255"/>
    <s v="Rhea Space Activity"/>
    <s v="https://app.dealroom.co/companies/rhea_space_activity"/>
    <s v="http://rheaspaceactivity.com"/>
    <s v="Reliable navigation and secure communication technologies in challenging operational environments"/>
    <s v="United States"/>
    <s v="Washington"/>
    <s v="United States;Washington"/>
    <s v=""/>
    <s v="Shawn Usman (Founder)"/>
    <s v="Catalyst Accelerator;Seraphim Space;Small Business Innovation Research (SBIR);New Mexico Angels;SpaceFund;New Mexico Vintage Fund;NASA"/>
    <s v="accelerator;venture_capital;government;corporate;venture_capital;venture_capital;government"/>
    <s v="1.5"/>
    <s v="1.65"/>
    <s v="GRANT"/>
    <s v="0.68"/>
    <s v="mar/2024"/>
    <s v="mar/2020"/>
    <s v="2021"/>
    <s v="Venture Capital;accelerator"/>
    <s v="space tech;hard tech;space upstream;defence;in-space operations;mission planning and control;dual-use tech"/>
    <s v="manufacturing"/>
    <s v="2018"/>
    <s v=""/>
    <s v="2018"/>
    <s v=""/>
    <s v=""/>
    <s v=""/>
    <x v="0"/>
    <s v=""/>
    <s v="early growth"/>
    <s v="robotics;space;space tech;hard tech;space upstream;defence;in-space operations;mission planning and control;dual-use tech;business;manufacturing"/>
    <s v="deep tech"/>
  </r>
  <r>
    <s v="1922462"/>
    <s v="Spaceflux"/>
    <s v="https://app.dealroom.co/companies/spaceflux"/>
    <s v="http://spaceflux.io"/>
    <s v="Spaceflux offers Space Situational Awareness services based on a global, proprietary network of optical sensors, which track satellites and space debris from LEO to GEO to Cislunar"/>
    <s v="United Kingdom"/>
    <s v="London"/>
    <s v="United Kingdom;London"/>
    <s v=""/>
    <s v="Marco Rocchetto (CEO,Founder);Marcel Debczynski (COO,Founder);Michael Roberts"/>
    <s v="Astropreneurs;Seraphim Space"/>
    <s v="accelerator;venture_capital"/>
    <s v="N/A"/>
    <s v="N/A"/>
    <s v="SEED"/>
    <s v=""/>
    <s v="jun/2024"/>
    <s v="jun/2024"/>
    <s v="2024"/>
    <s v="Venture Capital;accelerator"/>
    <s v="space upstream;space downstream;space tech for security and safety;space tech;optical sensors;optical technology;esa bic;esa"/>
    <s v="saas"/>
    <s v="2022"/>
    <s v="4"/>
    <s v="2022, April"/>
    <s v=""/>
    <s v=""/>
    <s v=""/>
    <x v="0"/>
    <s v=""/>
    <s v="early growth"/>
    <s v="security;space;space upstream;space downstream;space tech for security and safety;space tech;optical sensors;optical technology;esa bic;esa;business;saas"/>
    <s v="deep tech;artificial intelligence"/>
  </r>
  <r>
    <s v="1712649"/>
    <s v="CisLunar Industries"/>
    <s v="https://app.dealroom.co/companies/cislunar_industries"/>
    <s v="https://www.cislunarindustries.com/"/>
    <s v="Creating technology to use space debris as a resource, enabling in-space manufacturing, accelerating space industrialisation"/>
    <s v="United States"/>
    <s v="Denver"/>
    <s v=""/>
    <s v="Gary Calnan, CFA"/>
    <s v="Dr. Jan Walter Schroeder;Gary Calnan (CEO,Co-Founder);Toby Mould (Co-Founder);Joshua Izenberg (Board Member);Dr. Jan Walter Schroeder (Managing Director,Member of the Board of Directors)"/>
    <s v="Creative Destruction Lab;Small Business Innovation Research (SBIR);Seraphim Space;Space Force"/>
    <s v="accelerator;government;venture_capital;government &amp; non-profit"/>
    <s v="2.25"/>
    <s v="2.48"/>
    <s v="GRANT"/>
    <s v="1.55"/>
    <s v="mar/2023"/>
    <s v="jun/2019"/>
    <s v="2022"/>
    <s v="Venture Capital;accelerator"/>
    <s v="in-space operations;spacecraft servicing and debris removal;space tech;aviation &amp; aerospace;hard tech;space upstream"/>
    <s v="manufacturing"/>
    <s v="2017"/>
    <s v="8"/>
    <s v="2017, August"/>
    <s v=""/>
    <s v=""/>
    <s v=""/>
    <x v="0"/>
    <s v=""/>
    <s v="early growth"/>
    <s v="transportation;space;in-space operations;spacecraft servicing and debris removal;space tech;aviation &amp; aerospace;hard tech;space upstream;business;manufacturing"/>
    <s v="deep tech"/>
  </r>
  <r>
    <s v="3964593"/>
    <s v="ElevationSpace"/>
    <s v="https://app.dealroom.co/companies/elevationspace"/>
    <s v="https://elevation-space.com/"/>
    <s v="Developing small satellite that can conduct space experiments instead of the International Space Station"/>
    <s v="Japan"/>
    <s v="Sendai"/>
    <s v=""/>
    <s v=""/>
    <s v="Ryohei Kobayashi (CEO,Co-Founder,Founder);Toshinori Kuwahara (Director,Co-Founder,Founder)"/>
    <s v="Genesia Ventures;Plug and Play;Tohoku University Venture Partners;MIRAI SOUZOU;Spurcle;Leave a Nest;Seraphim Space;Canal Ventures;Beyond Next Ventures;SPARX Asset Management;Kyoto Chuo Shinkin Bank;FFG Venture Business Partners;Globe Advisors Ventures;Nissay Capital;The Sendai Bank"/>
    <s v="venture_capital;venture_capital;venture_capital;venture_capital;venture_capital;venture_capital;venture_capital;corporate_venture_fund,venture_capital;venture_capital;investment fund;corporate;venture_capital;venture_capital;venture_capital;venture_capital"/>
    <s v="12.53"/>
    <s v="13.78"/>
    <s v="SERIES A"/>
    <s v="9.8"/>
    <s v="jul/2024"/>
    <s v="jun/2021"/>
    <s v="2022"/>
    <s v="Venture Capital"/>
    <s v="in-space human presence;space tech;hard tech;space exploration;space upstream;in-space manufacturing"/>
    <s v="manufacturing"/>
    <s v="2021"/>
    <s v=""/>
    <s v="2021"/>
    <s v=""/>
    <s v=""/>
    <s v=""/>
    <x v="0"/>
    <s v=""/>
    <s v="early growth"/>
    <s v="space;in-space human presence;space tech;hard tech;space exploration;space upstream;in-space manufacturing;business;manufacturing"/>
    <s v="deep tech"/>
  </r>
  <r>
    <s v="1769609"/>
    <s v="Klepsydra"/>
    <s v="https://app.dealroom.co/companies/klepsydra"/>
    <s v="https://www.klepsydra.com/"/>
    <s v="Software and artificial intelligence solutions for faster, more reliable and less energy consuming data processing for space, automotive, robotics and UAV"/>
    <s v="Switzerland"/>
    <s v="Zurich"/>
    <s v="Switzerland;Zurich"/>
    <s v="Gerardo Sciarrillo"/>
    <s v="Pablo Ghiglino (Founder);Isabel del Castillo (Co-Founder);Isabel Del Castillo (COO,Founder)"/>
    <s v="European Innovation Council;Venture Kick;Spicehaus Partners;Serpentine Ventures;ESA BIC Switzerland;Space Academy;Seraphim Space;Swiss ICT Investor Club (SICTIC)"/>
    <s v="government;venture_capital;venture_capital;venture_capital;accelerator;accelerator;venture_capital;venture_capital"/>
    <s v="1.89"/>
    <s v="2.08"/>
    <s v="SEED"/>
    <s v="0.88"/>
    <s v="may/2023"/>
    <s v="jan/2019"/>
    <s v="2023"/>
    <s v="Venture Capital;accelerator"/>
    <s v="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
    <s v="saas"/>
    <s v="2017"/>
    <s v="12"/>
    <s v="2017, December"/>
    <s v=""/>
    <s v=""/>
    <s v=""/>
    <x v="0"/>
    <s v=""/>
    <s v="early growth"/>
    <s v="robotics;space;edge processing;developer tools;woman founder;space tech;space dt;space tech for aviation;earth observation satellites;space tech for mobility;hard tech;satellites;esa;esa bic;space downstream;space upstream;esa sme;cloud computing;esa marketplaces;horizon europe;ai applications;core ai;robotic tools and parts;enablers for robotics;nif security and resilience;nif space;business;saas"/>
    <s v="artificial intelligence;deep tech"/>
  </r>
  <r>
    <s v="3775341"/>
    <s v="NewOrbit"/>
    <s v="https://app.dealroom.co/companies/neworbit"/>
    <s v="http://neworbit.space"/>
    <s v="NewOrbit provides services to deliver missions to the most beneficial orbits - Very Low Earth Orbits"/>
    <s v="United Kingdom"/>
    <s v="Reading"/>
    <s v=""/>
    <s v="Chris Deverell (Strategic Advisor)"/>
    <s v="Anatolii Papulov (CEO,Founder)"/>
    <s v="Creative Destruction Lab;Seraphim Space;Yes VC;Atlantic Labs"/>
    <s v="accelerator;venture_capital;venture_capital;venture_capital"/>
    <s v="N/A"/>
    <s v="N/A"/>
    <s v="EARLY VC"/>
    <s v=""/>
    <s v="aug/2023"/>
    <s v="apr/2021"/>
    <s v=""/>
    <s v="Venture Capital;accelerator"/>
    <s v="space tech;hard tech;satellites;earth observation satellites;communication and connectivity satellites;space upstream"/>
    <s v="manufacturing"/>
    <s v="2021"/>
    <s v=""/>
    <s v="2021"/>
    <s v=""/>
    <s v=""/>
    <s v=""/>
    <x v="0"/>
    <s v=""/>
    <s v="seed"/>
    <s v="space;space tech;hard tech;satellites;earth observation satellites;communication and connectivity satellites;space upstream;business;manufacturing"/>
    <s v="hardware;deep tech"/>
  </r>
  <r>
    <s v="3333390"/>
    <s v="Space DOTS"/>
    <s v="https://app.dealroom.co/companies/space_dots_ltd"/>
    <s v="http://space-dots.com"/>
    <s v="Making on-orbit qualification of advanced materials and small components, faster, cheaper, and simpler"/>
    <s v="United Kingdom"/>
    <s v="London"/>
    <s v=""/>
    <s v=""/>
    <s v="Bianca Cefalo (CEO,Founder)"/>
    <s v="Boost VC;Seraphim Space;Blue Wire Capital;7percent Ventures;Sie Ventures;Alex Ionescu;ESA Business Incubation Centre United Kingdom"/>
    <s v="accelerator;venture_capital;venture_capital;angel_fund,venture_capital;investment fund;angel;accelerator"/>
    <s v="1.46"/>
    <s v="1.61"/>
    <s v="SEED"/>
    <s v="1.36"/>
    <s v="jul/2023"/>
    <s v="dec/2021"/>
    <s v="2023"/>
    <s v="Angel;Venture Capital;accelerator"/>
    <s v="woman founder;space vehicles components and payloads;materials for space;space tech;hard tech;space upstream;esa bic;esa;space dt;esa sme;nif security and resilience;nif space"/>
    <s v="manufacturing"/>
    <s v="2021"/>
    <s v="1"/>
    <s v="2021, January"/>
    <s v=""/>
    <s v=""/>
    <s v=""/>
    <x v="0"/>
    <s v=""/>
    <s v="seed"/>
    <s v="space;woman founder;space vehicles components and payloads;materials for space;space tech;hard tech;space upstream;esa bic;esa;space dt;esa sme;nif security and resilience;nif space;business;manufacturing"/>
    <s v="hardware;deep tech"/>
  </r>
  <r>
    <s v="3030287"/>
    <s v="Leanspace"/>
    <s v="https://app.dealroom.co/companies/leanspace"/>
    <s v="https://www.leanspace.io/"/>
    <s v="Digitalize Your Mission"/>
    <s v="France"/>
    <s v="Schiltigheim"/>
    <s v=""/>
    <s v="grace HUI ZI LI;Grace LI;Peter Healy"/>
    <s v="Guillaume Tanier (CEO,Co-Founder);Carlos Belmonte;Alvaro Alonso Ruiz (CCO,Founder);Roberto Travaglini"/>
    <s v="Karista;42CAP;Bpifrance;Creative Destruction Lab;MK Venture Capital;Seraphim Space;Herius Capital;SEMIA"/>
    <s v="venture_capital;venture_capital;venture_capital,sovereign_wealth_fund;accelerator;angel_fund;venture_capital;venture_capital;accelerator"/>
    <s v="8"/>
    <s v="8.8"/>
    <s v="SEED"/>
    <s v="6"/>
    <s v="jun/2022"/>
    <s v="nov/2021"/>
    <s v="2022"/>
    <s v="Venture Capital;accelerator"/>
    <s v="in-space operations;mission planning and control;space tech;hard tech;space upstream;space dt;tech for business;radar de l'innovation"/>
    <s v="saas"/>
    <s v="2020"/>
    <s v="2"/>
    <s v="2020, February"/>
    <s v=""/>
    <s v=""/>
    <s v=""/>
    <x v="0"/>
    <s v=""/>
    <s v="early growth"/>
    <s v="space;in-space operations;mission planning and control;space tech;hard tech;space upstream;space dt;tech for business;radar de l'innovation;business;saas"/>
    <s v="deep tech"/>
  </r>
  <r>
    <s v="1507487"/>
    <s v="Earth Rover"/>
    <s v="https://app.dealroom.co/companies/earth_rover"/>
    <s v="https://earthrover.farm/"/>
    <s v="Seamlessly integrated into one platform, our field robots Pointer, Retriever and Terrier automate scouting, harvesting, and weeding; with BigDataDog providing per-plant information from seed to gate"/>
    <s v="United Kingdom"/>
    <s v="Newport"/>
    <s v=""/>
    <s v="Lotus"/>
    <s v="James Arthur;David Whitewood (CEO,Co-Founder);Yasmin Topia (Project Manager);Imtiaz Shams (Board Observer);James Arthur (Non Executive Director)"/>
    <s v="Mercia Asset Management;Midlands Engine Investment Fund;Par Equity;Innovate UK;Seraphim Space;Ed Smith"/>
    <s v="private_equity,venture_capital;private_equity;private_equity,venture_capital;government;venture_capital;angel"/>
    <s v="1.39"/>
    <s v="1.53"/>
    <s v="GRANT"/>
    <s v="0.22"/>
    <s v="may/2022"/>
    <s v="jan/2018"/>
    <s v="2020"/>
    <s v="Venture Capital"/>
    <s v="space tech;space tech for agriculture and food;hard tech;space tech for environment;farming;space downstream;esa;esa sme;ai applications;core ai;wheeled robots;industrial robotics;agriculture robots;industrial technology;autonomous mobile robots"/>
    <s v="manufacturing"/>
    <s v="2017"/>
    <s v="8"/>
    <s v="2017, August"/>
    <s v=""/>
    <s v=""/>
    <s v=""/>
    <x v="0"/>
    <s v=""/>
    <s v="early growth"/>
    <s v="robotics;space tech;space tech for agriculture and food;hard tech;space tech for environment;farming;space downstream;esa;esa sme;ai applications;core ai;wheeled robots;industrial robotics;agriculture robots;industrial technology;autonomous mobile robots;business;manufacturing"/>
    <s v="artificial intelligence;hardware;deep tech"/>
  </r>
  <r>
    <s v="1819698"/>
    <s v="BirdsEyeView Technologies"/>
    <s v="https://app.dealroom.co/companies/birdseyeview_technologies"/>
    <s v="https://birdseyeview.ai"/>
    <s v="Harnessing satellite data to structure parametric solutions for severe weather"/>
    <s v="United Kingdom"/>
    <s v="London"/>
    <s v=""/>
    <s v="Pravin Kumar Singh (Board Member)"/>
    <s v="Thomas Lazaridis (Board Observer);Alexander Jarisch (Co-Founder)"/>
    <s v="SFC Capital;Lloyd's lab;Plug and Play;Space Ventures Investors;European Space Agency;Creative Destruction Lab;Seraphim Space;British Business Investments;InsurTech NY;Big 5 Investors;ACF Investors"/>
    <s v="angel_fund,venture_capital;accelerator;venture_capital;venture_capital;government;accelerator;venture_capital;private_equity,venture_capital;accelerator;venture_capital;angel_fund,venture_capital"/>
    <s v="1.49"/>
    <s v="1.64"/>
    <s v="SEED"/>
    <s v="1.2"/>
    <s v="dec/2023"/>
    <s v="oct/2020"/>
    <s v="2023"/>
    <s v="Venture Capital;accelerator"/>
    <s v="parametric insurance;satellite imagery;space tech;esa bass;pandc insurance;climate risk;hard tech;space tech for finance;space downstream;esa;esa sme;space dt;climate adaptation;sustainable development goals;climate tech"/>
    <s v="saas"/>
    <s v="2019"/>
    <s v="12"/>
    <s v="2019, December"/>
    <s v=""/>
    <s v=""/>
    <s v=""/>
    <x v="0"/>
    <s v="insurance"/>
    <s v="seed"/>
    <s v="fintech;space;parametric insurance;satellite imagery;space tech;esa bass;pandc insurance;climate risk;hard tech;space tech for finance;space downstream;esa;esa sme;space dt;climate adaptation;sustainable development goals;climate tech;business;saas"/>
    <s v="artificial intelligence;deep tech"/>
  </r>
  <r>
    <s v="2422923"/>
    <s v="constellr"/>
    <s v="https://app.dealroom.co/companies/constellr"/>
    <s v="http://constellr.com"/>
    <s v="Supporting food security by enabling high-precision smart farming services across the globe"/>
    <s v="Germany"/>
    <s v="Freiburg"/>
    <s v=""/>
    <s v="Max Gulde (CEO,Co-Founder);Daniel Ejebugha;cassi welling (Chief Operating Officer)"/>
    <s v="Marius Bierdel (CTO,Co-Founder);Christian Mittermaier (Managing Director,CFO,Co-Founder);Borris Foerster (Board Member);Tobias Menne (CCO);Birgit Drees"/>
    <s v="FTTF;OHB Venture Capital;RESPOND Accelerator;ESA BIC Baden-Württemberg;Seraphim Space Camp;Space Academy;Copernicus EU;EIT Food;Vsquared Ventures;Lakestar;Amathaon Capital;IQT AI;Next Humanity Ventures;Natural Ventures;Seraphim;EUSPA;EIC Fund;CASSINI Initiative;Karista;Einstein Industries Ventures;Fraunhofer Venture;Fraunhofer Society;German Federal Ministry for Economic Affairs and Climate Action;PARSEC Accelerator;Seraphim Space;European Innovation Council;Unreasonable Group;Cassini Business Accelerator;Jana Hecker;Rob Desborough;Egbert Jan van der Veen"/>
    <s v="venture_capital;corporate_venture_fund,venture_capital;accelerator;accelerator;accelerator;accelerator;accelerator;accelerator;venture_capital;private_equity,venture_capital;venture_capital;corporate;venture_capital;venture_capital;corporate;government;venture_capital;accelerator;venture_capital;venture_capital;venture_capital;non-profit;government;accelerator;venture_capital;government;corporate;accelerator;angel;angel;angel"/>
    <s v="37.93"/>
    <s v="41.72"/>
    <s v="SUPPORT PROGRAM"/>
    <s v="0.08"/>
    <s v="sep/2023"/>
    <s v="jan/2020"/>
    <s v="2023"/>
    <s v="Venture Capital;accelerator"/>
    <s v="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
    <s v="saas"/>
    <s v="2020"/>
    <s v="4"/>
    <s v="2020, April"/>
    <s v=""/>
    <s v=""/>
    <s v=""/>
    <x v="0"/>
    <s v="agritech"/>
    <s v="late growth"/>
    <s v="food;space;satellite imagery;analytics;precision agriculture;space tech;sustainable development goals;space tech for agriculture and food;esa incubed;climate tech;hard tech;esa bic;space downstream;esa;risk management;space dt;flood management;spinout;eit ecosystem;water tech;water resource management;space upstream;earth observation satellites;esa sme;esa marketplaces;euspa;eicfund;horizon europe;eic space;climate adaptation;govtech and civictech;nif security and resilience;nif space;business;saas"/>
    <s v="deep tech"/>
  </r>
  <r>
    <s v="1342189"/>
    <s v="SkyFi"/>
    <s v="https://app.dealroom.co/companies/sky_financial_group"/>
    <s v="http://skyfi.com"/>
    <s v="Harnessing the power of Earth observation technology to bring comprehensive geospatial data and analytics to your fingertips"/>
    <s v="United States"/>
    <s v="Austin"/>
    <s v=""/>
    <s v=""/>
    <s v="Bill Perkins (President,Founder);Dale Husband;Luke Fischer (CEO,Co-Founder)"/>
    <s v="Balerion Space Ventures;Seraphim Space;Bill Perkins;Karman Ventures;J2 Ventures"/>
    <s v="venture_capital;venture_capital;angel;venture_capital;venture_capital"/>
    <s v="6.36"/>
    <s v="7"/>
    <s v="SEED"/>
    <s v="6.36"/>
    <s v="may/2023"/>
    <s v="may/2023"/>
    <s v="2023"/>
    <s v="Angel;Venture Capital"/>
    <s v="space downstream"/>
    <s v="saas"/>
    <s v="2021"/>
    <s v=""/>
    <s v="2021"/>
    <s v=""/>
    <s v=""/>
    <s v=""/>
    <x v="0"/>
    <s v=""/>
    <s v="early growth"/>
    <s v="space;space downstream;business;saas"/>
    <s v=""/>
  </r>
  <r>
    <s v="76651"/>
    <s v="Taranis"/>
    <s v="https://app.dealroom.co/companies/taranis"/>
    <s v="https://www.taranis.com/"/>
    <s v="Precision agriculture intelligence platform that uses sophisticated computer vision, data science and deep learning algorithms to effectively monitor fields"/>
    <s v="United States"/>
    <s v="Westfield"/>
    <s v="Israel"/>
    <s v=""/>
    <s v="Ayal Karmi (Co-Founder,COO);Eli Bukchin (CTO,Co-Founder);Ofir Schlam (Co-Founder,President);Arama Kukutai. (Board Member);Amihay Gornik (Co-Founder,VP,hardware engineer)"/>
    <s v="Eyal Gura;Finistere Ventures;Vertex Holdings;OurCrowd;Eshbol;Kaedan Capital;Marc Benioff;Microsoft for Startups;Mindset Ventures;Viola Ventures;European Innovation Council;Gal Yarden;Vertex Growth Fund;K3 ventures;Hitachi;Mitsubishi UFJ Capital;Micron Ventures;UMC Capital;La Maison;Vertex Ventures Israel;Viola Credit;Open Data Incubator for Europe (ODINE);Inven Capital;8200 EISP;Presidio Ventures;iAngels;Zeevi Michel.;Sumitomo Corporation;Cavallo Ventures;Nutrien;Farglory Land Development;La Maison Partners;Seraphim Space"/>
    <s v="angel;venture_capital;venture_capital;crowdfunding;venture_capital;venture_capital;angel;accelerator;venture_capital;venture_capital;government;angel;venture_capital;venture_capital;corporate;venture_capital;corporate_venture_fund;corporate_venture_fund;venture_capital;venture_capital;investment fund;accelerator;venture_capital;accelerator;corporate_venture_fund;angel_fund,venture_capital;angel;corporate;venture_capital;corporate;corporate;venture_capital;venture_capital"/>
    <s v="93.88"/>
    <s v="103.27"/>
    <s v="SERIES D"/>
    <s v="36.36"/>
    <s v="sep/2022"/>
    <s v="mar/2015"/>
    <s v="2017"/>
    <s v="Angel;Venture Capital;Crowdfunded;accelerator"/>
    <s v="drones;aerospace;satellite imagery;precision agriculture;space tech;sustainable development goals;space tech for agriculture and food;weather forecasting;climate tech;hard tech;farming;space downstream;water resource management;water tech;horizon europe;ai applications;core ai;climate adaptation"/>
    <s v="saas"/>
    <s v="2015"/>
    <s v="5"/>
    <s v="2015, May"/>
    <s v=""/>
    <s v=""/>
    <s v=""/>
    <x v="0"/>
    <s v="agritech"/>
    <s v="late growth"/>
    <s v="food;drones;aerospace;satellite imagery;precision agriculture;space tech;sustainable development goals;space tech for agriculture and food;weather forecasting;climate tech;hard tech;farming;space downstream;water resource management;water tech;horizon europe;ai applications;core ai;climate adaptation;business;saas"/>
    <s v="deep learning;mobile app;computer vision;big data;deep tech;artificial intelligence"/>
  </r>
  <r>
    <s v="4205847"/>
    <s v="Viridian Space"/>
    <s v="https://app.dealroom.co/companies/viridian_space"/>
    <s v="http://viridianspace.com"/>
    <s v="Built using WordPress and the"/>
    <s v="United States"/>
    <s v="El Segundo"/>
    <s v=""/>
    <s v=""/>
    <s v="Matthew Feldman (CTO,Co-Founder,Founder)"/>
    <s v="Mandala Space Ventures;VU Venture Partners;Asymmetry Ventures;Seraphim Space"/>
    <s v="venture_capital;venture_capital;venture_capital;venture_capital"/>
    <s v="1.82"/>
    <s v="2"/>
    <s v="SEED"/>
    <s v=""/>
    <s v="jun/2024"/>
    <s v="apr/2022"/>
    <s v="2024"/>
    <s v="Venture Capital"/>
    <s v=""/>
    <s v=""/>
    <s v="2021"/>
    <s v="8"/>
    <s v="2021, August"/>
    <s v=""/>
    <s v=""/>
    <s v=""/>
    <x v="2"/>
    <s v=""/>
    <s v="seed"/>
    <s v="business"/>
    <s v=""/>
  </r>
  <r>
    <s v="18225"/>
    <s v="Pyreos"/>
    <s v="https://app.dealroom.co/companies/pyreos"/>
    <s v="http://www.pyreos.com"/>
    <s v="Infra-red sensors for use in a wide variety of industrial and consumer products"/>
    <s v="United Kingdom"/>
    <s v="Edinburgh"/>
    <s v=""/>
    <s v=""/>
    <s v="Rob Baxter (CEO);Carsten Giebeler (CTO,Co-Founder);Ann Simon (CFO);Jeff Wright (CEO);Andrew Wallace (CEO);Andy Laing (CFO);John Phair (CTO)"/>
    <s v="Scottish Enterprise Growth Investments;Bosch Ventures;Siemens Technology Accelerator;Next47;London Business Angels;Innovate UK;Perscitus;Venture Founders;Newable Private Investing;VentureFounders;Seraphim Space;Andrew Levi"/>
    <s v="venture_capital;corporate_venture_fund;accelerator;corporate_venture_fund,venture_capital;venture_capital;government;venture_capital;crowdfunding;venture_capital;crowdfunding;venture_capital;angel"/>
    <s v="31.31"/>
    <s v="34.44"/>
    <s v="EARLY VC"/>
    <s v="0.6"/>
    <s v="jul/2019"/>
    <s v="dec/2007"/>
    <s v=""/>
    <s v="Angel;Venture Capital;Crowdfunded;accelerator"/>
    <s v="wealth management;analytics;sensors;semiconductor designers and manufacturers;hard tech;sensor tech;industrial technology"/>
    <s v="manufacturing;saas"/>
    <s v="2007"/>
    <s v="7"/>
    <s v="2007, July"/>
    <s v=""/>
    <s v=""/>
    <s v=""/>
    <x v="3"/>
    <s v=""/>
    <s v="seed"/>
    <s v="semiconductors;enterprise software;wealth management;analytics;sensors;semiconductor designers and manufacturers;hard tech;sensor tech;industrial technology;business;manufacturing;saas"/>
    <s v="deep tech;hardware;recognition technology"/>
  </r>
  <r>
    <s v="1441621"/>
    <s v="Tomorrow.io"/>
    <s v="https://app.dealroom.co/companies/climacell"/>
    <s v="https://www.tomorrow.io/"/>
    <s v="ClimaCell -Weather tech company that creates new ways to sense the weather"/>
    <s v="United States"/>
    <s v="Boston"/>
    <s v=""/>
    <s v=""/>
    <s v="Itai Zlotnik (Co-Founder,CCO);Rei Goffer (Co-Founder,CSO);Shimon Elkabetz (CEO,Co-Founder);Ehud Grunfeld (CTO);Sophia Tupolev-Luz (Chief of Staff);Daniel Rothenberg (Director of Meteorology);HAGIT MESSER (Co-Founder);Shahar Wider (Director);Yuval Gonczarowski (CTO);Richard Boyle (Board Member);Ira Scharf (Board Member);Oren Elbaz;Adam Clay;Philippe Schwartz (Board Member);Ajay S. (Investor,Board Observer);Shira Kaplan"/>
    <s v="JetBlue Technology Ventures;Square Peg Capital;Canaan;Fontinalis Partners;ClearVision Equity Partners;Ford Motor;Envision Ventures;SoftBank;Pitango Venture Capital;Stonecourt Capital;Highline Capital Management;Startup Autobahn;Plug and Play;Starter Business Acceleration;Evergy Ventures;Standard Investments;Trinity Capital;Small Business Innovation Research (SBIR);Clearvision Ventures;Project 11 Ventures;Activate Capital;Square Peg Ventures;Shavit Capital;MoreTech Ventures;The Strategic Development Fund;lumir ventures;AFWERX;Ajay S.;Danny Hadar;Seraphim Space;RTX Ventures;Chemonics"/>
    <s v="corporate_venture_fund;venture_capital;venture_capital;venture_capital;venture_capital;corporate;venture_capital;corporate;venture_capital;private_equity;venture_capital;accelerator;venture_capital;accelerator;corporate_venture_fund,venture_capital;corporate;private_equity,venture_capital;government;venture_capital;venture_capital;venture_capital;venture_capital;private_equity,venture_capital;venture_capital;venture_capital;private_equity,venture_capital;accelerator;angel;angel;venture_capital;corporate_venture_fund;corporate"/>
    <s v="265.91"/>
    <s v="292.5"/>
    <s v="SERIES E"/>
    <s v="20"/>
    <s v="sep/2023"/>
    <s v="sep/2016"/>
    <s v="2017"/>
    <s v="Angel;Venture Capital;accelerator"/>
    <s v="satellites;flood management;space tech;sustainable development goals;weather forecasting;climate risk;climate tech;hard tech;space tech for environment;earth observation satellites;space upstream;water tech;water resource management;climate adaptation"/>
    <s v="saas"/>
    <s v="2015"/>
    <s v="9"/>
    <s v="2015, September"/>
    <s v=""/>
    <s v=""/>
    <s v=""/>
    <x v="0"/>
    <s v=""/>
    <s v="late growth"/>
    <s v="enterprise software;space;satellites;flood management;space tech;sustainable development goals;weather forecasting;climate risk;climate tech;hard tech;space tech for environment;earth observation satellites;space upstream;water tech;water resource management;climate adaptation;business;saas"/>
    <s v="mobile app;big data;deep tech"/>
  </r>
  <r>
    <s v="1828394"/>
    <s v="Skyrora"/>
    <s v="https://app.dealroom.co/companies/skyrora"/>
    <s v="https://www.skyrora.com"/>
    <s v="Developing the next generation of launch vehicles for the burgeoning small satellite market"/>
    <s v="United Kingdom"/>
    <s v="Edinburgh"/>
    <s v=""/>
    <s v="Lev Kakasenko;Anfisa Anikushina;Victor Ivanenko"/>
    <s v="Volodymyr Levykin (CEO,Founder);Lee Rosen (Chief Operations Officer);Daniel Smith (Non Executive Director);Connor Moore"/>
    <s v="Seraphim Space Camp;European Space Agency;Seraphim Space;Skyrora Ventures;Innovate UK"/>
    <s v="accelerator;government;venture_capital;venture_capital;government"/>
    <s v="47.87"/>
    <s v="52.66"/>
    <s v="GRANT"/>
    <s v="0.54"/>
    <s v="jan/2023"/>
    <s v="jan/2018"/>
    <s v="2019"/>
    <s v="Venture Capital;accelerator"/>
    <s v="launch vehicles;space tech;hard tech;space transportation;space upstream;space dt;esa boost;esa;nif security and resilience;nif space"/>
    <s v="manufacturing"/>
    <s v="2017"/>
    <s v="6"/>
    <s v="2017, June"/>
    <s v=""/>
    <s v=""/>
    <s v=""/>
    <x v="0"/>
    <s v=""/>
    <s v="late growth"/>
    <s v="space;launch vehicles;space tech;hard tech;space transportation;space upstream;space dt;esa boost;esa;nif security and resilience;nif space;business;manufacturing"/>
    <s v="3d technology;hardware;deep tech"/>
  </r>
  <r>
    <s v="1819307"/>
    <s v="3IPK"/>
    <s v="https://app.dealroom.co/companies/3ipk"/>
    <s v="http://www.3ipk.com"/>
    <s v="Software as a Service blockchain solutions for digital management of aerospace processes, products and supply chain"/>
    <s v="Slovakia"/>
    <s v="Bratislava"/>
    <s v=""/>
    <s v=""/>
    <s v="Maria Capova (CEO,Co-Founder);Matej Michalko 马杰 (Co-Founder)"/>
    <s v="Seraphim Space;CB Investment Management;EUSPA;Cassini Business Accelerator;VentureOut;CASSINI Initiative;Zero One Hundred"/>
    <s v="venture_capital;venture_capital;government;accelerator;accelerator;accelerator;venture_capital"/>
    <s v="0.08"/>
    <s v="0.09"/>
    <s v="SUPPORT PROGRAM"/>
    <s v="0.08"/>
    <s v="oct/2023"/>
    <s v="jul/2020"/>
    <s v="2021"/>
    <s v="Venture Capital;accelerator"/>
    <s v="woman founder;space vehicles components and payloads;spacecraft parts, structures, and payloads;verification;space tech;hard tech;esa;testing;space upstream;esa sme;defence;euspa;ai applications;core ai;dual-use tech"/>
    <s v="saas"/>
    <s v="2019"/>
    <s v="1"/>
    <s v="2019, January"/>
    <s v=""/>
    <s v=""/>
    <s v=""/>
    <x v="0"/>
    <s v=""/>
    <s v="early growth"/>
    <s v="transportation;space;woman founder;space vehicles components and payloads;spacecraft parts, structures, and payloads;verification;space tech;hard tech;esa;testing;space upstream;esa sme;defence;euspa;ai applications;core ai;dual-use tech;business;saas"/>
    <s v="blockchain;artificial intelligence;deep tech"/>
  </r>
  <r>
    <s v="2905636"/>
    <s v="Sust Global"/>
    <s v="https://app.dealroom.co/companies/sust_global"/>
    <s v="https://www.sustglobal.com/"/>
    <s v="Transforming complex climate science into transparent financial signals"/>
    <s v="United States"/>
    <s v="San Francisco"/>
    <s v=""/>
    <s v=""/>
    <s v="Josh Gilbert (CEO,Founder);Gopal Erinjippurath (CTO,Co-Founder,Head of Product);Josh Gilbert (CEO,Founder);Sameera Rahman (Founder)"/>
    <s v="Salica;Vala Capital;Powerhouse Ventures;Thirdstream Partners;Seraphim Space"/>
    <s v="venture_capital;venture_capital;venture_capital;venture_capital;venture_capital"/>
    <s v="4.28"/>
    <s v="4.71"/>
    <s v="EARLY VC"/>
    <s v="1.37"/>
    <s v="jun/2023"/>
    <s v="oct/2020"/>
    <s v="2021"/>
    <s v="Venture Capital"/>
    <s v="space tech;sustainable development goals;climate fintech;esa bass;climate risk;climate tech;hard tech;space tech for environment;space tech for finance;space downstream;esa;esa sme;climate adaptation"/>
    <s v="saas"/>
    <s v="2019"/>
    <s v=""/>
    <s v="2019"/>
    <s v=""/>
    <s v=""/>
    <s v=""/>
    <x v="0"/>
    <s v=""/>
    <s v="early growth"/>
    <s v="fintech;space tech;sustainable development goals;climate fintech;esa bass;climate risk;climate tech;hard tech;space tech for environment;space tech for finance;space downstream;esa;esa sme;climate adaptation;business;saas"/>
    <s v="deep tech;artificial intelligence;machine learning"/>
  </r>
  <r>
    <s v="3969437"/>
    <s v="Virtus Solis"/>
    <s v="https://app.dealroom.co/companies/virtus_solis"/>
    <s v="https://www.virtussolis.space/"/>
    <s v=""/>
    <s v="United States"/>
    <s v="Troy"/>
    <s v=""/>
    <s v=""/>
    <s v="John Bucknell (CEO,Founder);Ed Tate (CTO)"/>
    <s v="Telegraph Hill Capital;Michigan Rise;Seraphim Space;URBAN-X;Tod Hynes"/>
    <s v="venture_capital;venture_capital;venture_capital;accelerator;angel"/>
    <s v="N/A"/>
    <s v="N/A"/>
    <s v="SEED"/>
    <s v=""/>
    <s v="mar/2024"/>
    <s v="dec/2022"/>
    <s v="2024"/>
    <s v="Venture Capital;accelerator"/>
    <s v="space tech;hard tech;space exploration;space upstream;in-space manufacturing"/>
    <s v=""/>
    <s v="2019"/>
    <s v=""/>
    <s v="2019"/>
    <s v=""/>
    <s v=""/>
    <s v=""/>
    <x v="0"/>
    <s v=""/>
    <s v="early growth"/>
    <s v="space;space tech;hard tech;space exploration;space upstream;in-space manufacturing"/>
    <s v="deep tech"/>
  </r>
  <r>
    <s v="2025853"/>
    <s v="Wyvern"/>
    <s v="https://app.dealroom.co/companies/wyvern_1"/>
    <s v="http://wyvern.space"/>
    <s v="High-res hyperspectral images from unfolding space telescopes"/>
    <s v="Canada"/>
    <s v="Edmonton"/>
    <s v=""/>
    <s v="Chris Robson;Meghan Dear;Arden Tse (Member of the Advisory Board);Callie L"/>
    <s v="Callie Lissinna (Founder);Meghan Dear"/>
    <s v="Creative Destruction Lab;Maple Leaf Angels;Red Thread Ventures;Emerging Ventures;INP Capital;Unpopular Ventures;MaC Venture Capital;Soma Capital;Liquid 2 Ventures;Gaingels;Matt Mickiewicz;Jade Alberts;Canadian Space Agency;Rebel Fund;Uncork Capital;TRAC;10x Value Partners;Seraphim Space;Weave VC;Foresight Canada;Jordy Koski;Y Combinator;University of Alberta Innovation Fund;Accelerate Fund;Squadra Ventures"/>
    <s v="accelerator;venture_capital;venture_capital;investment fund;venture_capital;venture_capital;venture_capital;venture_capital;venture_capital;angel_fund,venture_capital;angel;angel;government;venture_capital;venture_capital;investment fund;venture_capital;venture_capital;venture_capital;accelerator;angel;accelerator;corporate_venture_fund,venture_capital;venture_capital;venture_capital"/>
    <s v="16.07"/>
    <s v="17.68"/>
    <s v="SEED"/>
    <s v="5.45"/>
    <s v="oct/2024"/>
    <s v="jan/2019"/>
    <s v="2024"/>
    <s v="Angel;Venture Capital;accelerator"/>
    <s v="space tech;space tech for agriculture and food;hard tech;satellites;farming;earth observation satellites;space upstream;hyperspectral imaging technology;woman founder;yc w22;start alberta"/>
    <s v="saas"/>
    <s v="2018"/>
    <s v="3"/>
    <s v="2018, March"/>
    <s v=""/>
    <s v=""/>
    <s v=""/>
    <x v="0"/>
    <s v=""/>
    <s v="early growth"/>
    <s v="space;space tech;space tech for agriculture and food;hard tech;satellites;farming;earth observation satellites;space upstream;hyperspectral imaging technology;woman founder;yc w22;start alberta;business;saas"/>
    <s v="computer vision;deep tech;artificial intelligence"/>
  </r>
  <r>
    <s v="1493470"/>
    <s v="Satellite Vu"/>
    <s v="https://app.dealroom.co/companies/global_satellite_vu"/>
    <s v="http://satellitevu.com"/>
    <s v="Earth observation satellite capabilities to those entities that value an independent view of the world"/>
    <s v="United Kingdom"/>
    <s v="London"/>
    <s v=""/>
    <s v=""/>
    <s v="Anthony Baker (CEO,Co-Founder);Tobias Reinicke (CTO,Co-Founder);Simon Tucker (Co-Founder,Vice President);George Chalmers, CFA (Board Observer);Camilla Taylor (CFO)"/>
    <s v="National Space Innovation Programme;Stellar Solutions;E2MC Ventures;Earth Science Foundation;Ridgeline Ventures;noa;Seraphim Space;Molten Ventures;National Science Foundation;Contrarian Ventures;Tech Nation;Seraphim Space Camp;Stellar Ventures;GITEX Future Stars;MD ONE Ventures;Rokas Peciulaitis"/>
    <s v="government;corporate;venture_capital;government &amp; non-profit;venture_capital;venture_capital;venture_capital;venture_capital;government;venture_capital;accelerator;accelerator;investment fund;venture_capital;venture_capital;angel"/>
    <s v="38.91"/>
    <s v="42.8"/>
    <s v=""/>
    <s v=""/>
    <s v="may/2024"/>
    <s v="oct/2018"/>
    <s v="2021"/>
    <s v="Angel;Venture Capital;accelerator"/>
    <s v="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
    <s v="manufacturing"/>
    <s v="2016"/>
    <s v="5"/>
    <s v="2016, May"/>
    <s v=""/>
    <s v=""/>
    <s v=""/>
    <x v="0"/>
    <s v=""/>
    <s v="late growth"/>
    <s v="space;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business;manufacturing"/>
    <s v="hardware;deep tech"/>
  </r>
  <r>
    <s v="1837886"/>
    <s v="Xona Space"/>
    <s v="https://app.dealroom.co/companies/xona_space"/>
    <s v="https://www.xonaspace.com/"/>
    <s v="Developing the most accurate and secure real-time PNT service on the planet"/>
    <s v="United States"/>
    <s v="San Mateo"/>
    <s v=""/>
    <s v=""/>
    <s v="Brian Manning (CEO,Co-Founder);Bryan Chan (Co-Founder);Jerami Martin (Co-Founder);Kazuma Gunning (Co-Founder);Tyler Reid (CTO,Co-Founder);Adrien Perkins (Co-Founder,VP Engineering);Andrew (Co-Founder);Paul Tarantino Ph.D (Co-Founder);Tyler Reid (CTO,Co-Founder);Rob Desborough (Director)"/>
    <s v="1517 Fund;Seraphim Space;Trucks Venture Capital;Plug and Play;Creative Destruction Lab;MaC Venture Capital;Toyota Ventures;Daniel Ammann;Ryan Johnson;Seraphim Space Camp;First Spark Ventures;Space VC;Stellar Ventures;Small Business Innovation Research (SBIR);Future Ventures;NGP Capital;Industrious Ventures;Murata Electronics;Space Capital;Aloniq;Jonathan Lacoste;Lockheed Martin Global;Gaingels;Airstream Venture Partners;Velvet Sea Ventures;SRI Ventures"/>
    <s v="venture_capital;venture_capital;venture_capital;venture_capital;accelerator;venture_capital;corporate_venture_fund;angel;angel;accelerator;private_equity,venture_capital;venture_capital;investment fund;government;venture_capital;corporate_venture_fund,venture_capital;venture_capital;corporate;venture_capital;venture_capital;angel;corporate;angel_fund,venture_capital;private_equity,venture_capital;venture_capital;corporate_venture_fund,venture_capital"/>
    <s v="49.36"/>
    <s v="54.3"/>
    <s v="SERIES A"/>
    <s v="17.27"/>
    <s v="may/2024"/>
    <s v="may/2019"/>
    <s v="2022"/>
    <s v="Angel;Venture Capital;accelerator"/>
    <s v="space tech;cybersecurity;hard tech;satellites;esa;satellite navigation;space upstream;esa sme"/>
    <s v="manufacturing"/>
    <s v="2019"/>
    <s v="4"/>
    <s v="2019, April"/>
    <s v=""/>
    <s v=""/>
    <s v=""/>
    <x v="0"/>
    <s v=""/>
    <s v="early growth"/>
    <s v="security;space;space tech;cybersecurity;hard tech;satellites;esa;satellite navigation;space upstream;esa sme;business;manufacturing"/>
    <s v="hardware;deep tech"/>
  </r>
  <r>
    <s v="988040"/>
    <s v="PlanetWatchers"/>
    <s v="https://app.dealroom.co/companies/planetwatchers"/>
    <s v="http://www.planetwatchers.com/"/>
    <s v="A geospatial intelligence and enterprise natural resource monitoring service"/>
    <s v="United Kingdom"/>
    <s v="London"/>
    <s v=""/>
    <s v=""/>
    <s v="Ariel Smoliar (CEO,Co-Founder);Roi Shilo (CTO,Co-Founder);Shai Lev (Co-Founder,COO);Dominic Edmunds (CEO);Andre Ronsoehr (Board Member);Nitza Kardish (Board Member)"/>
    <s v="Seraphim Space;ZORA Ventures;Tectonic Capital;Resolute Ventures;Marcin Kurc;David Pell;Brian Singer;Bob Zipp;Aaron Zucker;Autonomy Ventures;Creative Ventures;Trendlines Agrifood Fund;Ridgeline Partners;MicroVentures;Seraphim Space Camp;Sapir Venture Partners;Dan Jones"/>
    <s v="venture_capital;venture_capital;venture_capital;venture_capital;angel;angel;angel;angel;angel;venture_capital;venture_capital;investment fund;venture_capital;crowdfunding;accelerator;venture_capital;angel"/>
    <s v="16.64"/>
    <s v="18.3"/>
    <s v="SERIES A"/>
    <s v="10"/>
    <s v="sep/2022"/>
    <s v="jul/2017"/>
    <s v="2019"/>
    <s v="Angel;Venture Capital;accelerator"/>
    <s v="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
    <s v="saas"/>
    <s v="2016"/>
    <s v="6"/>
    <s v="2016, June"/>
    <s v=""/>
    <s v=""/>
    <s v=""/>
    <x v="0"/>
    <s v="agritech;insurance"/>
    <s v="early growth"/>
    <s v="fintech;food;satellite imagery;remote sensing;asset management;geopositioning;space tech;insurtech claim;sustainable development goals;space tech for agriculture and food;forestry;pandc insurance;image recognition;climate risk;climate tech;hard tech;space downstream;space dt;ai applications;core ai;climate adaptation;business;saas"/>
    <s v="artificial intelligence;big data;deep tech;computer vision"/>
  </r>
  <r>
    <s v="2486352"/>
    <s v="Opteran"/>
    <s v="https://app.dealroom.co/companies/opteran"/>
    <s v="https://opteran.com"/>
    <s v="Capturing biological systems on silicon, operates as a natural intelligence company"/>
    <s v="United Kingdom"/>
    <s v="Sheffield"/>
    <s v=""/>
    <s v="Emily Walker"/>
    <s v="David Rajan (CEO,Co-Founder);James Marshall (Co-Founder);Alex Formstone (CFO);Alex Cope (CTO);Sebastian Von Ribbentrop"/>
    <s v="University of Sheffield;Episode 1 Ventures;IQ Capital;Seraphim Space;MK Venture Capital;Seraphim Space Camp;Northern Gritstone;Join Capital;Schauenburg Ventures;Rob Desborough;Andrii Iamshanov"/>
    <s v="university;venture_capital;venture_capital;venture_capital;angel_fund;accelerator;venture_capital;venture_capital;investment fund;angel;angel"/>
    <s v="13.43"/>
    <s v="14.77"/>
    <s v="EARLY VC"/>
    <s v="10.91"/>
    <s v="jun/2022"/>
    <s v="mar/2020"/>
    <s v="2020"/>
    <s v="Venture Capital;accelerator"/>
    <s v="spinout;future of computing;in-space operations;in-space research;edge computing;space tech;hard tech;space upstream;autonomous mobility;av software;ai applications;core ai;enablers for robotics;general purpose robotic intelligence;nif security and resilience;nif ai"/>
    <s v="manufacturing;saas"/>
    <s v="2020"/>
    <s v="3"/>
    <s v="2020, March"/>
    <s v=""/>
    <s v=""/>
    <s v=""/>
    <x v="0"/>
    <s v=""/>
    <s v="late growth"/>
    <s v="robotics;enterprise software;spinout;future of computing;in-space operations;in-space research;edge computing;space tech;hard tech;space upstream;autonomous mobility;av software;ai applications;core ai;enablers for robotics;general purpose robotic intelligence;nif security and resilience;nif ai;business;manufacturing;saas"/>
    <s v="artificial intelligence;hardware;deep tech;computer vision;autonomous &amp; sensor tech"/>
  </r>
  <r>
    <s v="905621"/>
    <s v="Leolabs"/>
    <s v="https://app.dealroom.co/companies/leolabs"/>
    <s v="http://leolabs.space"/>
    <s v="Dedicated to protecting satellites in low Earth orbit (LEO)"/>
    <s v="United States"/>
    <s v="Menlo Park"/>
    <s v=""/>
    <s v=""/>
    <s v="Daniel Ceperley (CEO,Co-Founder);John Buonocore (Co-Founder,Co-Founder &amp; Chief Engineer);Michael Nicolls (CTO,Co-Founder);Kelly Grooms"/>
    <s v="Airbus Ventures;Horizons Ventures;Space Angels;Weru Investment;Horizon Ventures;SRI International;Dylan Taylor;Jordan Eisenberg;E-Merge;CSC Upshot;Seraphim Space;Insight Partners;Velvet Sea Ventures;Marc Bell Capital;NZ Growth Capital Partners;Seraphim Space Camp;Hemisphere Ventures;GP Bullhound;Laurent Drion;Patrice Decafmeyer;The 1941 Fund;Dolby Family Ventures;AngelList;Space Capital;Mdsv"/>
    <s v="corporate_venture_fund;private_equity,venture_capital;venture_capital;venture_capital;venture_capital;venture_capital;angel;angel;venture_capital;venture_capital;venture_capital;private_equity,venture_capital;venture_capital;private_equity,venture_capital;venture_capital;accelerator;venture_capital;advisor,private_equity,venture_capital;angel;angel;venture_capital;family_office;corporate;venture_capital;corporate"/>
    <s v="100.91"/>
    <s v="111"/>
    <s v="LATE VC"/>
    <s v="26.36"/>
    <s v="feb/2024"/>
    <s v="jan/2016"/>
    <s v="2017"/>
    <s v="Angel;Venture Capital;accelerator"/>
    <s v="commerce;in-space operations;space cybersecurity;space tech;radar technology;aviation &amp; aerospace;hard tech;satellites;space;space upstream;ground infrastructure;ai applications;core ai;spinout"/>
    <s v="saas"/>
    <s v="2016"/>
    <s v=""/>
    <s v="2016"/>
    <s v=""/>
    <s v=""/>
    <s v=""/>
    <x v="0"/>
    <s v=""/>
    <s v="late growth"/>
    <s v="space;commerce;in-space operations;space cybersecurity;space tech;radar technology;aviation &amp; aerospace;hard tech;satellites;space upstream;ground infrastructure;ai applications;core ai;spinout;business;saas"/>
    <s v="deep tech;machine learning;artificial intelligence"/>
  </r>
  <r>
    <s v="920607"/>
    <s v="Edgybees"/>
    <s v="https://app.dealroom.co/companies/edgybees"/>
    <s v="https://edgybees.com/"/>
    <s v="Brings full visibility and understanding to any dynamic scenes by creating collaborative virtual worlds of any complex environment with Augmented Real-time Intelligence"/>
    <s v="United States"/>
    <s v="Gaithersburg"/>
    <s v="United States;Gaithersburg"/>
    <s v=""/>
    <s v="Adam Kaplan (CEO,Co-Founder);Menashe Haskin (CTO,Co-Founder,CxO);Nitay Megides (Director,Co-Founder);Stephen Rodriguez. (Board Member,Investor);Shay Har-Noy (CEO)"/>
    <s v="OurCrowd;Motorola Solutions;Verizon Ventures;8VC;NFX;Aspect Ventures;Refinery Ventures;LG Technology Ventures;Kodem Growth Partners;Plug and Play;TechNexus;Seraphim Space Camp;Seraphim Space;The Bridge;US Air Force;iHLS Startup Accelerator;Stephen Rodriguez.;Tim Schigel;Prescott Watson"/>
    <s v="crowdfunding;corporate;corporate_venture_fund;venture_capital;venture_capital;venture_capital;venture_capital;corporate_venture_fund,venture_capital;venture_capital;venture_capital;venture_capital;accelerator;venture_capital;accelerator;government;accelerator;angel;angel;angel"/>
    <s v="19.51"/>
    <s v="21.46"/>
    <s v="LATE VC"/>
    <s v=""/>
    <s v="feb/2022"/>
    <s v="jul/2017"/>
    <s v="2019"/>
    <s v="Venture Capital;Crowdfunded;accelerator"/>
    <s v="automotive;drones;space tech;immersive technologies;defence;game development;space tech for security and safety;wildfire;hard tech;space downstream;insurtech related;climate tech;dual-use tech;core ai;ai applications;climate adaptation;sustainable development goals"/>
    <s v="saas"/>
    <s v="2016"/>
    <s v=""/>
    <s v="2016"/>
    <s v=""/>
    <s v=""/>
    <s v=""/>
    <x v="0"/>
    <s v=""/>
    <s v="early growth"/>
    <s v="gaming;robotics;automotive;drones;space tech;immersive technologies;defence;game development;space tech for security and safety;wildfire;hard tech;space downstream;insurtech related;climate tech;dual-use tech;core ai;ai applications;climate adaptation;sustainable development goals;business;consumer;saas"/>
    <s v="augmented reality;connected device;deep tech;3d technology;computer vision;artificial intelligence"/>
  </r>
  <r>
    <s v="4669576"/>
    <s v="Tiami Networks"/>
    <s v="https://app.dealroom.co/companies/tiami_networks"/>
    <s v="http://tiaminetworks.com"/>
    <s v=""/>
    <s v="United States"/>
    <s v="Elk Grove"/>
    <s v=""/>
    <s v=""/>
    <s v="Amitav Mukherjee (CEO,Founder);Tyrell J. (Co-Founder,COO,Founder)"/>
    <s v="Elk Grove;National Institute of Standards and Technology;Small Business Innovation Research (SBIR);Seraphim Space"/>
    <s v="government &amp; non-profit;government;government;venture_capital"/>
    <s v="0.47"/>
    <s v="0.52"/>
    <s v="GRANT"/>
    <s v="0.09"/>
    <s v="may/2024"/>
    <s v="mar/2023"/>
    <s v=""/>
    <s v=""/>
    <s v=""/>
    <s v="manufacturing"/>
    <s v="2022"/>
    <s v="4"/>
    <s v="2022, April"/>
    <s v=""/>
    <s v=""/>
    <s v=""/>
    <x v="4"/>
    <s v=""/>
    <s v="seed"/>
    <s v="telecom;business;manufacturing"/>
    <s v=""/>
  </r>
  <r>
    <s v="2077846"/>
    <s v="Mission Space"/>
    <s v="https://app.dealroom.co/companies/mission_space"/>
    <s v="https://www.mission.space/"/>
    <s v="Real-time space weather forecasting"/>
    <s v="Luxembourg"/>
    <s v="Luxembourg"/>
    <s v=""/>
    <s v="Alex Pospekhov (Co-Founder)"/>
    <s v=""/>
    <s v="SpaceFounders;Seraphim Space;Luxinnovation;Startups.lu;Angel"/>
    <s v="accelerator;venture_capital;government;non-profit;angel"/>
    <s v="0.15"/>
    <s v="0.17"/>
    <s v="SECONDARY"/>
    <s v="1"/>
    <s v="may/2024"/>
    <s v="dec/2021"/>
    <s v=""/>
    <s v="Angel;accelerator"/>
    <s v="in-space operations;mission planning and control;aerospace;woman founder;space tech;sustainable development goals;space dt;climate tech;hard tech;esa;space;space upstream;esa sme;euspa;startup luxembourg"/>
    <s v="manufacturing;saas"/>
    <s v="2021"/>
    <s v="9"/>
    <s v="2021, September"/>
    <s v=""/>
    <s v=""/>
    <s v=""/>
    <x v="0"/>
    <s v=""/>
    <s v="seed"/>
    <s v="space;in-space operations;mission planning and control;aerospace;woman founder;space tech;sustainable development goals;space dt;climate tech;hard tech;esa;space upstream;esa sme;euspa;startup luxembourg;business;manufacturing;saas"/>
    <s v="hardware;big data;deep tech;nanotech;autonomous &amp; sensor tech"/>
  </r>
  <r>
    <s v="1707774"/>
    <s v="Vidrona"/>
    <s v="https://app.dealroom.co/companies/vidrona"/>
    <s v="https://www.vidrona.tech/"/>
    <s v="Vidrona (a European Space Agency incubated business) is precision predictive physical asset management company"/>
    <s v="United Kingdom"/>
    <s v="Harwell"/>
    <s v=""/>
    <s v=""/>
    <s v="Dr Ashutosh Natraj (CEO,Founder)"/>
    <s v="ESA Business Incubation Centre United Kingdom;Seraphim Space Camp;Seraphim Space"/>
    <s v="accelerator;accelerator;venture_capital"/>
    <s v="0.77"/>
    <s v="0.85"/>
    <s v="SEED"/>
    <s v=""/>
    <s v="oct/2018"/>
    <s v="feb/2016"/>
    <s v="2018"/>
    <s v="Venture Capital;accelerator"/>
    <s v="aerospace;asset management;predictive analytics;space tech;sustainable development goals;solar energy;space tech for mobility;space tech for energy;climate tech;hard tech;esa bic;space downstream;esa;esa sme;renewable energy"/>
    <s v=""/>
    <s v="2015"/>
    <s v="7"/>
    <s v="2015, July"/>
    <s v=""/>
    <s v=""/>
    <s v=""/>
    <x v="0"/>
    <s v="clean energy"/>
    <s v="seed"/>
    <s v="energy;aerospace;asset management;predictive analytics;space tech;sustainable development goals;solar energy;space tech for mobility;space tech for energy;climate tech;hard tech;esa bic;space downstream;esa;esa sme;renewable energy;business"/>
    <s v="computer vision;machine learning;artificial intelligence"/>
  </r>
  <r>
    <s v="98470"/>
    <s v="Mirriad"/>
    <s v="https://app.dealroom.co/companies/mirriad"/>
    <s v="http://mirriad.com"/>
    <s v="Video technology company delivering in-video advertising globally"/>
    <s v="United Kingdom"/>
    <s v="London"/>
    <s v=""/>
    <s v="Lois Day (Non Executive Director)"/>
    <s v="Tiffany Hopkins (Marketing);Mark Popkiewicz (CEO,Founder);David Dorans (CFO);Philip McLauchlan (Chief Science Officer);Ram Srinivasan (CTO);Tim Harris (VP of Engineering);Nick Charlton (CFO);Ted Mico (COO);CE Raum (CCO);Jana Eisenstein (President);Stephan Beringer (CEO);Kelsey Lynn Skinner (Director);Janko Mrsic-Flogel (CTO);️Adam Gilsenan;James Thewlis (Consultant)"/>
    <s v="Unilever Ventures;IP Group;Oxford Capital;Oxford Technology;Parkwalk Advisors;University of Bristol Enterprise Fund;Edge Investments;Seraphim Space;Ian Lane"/>
    <s v="corporate_venture_fund,private_equity;venture_capital;venture_capital;venture_capital;private_equity,venture_capital;venture_capital;venture_capital;venture_capital;angel"/>
    <s v="30.44"/>
    <s v="33.48"/>
    <s v="POST IPO EQUITY"/>
    <s v="27.6"/>
    <s v="dec/2020"/>
    <s v="sep/2007"/>
    <s v=""/>
    <s v="Public;Venture Capital"/>
    <s v="entertainment;vivatech2019;retail;ai applications;core ai"/>
    <s v=""/>
    <s v="2007"/>
    <s v="9"/>
    <s v="2007, September"/>
    <s v=""/>
    <s v=""/>
    <s v=""/>
    <x v="5"/>
    <s v=""/>
    <s v="late growth"/>
    <s v="media;marketing;entertainment;vivatech2019;retail;ai applications;core ai;business"/>
    <s v="artificial intelligence;machine learning;computer vision"/>
  </r>
  <r>
    <s v="1724863"/>
    <s v="Arqit"/>
    <s v="https://app.dealroom.co/companies/arqit"/>
    <s v="https://arqit.uk/"/>
    <s v="Developing a quantum resistant blockchain eco-system for enterprise applications"/>
    <s v="United Kingdom"/>
    <s v="London"/>
    <s v=""/>
    <s v="Stephen Chandler (Board Member,Investor)"/>
    <s v="David Williams (CEO,Founder);David Bestwick (CTO,Technical Director,Founder);Toby Eduardo Redshaw (Strategic Advisor);Michael Murphy (CTO);Roberta Faux (CTO);David P;Garth Ritchie (Board Member)"/>
    <s v="Seraphim Space;Centricus Acquisition Corp;Sumitomo Corporation;Virgin Orbit;Notion Capital;Evolution Equity Partners;Seraphim Space Camp;Quantum Exponential Group;Carlo Calabria;Heritage Assets SCSP;Ropemaker Nominees;Garth Ritchie;Stephen Chandler"/>
    <s v="venture_capital;corporate;corporate;corporate;venture_capital;venture_capital;accelerator;venture_capital;angel;venture_capital;venture_capital;angel;angel"/>
    <s v="75.04"/>
    <s v="82.54"/>
    <s v="POST IPO EQUITY"/>
    <s v="12.36"/>
    <s v="sep/2024"/>
    <s v="mar/2018"/>
    <s v="2018"/>
    <s v="Public;Angel;Venture Capital;accelerator"/>
    <s v="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
    <s v="saas"/>
    <s v="2017"/>
    <s v="1"/>
    <s v="2017, January"/>
    <s v=""/>
    <s v=""/>
    <s v=""/>
    <x v="6"/>
    <s v="cloud &amp; infrastructure"/>
    <s v="late growth"/>
    <s v="security;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business;saas"/>
    <s v="blockchain;quantum technologies;deep tech"/>
  </r>
  <r>
    <s v="2065471"/>
    <s v="Kinnami Software Corporation"/>
    <s v="https://app.dealroom.co/companies/kinnami_software_corporation"/>
    <s v="http://kinnami.com"/>
    <s v="Secure resilient hybrid data fabric for the connected edge"/>
    <s v="United States"/>
    <s v="Braintree"/>
    <s v="United States;Braintree"/>
    <s v="Sujeesh Krishnan"/>
    <s v=""/>
    <s v="CyLon;LORCA;Capital Innovators;Small Business Innovation Research (SBIR);Seraphim Space;ICE71"/>
    <s v="accelerator;accelerator;venture_capital;government;venture_capital;accelerator"/>
    <s v="0.09"/>
    <s v="0.1"/>
    <s v="GRANT"/>
    <s v="0.09"/>
    <s v="apr/2021"/>
    <s v="jun/2020"/>
    <s v="2020"/>
    <s v="Venture Capital;accelerator"/>
    <s v="dual-use tech;cybersecurity;hard tech"/>
    <s v="saas"/>
    <s v="2015"/>
    <s v="9"/>
    <s v="2015, September"/>
    <s v=""/>
    <s v=""/>
    <s v=""/>
    <x v="7"/>
    <s v="cloud &amp; infrastructure;data protection"/>
    <s v="early growth"/>
    <s v="security;enterprise software;dual-use tech;cybersecurity;hard tech;business;saas"/>
    <s v="iot internetofthings;deep tech;artificial intelligence"/>
  </r>
  <r>
    <s v="4032776"/>
    <s v="Astrolight"/>
    <s v="https://app.dealroom.co/companies/astrolight_1"/>
    <s v="https://astrolightspace.com/"/>
    <s v="A Lithuanian high-tech company focused on eng advanced space-to-ground laser communication technologies"/>
    <s v="Lithuania"/>
    <s v="Vilnius"/>
    <s v=""/>
    <s v=""/>
    <s v="Saul Umbrasas (Director);Dalius Petrulionis (CTO,Co-Founder);Laurynas Mačiulis (CEO,Co-Founder)"/>
    <s v="Martynas Kandzeras;Seraphim Space;EIT Manufacturing;EUSPA;Cassini Business Accelerator;CASSINI Initiative;Defence Innovation Accelerator for the North Atlantic (DIANA);Rita Sakus"/>
    <s v="angel;venture_capital;accelerator;government;accelerator;accelerator;accelerator;angel"/>
    <s v="0.08"/>
    <s v="0.09"/>
    <s v="SUPPORT PROGRAM"/>
    <s v="0.08"/>
    <s v="sep/2023"/>
    <s v="sep/2023"/>
    <s v=""/>
    <s v="Angel;accelerator"/>
    <s v="esa;space tech;esa sme;laser technology;euspa;hard tech;space upstream;ground infrastructure;semiconductor designers and manufacturers;photonics tech;satellites;lasers;dual-use tech;nif security and resilience;nif space"/>
    <s v="manufacturing"/>
    <s v="2019"/>
    <s v=""/>
    <s v="2019"/>
    <s v=""/>
    <s v=""/>
    <s v=""/>
    <x v="0"/>
    <s v=""/>
    <s v="early growth"/>
    <s v="telecom;space;esa;space tech;esa sme;laser technology;euspa;hard tech;space upstream;ground infrastructure;semiconductor designers and manufacturers;photonics tech;satellites;lasers;dual-use tech;nif security and resilience;nif space;business;manufacturing"/>
    <s v="deep tech"/>
  </r>
  <r>
    <s v="874373"/>
    <s v="KisanHub"/>
    <s v="https://app.dealroom.co/companies/kisanhub"/>
    <s v="https://www.kisanhub.com/"/>
    <s v="Agritech platform to manage and communicate complex data, strengthen collaboration with suppliers, monitor crops and deliver high-quality produce"/>
    <s v="United Kingdom"/>
    <s v="Cambridge"/>
    <s v=""/>
    <s v="Giles Barker"/>
    <s v="Giles Barker (Co-Founder,COO);Sachin Shende (CEO,Co-Founder);Sachin Shende (Co-Founder)"/>
    <s v="Notion Capital;IQ Capital;Notion;Low Carbon Innovation Fund;Future Fund;Sistema Venture Capital;Seraphim Space Camp;Seraphim Space;100+ Accelerator;Patrick Norris"/>
    <s v="venture_capital;venture_capital;corporate;venture_capital;sovereign_wealth_fund;venture_capital;accelerator;venture_capital;accelerator;angel"/>
    <s v="16.53"/>
    <s v="18.18"/>
    <s v="EARLY VC"/>
    <s v="1.35"/>
    <s v="nov/2020"/>
    <s v="nov/2014"/>
    <s v="2017"/>
    <s v="Angel;Venture Capital;accelerator"/>
    <s v="space tech;sustainable development goals;primary production;esa bass;supply chain management;hard tech;farming;space downstream;esa;industrial technology"/>
    <s v="saas"/>
    <s v="2013"/>
    <s v=""/>
    <s v="2013"/>
    <s v=""/>
    <s v=""/>
    <s v=""/>
    <x v="0"/>
    <s v="agritech"/>
    <s v="early growth"/>
    <s v="food;space tech;sustainable development goals;primary production;esa bass;supply chain management;hard tech;farming;space downstream;esa;industrial technology;business;saas"/>
    <s v="mobile app;big data;machine learning;artificial intelligence"/>
  </r>
  <r>
    <s v="4218060"/>
    <s v="Optimal Cities"/>
    <s v="https://app.dealroom.co/companies/optimal_cities"/>
    <s v="https://optimalcities.com"/>
    <s v="Enhance your ability to make great places"/>
    <s v="United Kingdom"/>
    <s v="London"/>
    <s v=""/>
    <s v="Silviu Pirvu (Managing Director,CTO,Co-Founder);Silviu Pirvu FRSA (Managing Director,CTO,Founder)"/>
    <s v=""/>
    <s v="Innovate UK;Seraphim Space"/>
    <s v="government;venture_capital"/>
    <s v="N/A"/>
    <s v="N/A"/>
    <s v="GRANT"/>
    <s v=""/>
    <s v="nov/2022"/>
    <s v="nov/2022"/>
    <s v=""/>
    <s v=""/>
    <s v="land-use and biodiversity;analytics;space tech;sustainable development goals;space tech for health;spacetech  related;space tech for education;urban tech;space tech for mobility;climate tech;real estate planning;architecture;esa;esa sme;immersive technologies;biodiversity;ai applications;core ai"/>
    <s v="saas"/>
    <s v="2022"/>
    <s v="2"/>
    <s v="2022, February"/>
    <s v=""/>
    <s v=""/>
    <s v=""/>
    <x v="0"/>
    <s v=""/>
    <s v="seed"/>
    <s v="energy;space;land-use and biodiversity;analytics;space tech;sustainable development goals;space tech for health;spacetech  related;space tech for education;urban tech;space tech for mobility;climate tech;real estate planning;architecture;esa;esa sme;immersive technologies;biodiversity;ai applications;core ai;business;saas"/>
    <s v="computer vision;augmented reality;virtual reality;machine learning;deep learning;big data;artificial intelligence;3d technology"/>
  </r>
  <r>
    <s v="3996377"/>
    <s v="Angoka"/>
    <s v="https://app.dealroom.co/companies/angoka"/>
    <s v="https://angoka.io/"/>
    <s v="An IoT security company focused on protecting M2M communications for Smart Cities and Mobility"/>
    <s v="United Kingdom"/>
    <s v="Belfast"/>
    <s v=""/>
    <s v="Shadi A. Razak (CTO,Founder)"/>
    <s v="Daniela Menzky (Co-Founder,COO);Yuri Andersson (CEO,Co-Founder);Shadi A. Razak (CTO,Co-Founder);Vincent Geake;Yuri Andersson (CEO,Founder)"/>
    <s v="Cyber Runway;Plug and Play;Waterbridge Capital;Tech Nation;Clarendon Fund Managers;24Haymarket;Gallos;Seraphim Space;Innovate UK;EVinvest"/>
    <s v="accelerator;venture_capital;venture_capital;accelerator;venture_capital;venture_capital;corporate;venture_capital;government;venture_capital"/>
    <s v="4.45"/>
    <s v="4.9"/>
    <s v="EARLY VC"/>
    <s v="2.88"/>
    <s v="nov/2022"/>
    <s v="oct/2019"/>
    <s v=""/>
    <s v="Venture Capital;accelerator"/>
    <s v="cybersecurity;woman founder;automotive cybersecurity;hard tech;esa sme;quantum communication;esa;space tech"/>
    <s v="manufacturing"/>
    <s v="2019"/>
    <s v="2"/>
    <s v="2019, February"/>
    <s v=""/>
    <s v=""/>
    <s v=""/>
    <x v="0"/>
    <s v="public safety"/>
    <s v="early growth"/>
    <s v="security;cybersecurity;woman founder;automotive cybersecurity;hard tech;esa sme;quantum communication;esa;space tech;business;manufacturing"/>
    <s v="deep tech;quantum technologies;hardware;iot internetofthings"/>
  </r>
  <r>
    <s v="3750220"/>
    <s v="Helix Geospace"/>
    <s v="https://app.dealroom.co/companies/helix_geospace"/>
    <s v="https://helixgeospace.com"/>
    <s v="pioneering antenna and electronic systems technology, which enables the design and development of resilient and precise Position, Navigation, Timing (PNT) applications"/>
    <s v="United Kingdom"/>
    <s v="Chilton"/>
    <s v=""/>
    <s v=""/>
    <s v=""/>
    <s v="Bloc Ventures;Seraphim Space;Plug and Play;Midven;UK Innovation &amp; Science Seed Fund"/>
    <s v="venture_capital;venture_capital;venture_capital;venture_capital;venture_capital"/>
    <s v="6.87"/>
    <s v="7.56"/>
    <s v="SEED"/>
    <s v="3.6"/>
    <s v="dec/2021"/>
    <s v="may/2017"/>
    <s v="2021"/>
    <s v="Venture Capital"/>
    <s v="esa sme;space tech;earth-based satellite antennas;space dt;hard tech;satellites;esa;space upstream;space downstream;satellite navigation;ground infrastructure;nif security and resilience;nif space"/>
    <s v="saas;manufacturing"/>
    <s v="2016"/>
    <s v=""/>
    <s v="2016"/>
    <s v=""/>
    <s v=""/>
    <s v=""/>
    <x v="0"/>
    <s v="navigation &amp; mapping"/>
    <s v="early growth"/>
    <s v="transportation;space;esa sme;space tech;earth-based satellite antennas;space dt;hard tech;satellites;esa;space upstream;space downstream;satellite navigation;ground infrastructure;nif security and resilience;nif space;business;saas;manufacturing"/>
    <s v="artificial intelligence;hardware;deep tech"/>
  </r>
  <r>
    <s v="1529237"/>
    <s v="KETS Quantum Security"/>
    <s v="https://app.dealroom.co/companies/kets_quantum_security"/>
    <s v="https://kets-quantum.com/"/>
    <s v="Protecting mission critical data with the world's first on-chip quantum encryption technologies"/>
    <s v="United Kingdom"/>
    <s v="Bristol"/>
    <s v=""/>
    <s v="Caroline Clark (COO)"/>
    <s v="Chris Erven (CEO,Co-Founder);Jake Kennard (Co-Founder,sales director);Philip Sibson (CTO,Co-Founder);Rick (Jingchun) Hao (Board Member);Olivier Tonneau (Board Member);Henry Wigan (Board Observer);Alasdair Price"/>
    <s v="Quantonation;Innovate UK;UK Research and Innovation (UKRI);Kx Systems;University of Bristol;Speedinvest;Mustard Seed MAZE;Creative Destruction Lab;maze impact;MK Venture Capital;Seraphim Space Camp;Cyber Security Academic Startup Programme;Seraphim Space;2050 Capital;Mustard Seed + Partners;Telecom Infra Project;Cyber@STATIONF by Thales;Audacia;FD Technologies;Icure;University of Toronto Entrepreneurship;Evenlode Investment;MSM;Aken Capital"/>
    <s v="venture_capital;government;government;corporate;university;venture_capital;venture_capital;accelerator;investment fund;angel_fund;accelerator;accelerator;venture_capital;venture_capital;venture_capital;corporate;accelerator;private_equity;corporate;corporate;accelerator;venture_capital;corporate;venture_capital"/>
    <s v="10.54"/>
    <s v="11.59"/>
    <s v="EARLY VC"/>
    <s v="3.72"/>
    <s v="apr/2022"/>
    <s v="jul/2016"/>
    <s v=""/>
    <s v="Venture Capital;accelerator"/>
    <s v="spinout;future of computing;quantum computing;space tech;quantum cryptography;industrial cybersecurity;cybersecurity;industrial technology;space tech for security and safety;hard tech;space downstream;encryption;dual-use tech;nif security and resilience;nif quantum"/>
    <s v="saas"/>
    <s v="2016"/>
    <s v="7"/>
    <s v="2016, July"/>
    <s v=""/>
    <s v=""/>
    <s v=""/>
    <x v="0"/>
    <s v="cloud &amp; infrastructure;data protection"/>
    <s v="early growth"/>
    <s v="security;spinout;future of computing;quantum computing;space tech;quantum cryptography;industrial cybersecurity;cybersecurity;industrial technology;space tech for security and safety;hard tech;space downstream;encryption;dual-use tech;nif security and resilience;nif quantum;business;saas"/>
    <s v="hardware;quantum technologies;deep tech"/>
  </r>
  <r>
    <s v="3171476"/>
    <s v="ESpace Networks"/>
    <s v="https://app.dealroom.co/companies/espacenetworks"/>
    <s v="https://getneuron.com"/>
    <s v="Satellite networks operations redefined with AI and SDN"/>
    <s v="United States"/>
    <s v="Miami"/>
    <s v=""/>
    <s v=""/>
    <s v=""/>
    <s v="Seraphim Space;Columbia Capital"/>
    <s v="venture_capital;venture_capital"/>
    <s v="9.09"/>
    <s v="10"/>
    <s v="SERIES A"/>
    <s v="9.09"/>
    <s v="may/2023"/>
    <s v="may/2023"/>
    <s v=""/>
    <s v="Venture Capital"/>
    <s v="space tech;space downstream;space tech for maritime;space tech for mobility;bluetech;bluetech and ocean observation;hard tech;core ai;ai applications"/>
    <s v="saas"/>
    <s v="2020"/>
    <s v=""/>
    <s v="2020"/>
    <s v=""/>
    <s v=""/>
    <s v=""/>
    <x v="0"/>
    <s v=""/>
    <s v="late growth"/>
    <s v="telecom;space;space tech;space downstream;space tech for maritime;space tech for mobility;bluetech;bluetech and ocean observation;hard tech;core ai;ai applications;business;saas"/>
    <s v="artificial intelligence;iot internetofthings"/>
  </r>
  <r>
    <s v="1603240"/>
    <s v="Tesseract"/>
    <s v="https://app.dealroom.co/companies/tesseract_1"/>
    <s v="http://tesseract.space"/>
    <s v=""/>
    <s v="United States"/>
    <s v=""/>
    <s v=""/>
    <s v=""/>
    <s v="Jake Teufert;Jeff Gibson;Jake Teufert (Founder)"/>
    <s v="Y Combinator;MicroVentures;Seraphim Space Camp;Seraphim Space;Hemisphere Ventures;Dark Knight Capital Ventures;4WARD.VC;Erik Peterson;Small Business Innovation Research (SBIR)"/>
    <s v="accelerator;crowdfunding;accelerator;venture_capital;venture_capital;venture_capital;venture_capital;venture_capital;government"/>
    <s v="2.15"/>
    <s v="2.37"/>
    <s v="GRANT"/>
    <s v="0.11"/>
    <s v="may/2021"/>
    <s v="aug/2017"/>
    <s v="2019"/>
    <s v="Venture Capital;accelerator"/>
    <s v="aerospace;space vehicles components and payloads;propulsion systems;space tech;hard tech;space upstream;yc s17"/>
    <s v=""/>
    <s v="2017"/>
    <s v=""/>
    <s v="2017"/>
    <s v=""/>
    <s v=""/>
    <s v=""/>
    <x v="0"/>
    <s v=""/>
    <s v="seed"/>
    <s v="telecom;space;aerospace;space vehicles components and payloads;propulsion systems;space tech;hard tech;space upstream;yc s17"/>
    <s v="deep tech"/>
  </r>
  <r>
    <s v="246437"/>
    <s v="UltraSoC Technologies"/>
    <s v="https://app.dealroom.co/companies/ultrasoc_technologies"/>
    <s v="http://ultrasoc.com"/>
    <s v="SoC infrastructure to enable rapid development of embedded systems"/>
    <s v="United Kingdom"/>
    <s v="Cambridge"/>
    <s v=""/>
    <s v=""/>
    <s v="Rupert Baines (CEO);Gajinder Panesar (CTO);Dirmuid Jennings (CFO);Andrew Hopkins (CTO,Co-Founder);Klaus McDonald-Maier (Chief Scientist &amp; Co-founder);Graham Pink (Non-Executive Director);John MacDermott (VP sales);Iain Robertson (VP Engineering)"/>
    <s v="The FSE Group;Iceni Seedcorn Fund;Octopus Ventures;Oxford Capital;Atlante Tech;ECAPITAL;Indaco Venture Partners;Siemens;Seraphim Space Camp;Seraphim Space;Guillaume d’Eyssautier;Enso Ventures"/>
    <s v="venture_capital;venture_capital;venture_capital;venture_capital;corporate;venture_capital;venture_capital;corporate;accelerator;venture_capital;angel;venture_capital"/>
    <s v="16.57"/>
    <s v="18.23"/>
    <s v="ACQUISITION"/>
    <s v=""/>
    <s v="jul/2020"/>
    <s v="feb/2009"/>
    <s v="2009"/>
    <s v="Subsidiary;Angel;Venture Capital;accelerator"/>
    <s v="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
    <s v="saas;manufacturing"/>
    <s v="2006"/>
    <s v=""/>
    <s v="2006"/>
    <s v=""/>
    <s v=""/>
    <s v=""/>
    <x v="0"/>
    <s v=""/>
    <s v="seed"/>
    <s v="security;semiconductors;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business;saas;manufacturing"/>
    <s v="deep tech"/>
  </r>
  <r>
    <s v="4670895"/>
    <s v="ODIN Space"/>
    <s v="https://app.dealroom.co/companies/odin_space_1"/>
    <s v="http://odin.space"/>
    <s v="Mission-critical intelligence for the entire space sector"/>
    <s v="United Kingdom"/>
    <s v="London"/>
    <s v=""/>
    <s v=""/>
    <s v=""/>
    <s v="ESA Business Incubation Centre United Kingdom;Seraphim Space Camp;Seraphim Space"/>
    <s v="accelerator;accelerator;venture_capital"/>
    <s v="0.05"/>
    <s v="0.06"/>
    <s v="SEED"/>
    <s v=""/>
    <s v="jun/2024"/>
    <s v="jan/2022"/>
    <s v="2024"/>
    <s v="Venture Capital;accelerator"/>
    <s v="esa;esa bic;space tech;space upstream;in-space operations;mission planning and control;esa sme;hard tech"/>
    <s v="saas"/>
    <s v="2020"/>
    <s v="7"/>
    <s v="2020, July"/>
    <s v=""/>
    <s v=""/>
    <s v=""/>
    <x v="0"/>
    <s v=""/>
    <s v="seed"/>
    <s v="space;esa;esa bic;space tech;space upstream;in-space operations;mission planning and control;esa sme;hard tech;business;saas"/>
    <s v="deep tech"/>
  </r>
  <r>
    <s v="220411"/>
    <s v="Sirigen"/>
    <s v="https://app.dealroom.co/companies/sirigen"/>
    <s v="http://sirigen.com"/>
    <s v="Nobel Prize winning light harvesting materials delivering High Sensitivity Fluorescence in diagnostic and Life Science applications"/>
    <s v="United Kingdom"/>
    <s v="Ringwood"/>
    <s v=""/>
    <s v=""/>
    <s v="Brent S. Gaylord (Founder and CSO);Guillermo C. Bazan;Nick Kerton (CEO);Nick Walters (CFO)"/>
    <s v="IQ Capital;Nesta Impact Investments;Seraphim Space;Max Bautin"/>
    <s v="venture_capital;venture_capital;venture_capital;angel"/>
    <s v="12.86"/>
    <s v="14.15"/>
    <s v="ACQUISITION"/>
    <s v=""/>
    <s v="aug/2012"/>
    <s v="apr/2008"/>
    <s v="2011"/>
    <s v="Subsidiary;Venture Capital"/>
    <s v="hard tech;biotechnology;harvesting;horizon europe"/>
    <s v="manufacturing"/>
    <s v="2003"/>
    <s v=""/>
    <s v="2003"/>
    <s v=""/>
    <s v=""/>
    <s v=""/>
    <x v="8"/>
    <s v="biotechnology"/>
    <s v="early growth"/>
    <s v="health;hard tech;biotechnology;harvesting;horizon europe;business;manufacturing"/>
    <s v=""/>
  </r>
  <r>
    <s v="888935"/>
    <s v="PowerMarket"/>
    <s v="https://app.dealroom.co/companies/powermarket"/>
    <s v="http://powermarket.net/"/>
    <s v="Committed To Making Clean Energy Simple and Accessible To Everyone"/>
    <s v="United Kingdom"/>
    <s v="Oxford"/>
    <s v=""/>
    <s v=""/>
    <s v="Abhinav Jain (CEO,Co-Founder);Laurent Tupin (Co-Founder,Head of IT);Phil Worthington;Phil Worthington (Founder)"/>
    <s v="Techstars;Seraphim Space Camp;Chris Adelsbach;Seraphim Space;Martin Olczyk"/>
    <s v="accelerator;accelerator;angel;venture_capital;angel"/>
    <s v="N/A"/>
    <s v="N/A"/>
    <s v=""/>
    <s v=""/>
    <s v="sep/2021"/>
    <s v="sep/2021"/>
    <s v=""/>
    <s v="Angel;accelerator"/>
    <s v="smart cities;space tech;sustainable development goals;esa;energy tech;solar energy;industrial technology;climate tech;hard tech;space tech for smart cities;space downstream;market intelligence;renewable energy"/>
    <s v="manufacturing"/>
    <s v="2017"/>
    <s v="5"/>
    <s v="2017, May"/>
    <s v=""/>
    <s v=""/>
    <s v=""/>
    <x v="0"/>
    <s v="energy providers;clean energy;energy efficiency"/>
    <s v="seed"/>
    <s v="energy;smart cities;space tech;sustainable development goals;esa;energy tech;solar energy;industrial technology;climate tech;hard tech;space tech for smart cities;space downstream;market intelligence;renewable energy;business;manufacturing"/>
    <s v="computer vision;deep learning;machine learning;artificial intelligence"/>
  </r>
  <r>
    <s v="1515965"/>
    <s v="Hawa Dawa"/>
    <s v="https://app.dealroom.co/companies/hawa_dawa"/>
    <s v="https://www.hawadawa.com/"/>
    <s v="Manufactures and develops air quality monitoring systems for smart cities"/>
    <s v="Germany"/>
    <s v="Munich"/>
    <s v=""/>
    <s v="Karim Hesham Tarraf;Christophe Aumaître (Board Member)"/>
    <s v="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
    <s v="alubi capital GmbH;WENVEST Capital;TechQuartier;EIT Climate-KIC;Startport;Xpreneurs;RESPOND Accelerator;New Mobility World;ESA BIC Bavaria;Seraphim Space Camp;Space Academy;Sawiris Family Office;Jan Bohl;BayBG Venture Capital;Seraphim Space;EIT Urban Mobility"/>
    <s v="venture_capital;venture_capital;accelerator;accelerator;accelerator;accelerator;accelerator;accelerator;accelerator,incubator;accelerator;accelerator;family_office;angel;venture_capital;venture_capital;incubator"/>
    <s v="2.05"/>
    <s v="2.26"/>
    <s v="SERIES A"/>
    <s v="2"/>
    <s v="jan/2021"/>
    <s v="oct/2017"/>
    <s v="2019"/>
    <s v="Angel;Venture Capital;accelerator"/>
    <s v="smart cities;eit supernovas;air quality monitoring &amp; treatment;woman founder;space tech;esa bass;space tech for mobility;urban tech;hard tech;esa bic;space downstream;esa;esa sme;eit ecosystem;horizon europe;govtech and civictech"/>
    <s v="manufacturing"/>
    <s v="2016"/>
    <s v="12"/>
    <s v="2016, December"/>
    <s v=""/>
    <s v=""/>
    <s v=""/>
    <x v="0"/>
    <s v=""/>
    <s v="seed"/>
    <s v="energy;smart cities;eit supernovas;air quality monitoring &amp; treatment;woman founder;space tech;esa bass;space tech for mobility;urban tech;hard tech;esa bic;space downstream;esa;esa sme;eit ecosystem;horizon europe;govtech and civictech;business;manufacturing"/>
    <s v="deep tech;machine learning;recognition technology;iot internetofthings;artificial intelligence"/>
  </r>
  <r>
    <s v="892327"/>
    <s v="Global Surface Intelligence"/>
    <s v="https://app.dealroom.co/companies/global_surface_intelligence"/>
    <s v="http://surfaceintelligence.com"/>
    <s v="Providing machine learning, predictive analytics on large and complex data sets (or big data)"/>
    <s v="United Kingdom"/>
    <s v="Edinburgh"/>
    <s v="United Kingdom"/>
    <s v=""/>
    <s v="Paul Mcaffrey (Director);Gavin Tweedie (CEO);Matthew Tyburski (Founder);Peter Young (CEO)"/>
    <s v="Scottish Enterprise Growth Investments;Par Equity;Green Angel Syndicate;Seraphim Space Camp;Alter Technology;Seraphim Space"/>
    <s v="venture_capital;private_equity,venture_capital;angel_fund;accelerator;corporate;venture_capital"/>
    <s v="4.57"/>
    <s v="5.03"/>
    <s v="EARLY VC"/>
    <s v="1.2"/>
    <s v="oct/2022"/>
    <s v="feb/2013"/>
    <s v="2019"/>
    <s v="Venture Capital;accelerator"/>
    <s v="remote sensing;analytics;predictive analytics;space tech;space tech for agriculture and food;esa bass;space tech for energy;hard tech;space downstream;esa;esa sme;ai applications;core ai"/>
    <s v="saas"/>
    <s v="2012"/>
    <s v="12"/>
    <s v="2012, December"/>
    <s v=""/>
    <s v=""/>
    <s v=""/>
    <x v="0"/>
    <s v="marketing analytics"/>
    <s v="early growth"/>
    <s v="marketing;remote sensing;analytics;predictive analytics;space tech;space tech for agriculture and food;esa bass;space tech for energy;hard tech;space downstream;esa;esa sme;ai applications;core ai;business;saas"/>
    <s v="big data;deep tech;machine learning;artificial intelligence"/>
  </r>
  <r>
    <s v="5407970"/>
    <s v="Four Resolutions"/>
    <s v="https://app.dealroom.co/companies/four_resolutions"/>
    <s v="https://www.fourresolutions.com/"/>
    <s v="Developing technology that calibrates satellite data across four resolutions"/>
    <s v="United States"/>
    <s v="Los Angeles"/>
    <s v=""/>
    <s v=""/>
    <s v="Zoë K (CEO,Co-Founder)"/>
    <s v="Seraphim Space"/>
    <s v="venture_capital"/>
    <s v="N/A"/>
    <s v="N/A"/>
    <s v=""/>
    <s v=""/>
    <s v=""/>
    <s v=""/>
    <s v=""/>
    <s v=""/>
    <s v="space tech;space upstream;earth observation satellites"/>
    <s v="manufacturing"/>
    <s v="2021"/>
    <s v=""/>
    <s v="2021"/>
    <s v=""/>
    <s v=""/>
    <s v=""/>
    <x v="0"/>
    <s v=""/>
    <s v="seed"/>
    <s v="space;space tech;space upstream;earth observation satellites;business;manufacturing"/>
    <s v="deep tech"/>
  </r>
  <r>
    <s v="1765866"/>
    <s v="Bamboo Systems"/>
    <s v="https://app.dealroom.co/companies/bamboo_systems"/>
    <s v="http://bamboosystems.io/"/>
    <s v="Provides a new generation of ARM based server-class platform"/>
    <s v="United Kingdom"/>
    <s v="Cambridge"/>
    <s v=""/>
    <s v=""/>
    <s v="Greg Nicoloso (Co-Founder);Tony Craythorne (CEO)"/>
    <s v="UK Future Fund;Opea Holding;Seraphim Space"/>
    <s v="investment fund;venture_capital;venture_capital"/>
    <s v="10.45"/>
    <s v="11.5"/>
    <s v="EARLY VC"/>
    <s v="6.36"/>
    <s v="sep/2020"/>
    <s v="dec/2019"/>
    <s v=""/>
    <s v="Venture Capital"/>
    <s v="cloud infrastructure;space utilities;data centers;space tech;data center security;sustainable development goals;climate tech;hard tech;space exploration;space upstream"/>
    <s v="saas"/>
    <s v="2015"/>
    <s v=""/>
    <s v="2015"/>
    <s v=""/>
    <s v=""/>
    <s v=""/>
    <x v="0"/>
    <s v=""/>
    <s v="seed"/>
    <s v="hosting;space;cloud infrastructure;space utilities;data centers;space tech;data center security;sustainable development goals;climate tech;hard tech;space exploration;space upstream;business;saas"/>
    <s v="deep tech;iot internetofthings;hardware"/>
  </r>
  <r>
    <s v="3148716"/>
    <s v="ChAI Predict"/>
    <s v="https://app.dealroom.co/companies/chai_predict"/>
    <s v="https://chaipredict.com/"/>
    <s v="Helps mitigate commodity price volatility for buyers and sellers of commodities by forecasting their prices"/>
    <s v="United Kingdom"/>
    <s v="London"/>
    <s v="United Kingdom;London"/>
    <s v="Marcus Dixon (COO,Founder)"/>
    <s v="Tristan Fletcher (Founder);Rina sharma (Founder);Brian Philips (Board Member)"/>
    <s v="Sap.io;Seraphim Space;Passion Capital;Dynamo VC;MMC Ventures;Tech Nation;Seraphim Space Camp;2050 Capital;Primo Ventures;Insurtech Gateway;Portfolio Ventures;FinTech Sandbox;Adam Knight;Mike Hockey"/>
    <s v="corporate_venture_fund,incubator;venture_capital;venture_capital;venture_capital;venture_capital;accelerator;accelerator;venture_capital;venture_capital;venture_capital;investment fund;accelerator;angel;angel"/>
    <s v="3.58"/>
    <s v="3.94"/>
    <s v="SEED"/>
    <s v="0.6"/>
    <s v="oct/2022"/>
    <s v="apr/2019"/>
    <s v="2022"/>
    <s v="Angel;Venture Capital;accelerator"/>
    <s v="woman founder;predictive analytics;space tech;commodities;industrial analytics;hard tech;space tech for finance;space downstream;esa;esa sme;risk management;climate risk;ai applications;core ai"/>
    <s v="saas;manufacturing"/>
    <s v="2017"/>
    <s v="2"/>
    <s v="2017, February"/>
    <s v=""/>
    <s v=""/>
    <s v=""/>
    <x v="0"/>
    <s v="clean energy;insurance"/>
    <s v="early growth"/>
    <s v="fintech;energy;woman founder;predictive analytics;space tech;commodities;industrial analytics;hard tech;space tech for finance;space downstream;esa;esa sme;risk management;climate risk;ai applications;core ai;business;saas;manufacturing"/>
    <s v="artificial intelligence"/>
  </r>
  <r>
    <s v="3220214"/>
    <s v="Renoster Systems"/>
    <s v="https://app.dealroom.co/companies/renoster_systems"/>
    <s v="https://www.renoster.co/"/>
    <s v="Advancing climate solutions with next-generation carbon market transparency, including bringing a global project database, price vs quality tools and more publicly released carbon projects"/>
    <s v="United States"/>
    <s v="Austin"/>
    <s v=""/>
    <s v=""/>
    <s v=""/>
    <s v="Techstars;Seraphim Space;Better Ventures;Climactic;Cerulean Ventures;Vanagon Ventures"/>
    <s v="accelerator;venture_capital;venture_capital;venture_capital;private_equity,venture_capital;venture_capital"/>
    <s v="3.56"/>
    <s v="3.92"/>
    <s v="SEED"/>
    <s v="3.45"/>
    <s v="jul/2023"/>
    <s v="sep/2021"/>
    <s v="2023"/>
    <s v="Venture Capital;accelerator"/>
    <s v="hard tech;sustainable development goals;climate tech;mrv;carbon tracking &amp; offset;nature fintech"/>
    <s v="marketplace &amp; ecommerce"/>
    <s v="2019"/>
    <s v=""/>
    <s v="2019"/>
    <s v=""/>
    <s v=""/>
    <s v=""/>
    <x v="9"/>
    <s v=""/>
    <s v="early growth"/>
    <s v="energy;hard tech;sustainable development goals;climate tech;mrv;carbon tracking &amp; offset;nature fintech;business;marketplace &amp; ecommerce"/>
    <s v=""/>
  </r>
  <r>
    <s v="3926287"/>
    <s v="LMO"/>
    <s v="https://app.dealroom.co/companies/lmo"/>
    <s v="http://www.lmo.space"/>
    <s v="Provides innovative solutions in Propulsion and Space Situational Awareness for the Small Satellite and In-Orbit Servicing Market"/>
    <s v="Luxembourg"/>
    <s v="Esch-sur-Alzette"/>
    <s v="Luxembourg;Esch-sur-Alzette"/>
    <s v=""/>
    <s v=""/>
    <s v="Astropreneurs;Space Academy;Seraphim Space;Technoport SA;ESA Business Incubation Centre United Kingdom;UK Export Finance;Vives Partners"/>
    <s v="accelerator;accelerator;venture_capital;accelerator;accelerator;government &amp; non-profit;venture_capital"/>
    <s v="N/A"/>
    <s v="N/A"/>
    <s v="EARLY VC"/>
    <s v=""/>
    <s v="jun/2021"/>
    <s v="jan/2019"/>
    <s v=""/>
    <s v="Venture Capital;accelerator"/>
    <s v="dual-use tech;defence applications;in-space operations;space cybersecurity;space vehicles components and payloads;propulsion systems;space tech;esa bic;hard tech;space upstream;esa;esa sme;space dt;european defence fund;startup luxembourg"/>
    <s v="manufacturing"/>
    <s v="2018"/>
    <s v="7"/>
    <s v="2018, July"/>
    <s v=""/>
    <s v=""/>
    <s v=""/>
    <x v="0"/>
    <s v=""/>
    <s v="early growth"/>
    <s v="robotics;space;dual-use tech;defence applications;in-space operations;space cybersecurity;space vehicles components and payloads;propulsion systems;space tech;esa bic;hard tech;space upstream;esa;esa sme;space dt;european defence fund;startup luxembourg;business;manufacturing"/>
    <s v="deep tech;computer vision;machine learning;artificial intelligence"/>
  </r>
  <r>
    <s v="1424436"/>
    <s v="Nightingale Security"/>
    <s v="https://app.dealroom.co/companies/nightingale_security"/>
    <s v="http://nightingalesecurity.com"/>
    <s v="Autonomous drone solution in aerial robotic security"/>
    <s v="United States"/>
    <s v="Newark"/>
    <s v="United States;Newark"/>
    <s v=""/>
    <s v="Jack Wu (CEO);John Hsu (CTO)"/>
    <s v="Seraphim Space;David Sacks;Automation Ventures;Impact Venture Capital;Craft Ventures;Alan Braverman;Hemisphere Ventures;Small Business Innovation Research (SBIR);Mark IV Capital;Ventek Ventures;Constellar Ventures;Robotic Assistance Devices"/>
    <s v="venture_capital;angel;venture_capital;venture_capital;venture_capital;venture_capital;venture_capital;government;venture_capital;venture_capital;venture_capital;corporate"/>
    <s v="32.81"/>
    <s v="36.09"/>
    <s v="CONVERTIBLE"/>
    <s v=""/>
    <s v="jun/2024"/>
    <s v="nov/2016"/>
    <s v="2016"/>
    <s v="Angel;Venture Capital"/>
    <s v="edge processing;space tech;space tech for aviation;hard tech;space downstream;core ai;ai applications"/>
    <s v=""/>
    <s v="2014"/>
    <s v="6"/>
    <s v="2014, June"/>
    <s v=""/>
    <s v=""/>
    <s v=""/>
    <x v="0"/>
    <s v="public safety"/>
    <s v="early growth"/>
    <s v="security;robotics;edge processing;space tech;space tech for aviation;hard tech;space downstream;core ai;ai applications;business"/>
    <s v="deep tech;artificial intelligence;computer vision"/>
  </r>
  <r>
    <s v="2748830"/>
    <s v="Ntention"/>
    <s v="https://app.dealroom.co/companies/ntention"/>
    <s v="http://ntention.com"/>
    <s v="Developing the next paradigm of interaction systems"/>
    <s v="Norway"/>
    <s v="Trondheim"/>
    <s v=""/>
    <s v=""/>
    <s v="Haakon Pettersen (CTO,Co-Founder);Moina Tamuly (Co-Founder);Magnus Arveng (CEO,Founder);Marianne Arveng (Board Member,CFO,Co-Founder);William Arveng (CFO,Co-Founder)"/>
    <s v="ESA BIC NORWAY;Innovation Norway;EUSPA;Seraphim Space;CASSINI Initiative"/>
    <s v="accelerator;government;government;venture_capital;accelerator"/>
    <s v="0.08"/>
    <s v="0.09"/>
    <s v="SEED"/>
    <s v=""/>
    <s v="aug/2022"/>
    <s v="mar/2017"/>
    <s v="2022"/>
    <s v="Venture Capital;accelerator"/>
    <s v="space tech;esa;esa bic;esa sme;space upstream;space exploration;in-space human presence;woman founder;euspa;hard tech;dual-use tech;soft robotics"/>
    <s v="manufacturing"/>
    <s v="2016"/>
    <s v=""/>
    <s v="2016"/>
    <s v=""/>
    <s v=""/>
    <s v=""/>
    <x v="0"/>
    <s v=""/>
    <s v="seed"/>
    <s v="robotics;space;space tech;esa;esa bic;esa sme;space upstream;space exploration;in-space human presence;woman founder;euspa;hard tech;dual-use tech;soft robotics;business;manufacturing"/>
    <s v="deep tech;augmented reality;virtual reality"/>
  </r>
  <r>
    <s v="969081"/>
    <s v="AnsuR"/>
    <s v="https://app.dealroom.co/companies/ansur_technologies"/>
    <s v="http://ansur.no/"/>
    <s v="Specializing in mission-critical applications for interactive visual communications for safety, security and disaster management"/>
    <s v="Norway"/>
    <s v="Bærum"/>
    <s v=""/>
    <s v="Paul Gudonis (Strategy Director)"/>
    <s v="Harald Skinnemoen (CEO,Managing Director,Owner,Founder)"/>
    <s v="Eurostars SME programme;Techstars;Creative Destruction Lab;Starburst Accelerator;Seraphim Space Camp;PARSEC Accelerator;Seraphim Space;Jonathan Fentzke"/>
    <s v="government;accelerator;accelerator;accelerator;accelerator;accelerator;venture_capital;angel"/>
    <s v="1.82"/>
    <s v="2"/>
    <s v="LATE VC"/>
    <s v=""/>
    <s v="jan/2021"/>
    <s v="apr/2009"/>
    <s v=""/>
    <s v="accelerator"/>
    <s v="space tech;esa bass;space tech for security and safety;hard tech;network management;space downstream;esa;esa sme;network security;horizon europe;dual-use tech;defence applications"/>
    <s v="manufacturing"/>
    <s v="2005"/>
    <s v=""/>
    <s v="2005"/>
    <s v=""/>
    <s v=""/>
    <s v=""/>
    <x v="0"/>
    <s v=""/>
    <s v="early growth"/>
    <s v="security;telecom;space tech;esa bass;space tech for security and safety;hard tech;network management;space downstream;esa;esa sme;network security;horizon europe;dual-use tech;defence applications;business;manufacturing"/>
    <s v=""/>
  </r>
  <r>
    <s v="1408130"/>
    <s v="Cognitive Match"/>
    <s v="https://app.dealroom.co/companies/cognitive_match"/>
    <s v="http://cognitivematch.com"/>
    <s v="Ad optimization solutions for advertisers, agencies and media sellers"/>
    <s v="United States"/>
    <s v="New York City"/>
    <s v=""/>
    <s v=""/>
    <s v="Alex Kelleher (CEO);Glen Conybeare;Andrew Walmsley (Non Executive Director)"/>
    <s v="Meridian Venture Partners;Magnetic;Dawn Capital;Seraphim Space"/>
    <s v="venture_capital;corporate;venture_capital;venture_capital"/>
    <s v="8.18"/>
    <s v="9"/>
    <s v="ACQUISITION"/>
    <s v=""/>
    <s v="may/2014"/>
    <s v="jul/2009"/>
    <s v=""/>
    <s v="Subsidiary;Venture Capital"/>
    <s v=""/>
    <s v=""/>
    <s v="2009"/>
    <s v=""/>
    <s v="2009"/>
    <s v=""/>
    <s v=""/>
    <s v=""/>
    <x v="5"/>
    <s v="adtech"/>
    <s v="seed"/>
    <s v="media;marketing;business"/>
    <s v="machine learning;artificial intelligence"/>
  </r>
  <r>
    <s v="3255907"/>
    <s v="Lúnasa"/>
    <s v="https://app.dealroom.co/companies/l_nasa"/>
    <s v="http://lunasaspace.com"/>
    <s v="A UK-based space-tech start-up developing an innovative and reusable in-space satellite servicing platform"/>
    <s v="United Kingdom"/>
    <s v="London"/>
    <s v=""/>
    <s v=""/>
    <s v=""/>
    <s v="7percent Ventures;Seraphim Space;ESA Business Incubation Centre United Kingdom;UK Export Finance"/>
    <s v="angel_fund,venture_capital;venture_capital;accelerator;government &amp; non-profit"/>
    <s v="0.24"/>
    <s v="0.26"/>
    <s v="GRANT"/>
    <s v="0.24"/>
    <s v="dec/2022"/>
    <s v="jan/2022"/>
    <s v="2022"/>
    <s v="Venture Capital;accelerator"/>
    <s v="in-space operations;spacecraft servicing and debris removal;space tech;esa bic;hard tech;satellites;space transportation;space upstream;esa;esa sme;in-space transportation;space dt"/>
    <s v="manufacturing"/>
    <s v="2021"/>
    <s v=""/>
    <s v="2021"/>
    <s v=""/>
    <s v=""/>
    <s v=""/>
    <x v="0"/>
    <s v=""/>
    <s v="seed"/>
    <s v="space;in-space operations;spacecraft servicing and debris removal;space tech;esa bic;hard tech;satellites;space transportation;space upstream;esa;esa sme;in-space transportation;space dt;business;manufacturing"/>
    <s v="hardware;deep tech"/>
  </r>
  <r>
    <s v="5186103"/>
    <s v="BioOrbit"/>
    <s v="https://app.dealroom.co/companies/bioorbit"/>
    <s v="https://www.bioorbit.space/"/>
    <s v="BioOrbit is space manufacturing company developing hardware for the large-scale crystallisation of protein drugs"/>
    <s v="United Kingdom"/>
    <s v="London"/>
    <s v=""/>
    <s v=""/>
    <s v="Katie King, PhD (CEO,Co-Founder);Leonor Teles (Co-Founder,CSO);Chana Rose Hochman (Co-Founder)"/>
    <s v="Seraphim Space;ESA Business Incubation Centre United Kingdom;7percent Ventures"/>
    <s v="venture_capital;accelerator;angel_fund,venture_capital"/>
    <s v="N/A"/>
    <s v="N/A"/>
    <s v="SEED"/>
    <s v=""/>
    <s v="may/2024"/>
    <s v="oct/2023"/>
    <s v="2024"/>
    <s v="Venture Capital;accelerator"/>
    <s v="drug development;in-space operations;biotechnology;woman founder;biotech and pharma;space tech;j&amp;j request;hard tech;space upstream;in-space manufacturing;nif security and resilience;nif space"/>
    <s v="manufacturing"/>
    <s v="2023"/>
    <s v=""/>
    <s v="2023"/>
    <s v=""/>
    <s v=""/>
    <s v=""/>
    <x v="0"/>
    <s v="pharmaceutical;biotechnology"/>
    <s v="seed"/>
    <s v="health;space;drug development;in-space operations;biotechnology;woman founder;biotech and pharma;space tech;j&amp;j request;hard tech;space upstream;in-space manufacturing;nif security and resilience;nif space;business;manufacturing"/>
    <s v="hardware;deep tech"/>
  </r>
  <r>
    <s v="5186094"/>
    <s v="Aquascope"/>
    <s v="https://app.dealroom.co/companies/aquascope"/>
    <s v="https://www.aquascope.com/"/>
    <s v="Water quantity and quality insights for short, medium and long term decision making"/>
    <s v="United Kingdom"/>
    <s v="Reading"/>
    <s v=""/>
    <s v=""/>
    <s v="Tim Porter (Advisor);Paul Edmunds (CTO,Founder)"/>
    <s v="Seraphim Space"/>
    <s v="venture_capital"/>
    <s v="N/A"/>
    <s v="N/A"/>
    <s v=""/>
    <s v=""/>
    <s v=""/>
    <s v=""/>
    <s v=""/>
    <s v=""/>
    <s v="water tech;water monitoring;water quality;forecasting tool;sustainable development goals;climate tech;esa sme;esa;space tech;hard tech;nature fintech"/>
    <s v=""/>
    <s v="2022"/>
    <s v=""/>
    <s v="2022"/>
    <s v=""/>
    <s v=""/>
    <s v=""/>
    <x v="0"/>
    <s v="water"/>
    <s v="early growth"/>
    <s v="energy;water tech;water monitoring;water quality;forecasting tool;sustainable development goals;climate tech;esa sme;esa;space tech;hard tech;nature fintech;business"/>
    <s v=""/>
  </r>
  <r>
    <s v="4615558"/>
    <s v="CelestialEye"/>
    <s v="https://app.dealroom.co/companies/celestialeye"/>
    <s v="http://celestialeye.co.uk"/>
    <s v="Weather infrastructure for a smarter safer planet"/>
    <s v="United Kingdom"/>
    <s v="Oxford"/>
    <s v=""/>
    <s v=""/>
    <s v=""/>
    <s v="Seraphim Space"/>
    <s v="venture_capital"/>
    <s v="N/A"/>
    <s v="N/A"/>
    <s v=""/>
    <s v=""/>
    <s v=""/>
    <s v=""/>
    <s v=""/>
    <s v=""/>
    <s v="hard tech"/>
    <s v="manufacturing"/>
    <s v="2021"/>
    <s v="1"/>
    <s v="2021, January"/>
    <s v=""/>
    <s v=""/>
    <s v=""/>
    <x v="2"/>
    <s v=""/>
    <s v="seed"/>
    <s v="hard tech;business;manufacturing"/>
    <s v="autonomous &amp; sensor tech"/>
  </r>
  <r>
    <s v="5186085"/>
    <s v="Allocation Space"/>
    <s v="https://app.dealroom.co/companies/allocation_space"/>
    <s v="https://www.allocation.space/"/>
    <s v="A marketplace to provide launch companies, orbital operators, and the downstream businesses that depend on them with the tools to hedge risks unique to the space industry"/>
    <s v="United States"/>
    <s v="San Francisco"/>
    <s v=""/>
    <s v=""/>
    <s v="Grant Gryska (Director,Co-Founder,Founder);Simon Waterfall RDI (CEO,Founder)"/>
    <s v="Seraphim Space"/>
    <s v="venture_capital"/>
    <s v="N/A"/>
    <s v="N/A"/>
    <s v=""/>
    <s v=""/>
    <s v=""/>
    <s v=""/>
    <s v=""/>
    <s v=""/>
    <s v="space downstream;space tech for finance;space tech;hard tech"/>
    <s v="marketplace &amp; ecommerce"/>
    <s v="2021"/>
    <s v=""/>
    <s v="2021"/>
    <s v=""/>
    <s v=""/>
    <s v=""/>
    <x v="0"/>
    <s v=""/>
    <s v="seed"/>
    <s v="space;space downstream;space tech for finance;space tech;hard tech;business;consumer;marketplace &amp; ecommerce"/>
    <s v="deep tech"/>
  </r>
  <r>
    <s v="3774933"/>
    <s v="PrivacyHawk"/>
    <s v="https://app.dealroom.co/companies/zenlo"/>
    <s v="http://privacyhawk.com"/>
    <s v="PrivacyHawk is a privacy app that makes opting out, unsubscribing, and deleting your data from thousands of companies easy"/>
    <s v="United States"/>
    <s v="San Diego"/>
    <s v=""/>
    <s v=""/>
    <s v=""/>
    <s v="ff Venture Capital;Sand Hill Angels;AngelList;Gaingels;Duro;NuFund Venture Group;Alumni Ventures;Seraphim Space;Cadron Capital Partners;U.S. News &amp; World Report;K Street Capital;Array;Liebenthal Ventures;Alliance for Southern California Innovation"/>
    <s v="venture_capital;venture_capital;corporate;angel_fund,venture_capital;venture_capital;corporate;venture_capital;venture_capital;venture_capital;corporate;angel_fund;corporate;investment fund;corporate"/>
    <s v="6.64"/>
    <s v="7.3"/>
    <s v="EARLY VC"/>
    <s v="2.73"/>
    <s v="aug/2024"/>
    <s v="mar/2023"/>
    <s v=""/>
    <s v="Venture Capital"/>
    <s v=""/>
    <s v="saas"/>
    <s v="2021"/>
    <s v=""/>
    <s v="2021"/>
    <s v=""/>
    <s v=""/>
    <s v=""/>
    <x v="6"/>
    <s v="data protection"/>
    <s v="early growth"/>
    <s v="security;business;saas"/>
    <s v="mobile app"/>
  </r>
  <r>
    <s v="4615563"/>
    <s v="Nominal Systems"/>
    <s v="https://app.dealroom.co/companies/nominal_systems"/>
    <s v="https://www.nominalsys.com/"/>
    <s v=""/>
    <s v="Australia"/>
    <s v="Canberra"/>
    <s v=""/>
    <s v=""/>
    <s v="Brenton Smith (CTO,Co-Founder);Christopher Capon (CEO,Co-Founder)"/>
    <s v="Seraphim Space"/>
    <s v="venture_capital"/>
    <s v="N/A"/>
    <s v="N/A"/>
    <s v=""/>
    <s v=""/>
    <s v=""/>
    <s v=""/>
    <s v=""/>
    <s v=""/>
    <s v=""/>
    <s v=""/>
    <s v="2019"/>
    <s v=""/>
    <s v="2019"/>
    <s v=""/>
    <s v=""/>
    <s v=""/>
    <x v="2"/>
    <s v=""/>
    <s v="seed"/>
    <s v=""/>
    <s v=""/>
  </r>
  <r>
    <s v="4255786"/>
    <s v="Terris Earth Intelligence"/>
    <s v="https://app.dealroom.co/companies/terris_earth_intelligence"/>
    <s v="http://terrisei.com"/>
    <s v="Delivering earth intelligence to help make healthier decisions about developing our planet and improving the safety of people"/>
    <s v="Canada"/>
    <s v="Fredericton"/>
    <s v=""/>
    <s v=""/>
    <s v="Chris Mathis (Co-Founder)"/>
    <s v="Venture Grade;Concrete Ventures;New Brunswick Innovation Foundation;Seraphim Space"/>
    <s v="venture_capital;venture_capital;venture_capital;venture_capital"/>
    <s v="0.84"/>
    <s v="0.92"/>
    <s v="SEED"/>
    <s v="0.01"/>
    <s v="nov/2021"/>
    <s v="oct/2019"/>
    <s v="2021"/>
    <s v="Venture Capital"/>
    <s v="hard tech;b corp"/>
    <s v="saas"/>
    <s v="2018"/>
    <s v="5"/>
    <s v="2018, May"/>
    <s v=""/>
    <s v=""/>
    <s v=""/>
    <x v="10"/>
    <s v="navigation &amp; mapping"/>
    <s v="seed"/>
    <s v="transportation;hard tech;b corp;business;saas"/>
    <s v="3d technology"/>
  </r>
  <r>
    <s v="2954913"/>
    <s v="Orbital Composites"/>
    <s v="https://app.dealroom.co/companies/orbital_composites"/>
    <s v="https://www.orbitalcomposites.com/"/>
    <s v="Robotic 3D Printing with Continuous Fiber, Modular Smart Factories, Advanced Carbon and Glass Fiber Composites"/>
    <s v="United States"/>
    <s v="Campbell"/>
    <s v=""/>
    <s v="Amolak Badesha"/>
    <s v="Cole Nielsen-Cole (CEO,CTO);Amolak Badesha (CEO);Mike Siegel."/>
    <s v="Sand Hill Angels;Evolution VC Partners;Catalyst Accelerator;Small Business Innovation Research (SBIR);US Department of Energy;Seraphim Space"/>
    <s v="venture_capital;investment fund;accelerator;government;government;venture_capital"/>
    <s v="1.82"/>
    <s v="2"/>
    <s v="GRANT"/>
    <s v="1.82"/>
    <s v="sep/2023"/>
    <s v="jan/2017"/>
    <s v="2019"/>
    <s v="Venture Capital;accelerator"/>
    <s v="space tech;sustainable development goals;additive manufacturing;industrial technology;climate tech;hard tech;space upstream;space vehicles components and payloads;spacecraft parts, structures, and payloads;composite materials"/>
    <s v="manufacturing"/>
    <s v="2015"/>
    <s v=""/>
    <s v="2015"/>
    <s v=""/>
    <s v=""/>
    <s v=""/>
    <x v="0"/>
    <s v=""/>
    <s v="early growth"/>
    <s v="robotics;space;space tech;sustainable development goals;additive manufacturing;industrial technology;climate tech;hard tech;space upstream;space vehicles components and payloads;spacecraft parts, structures, and payloads;composite materials;business;manufacturing"/>
    <s v="machine learning;artificial intelligence;hardware;deep tech;3d technology"/>
  </r>
  <r>
    <s v="4391283"/>
    <s v="Transitry"/>
    <s v="https://app.dealroom.co/companies/transitry"/>
    <s v="https://www.transitry.com/"/>
    <s v="Leading provider of advanced digital measurement, reporting, and verification (MRV) solutions"/>
    <s v="Singapore"/>
    <s v="Singapore"/>
    <s v=""/>
    <s v=""/>
    <s v="Vishan R. (COO,Founder)"/>
    <s v="Antler;Plug and Play;Info Edge Ventures;Seraphim Space;Leading Cities"/>
    <s v="venture_capital;venture_capital;corporate_venture_fund;venture_capital;non-profit"/>
    <s v="0.64"/>
    <s v="0.7"/>
    <s v=""/>
    <s v=""/>
    <s v="jul/2024"/>
    <s v="oct/2022"/>
    <s v="2023"/>
    <s v="Venture Capital"/>
    <s v="hard tech;sustainable development goals;climate tech;mrv;nature fintech"/>
    <s v="saas"/>
    <s v="2022"/>
    <s v=""/>
    <s v="2022"/>
    <s v=""/>
    <s v=""/>
    <s v=""/>
    <x v="9"/>
    <s v=""/>
    <s v="seed"/>
    <s v="energy;hard tech;sustainable development goals;climate tech;mrv;nature fintech;business;saas"/>
    <s v="blockchain;artificial intelligence"/>
  </r>
  <r>
    <s v="2437220"/>
    <s v="4pi Lab"/>
    <s v="https://app.dealroom.co/companies/4pi_lab"/>
    <s v="http://site.4pilab.com"/>
    <s v="Developing satellite-based monitoring system for wildfire detection and reporting"/>
    <s v="Canada"/>
    <s v="Calgary"/>
    <s v=""/>
    <s v=""/>
    <s v="Claire Dixon (COO,Founder);Stephen Achal (CEO)"/>
    <s v="Creative Destruction Lab;Seraphim Space"/>
    <s v="accelerator;venture_capital"/>
    <s v="0.22"/>
    <s v="0.24"/>
    <s v="EARLY VC"/>
    <s v=""/>
    <s v="jun/2020"/>
    <s v="oct/2019"/>
    <s v=""/>
    <s v="Venture Capital;accelerator"/>
    <s v="space tech;space tech for security and safety;space tech for environment;wildfire;hard tech;space downstream;esa;esa sme;climate tech;sustainable development goals;climate adaptation;start alberta"/>
    <s v="saas"/>
    <s v="2019"/>
    <s v="10"/>
    <s v="2019, October"/>
    <s v=""/>
    <s v=""/>
    <s v=""/>
    <x v="0"/>
    <s v=""/>
    <s v="seed"/>
    <s v="security;energy;space tech;space tech for security and safety;space tech for environment;wildfire;hard tech;space downstream;esa;esa sme;climate tech;sustainable development goals;climate adaptation;start alberta;business;saas"/>
    <s v="machine learning;deep tech;artificial intelligence"/>
  </r>
  <r>
    <s v="891043"/>
    <s v="Altitude Angel"/>
    <s v="https://app.dealroom.co/companies/altitude_angel"/>
    <s v="https://www.altitudeangel.com"/>
    <s v="Unlocking the potential of drones to transform lives and revolutionize business"/>
    <s v="United Kingdom"/>
    <s v="Reading"/>
    <s v=""/>
    <s v=""/>
    <s v="Richard Parker (CEO);Chris Förster (Chief Operating Officer);Rob Garfoot (Chief Engineer);Neil Kidd (CTO);Lawrence Gripper (Head of Development);Olivier Quero (Regional Sales Manager);Kevin Beales (Director);Rob Desborough (Board Observer);Pieter Knook"/>
    <s v="Microsoft Ventures London Accelerators;Kevin Beales;Microsoft for Startups;Seraphim Space;Accelerated Digital Ventures - ADV;Frenquentis;Octopus Ventures;Seraphim Space Camp;Etc;Innovate UK;Zoe Chambers"/>
    <s v="accelerator;angel;accelerator;venture_capital;venture_capital;corporate;venture_capital;accelerator;corporate;government;angel"/>
    <s v="21.33"/>
    <s v="23.46"/>
    <s v="EARLY VC"/>
    <s v="6"/>
    <s v="jan/2023"/>
    <s v="jun/2015"/>
    <s v="2015"/>
    <s v="Angel;Venture Capital;accelerator"/>
    <s v="industrial drones;drones;aerospace;space tech;space tech for aviation;android;aviation &amp; aerospace;industrial technology;drone flight control software;industrial robotics;hard tech;space downstream"/>
    <s v="manufacturing"/>
    <s v="2015"/>
    <s v="12"/>
    <s v="2015, December"/>
    <s v=""/>
    <s v=""/>
    <s v=""/>
    <x v="0"/>
    <s v=""/>
    <s v="early growth"/>
    <s v="robotics;industrial drones;drones;aerospace;space tech;space tech for aviation;android;aviation &amp; aerospace;industrial technology;drone flight control software;industrial robotics;hard tech;space downstream;business;manufacturing"/>
    <s v="hardware;deep tech;connected device;iot internetofthings"/>
  </r>
  <r>
    <s v="2025384"/>
    <s v="Entopy"/>
    <s v="https://app.dealroom.co/companies/entopy"/>
    <s v="http://entopy.com"/>
    <s v="Supply Chain Visibility | Bring your Supply Chain Online | Entopy - Entopy"/>
    <s v="Canada"/>
    <s v="Newmarket"/>
    <s v=""/>
    <s v=""/>
    <s v="Dan Smith (CTO);Toby Mills (CEO,Founder)"/>
    <s v="Seraphim Space Camp;Seraphim Space;Government of the United Kingdom"/>
    <s v="accelerator;venture_capital;government"/>
    <s v="N/A"/>
    <s v="N/A"/>
    <s v="GRANT"/>
    <s v=""/>
    <s v="apr/2023"/>
    <s v="jan/2015"/>
    <s v="2015"/>
    <s v="Venture Capital;accelerator"/>
    <s v=""/>
    <s v="saas"/>
    <s v="2014"/>
    <s v=""/>
    <s v="2014"/>
    <s v=""/>
    <s v=""/>
    <s v=""/>
    <x v="4"/>
    <s v=""/>
    <s v="seed"/>
    <s v="telecom;business;saas"/>
    <s v=""/>
  </r>
  <r>
    <s v="2523937"/>
    <s v="Vector Photonics"/>
    <s v="https://app.dealroom.co/companies/vector_photonics"/>
    <s v="http://vectorphotonics.co.uk"/>
    <s v="Driving a revolution in laser technology"/>
    <s v="United Kingdom"/>
    <s v="Glasgow"/>
    <s v=""/>
    <s v=""/>
    <s v="Neil Martin (CEO);Bill Yost (Director,Investor);Susannah Mcclintock (Director,Investor)"/>
    <s v="Equity Gap;Foresight Group;UK Innovation &amp; Science Seed Fund;University of Glasgow;Future Planet Capital;Clean Growth Fund;Seraphim Space;Innovate UK;Scottish Enterprise Growth Investments;Susannah Mcclintock;Bill Yost"/>
    <s v="angel_fund;private_equity;venture_capital;university;private_equity,venture_capital;venture_capital;venture_capital;government;venture_capital;angel;angel"/>
    <s v="7.2"/>
    <s v="7.92"/>
    <s v="EARLY VC"/>
    <s v="2"/>
    <s v="jun/2024"/>
    <s v="mar/2020"/>
    <s v="2021"/>
    <s v="Angel;Venture Capital"/>
    <s v="future of computing;data centers;semiconductor designers and manufacturers;photonics;laser technology;quantum photonic chips and processors;photonics tech;hard tech;spinout"/>
    <s v="manufacturing"/>
    <s v="2020"/>
    <s v="3"/>
    <s v="2020, March"/>
    <s v=""/>
    <s v=""/>
    <s v=""/>
    <x v="11"/>
    <s v=""/>
    <s v="early growth"/>
    <s v="semiconductors;future of computing;data centers;semiconductor designers and manufacturers;photonics;laser technology;quantum photonic chips and processors;photonics tech;hard tech;spinout;business;manufacturing"/>
    <s v="quantum technologies;hardware;deep tech"/>
  </r>
  <r>
    <s v="1473056"/>
    <s v="TRIK"/>
    <s v="https://app.dealroom.co/companies/trik"/>
    <s v="http://www.trikset.com"/>
    <s v=""/>
    <s v="Russia"/>
    <s v="Saint Petersburg"/>
    <s v="Russia;Saint Petersburg"/>
    <s v=""/>
    <s v="Iakov Kirilenko;Roman Luchin;Timofey Bryksin;Iakov Kirilenko (Co-Founder,VP);Veleslavov Dmitry (Co-Founder)"/>
    <s v="Seraphim Space"/>
    <s v="venture_capital"/>
    <s v="N/A"/>
    <s v="N/A"/>
    <s v=""/>
    <s v=""/>
    <s v=""/>
    <s v=""/>
    <s v=""/>
    <s v="bootstrapped"/>
    <s v="diy;consumer goods;hard tech"/>
    <s v=""/>
    <s v="2012"/>
    <s v=""/>
    <s v="2012"/>
    <s v=""/>
    <s v=""/>
    <s v=""/>
    <x v="12"/>
    <s v=""/>
    <s v="seed"/>
    <s v="robotics;diy;consumer goods;hard tech"/>
    <s v="deep tech;hardware"/>
  </r>
  <r>
    <s v="135076"/>
    <s v="Evince"/>
    <s v="https://app.dealroom.co/companies/evince"/>
    <s v="http://evincetechnology.com"/>
    <s v="Develops diamond-based electronics"/>
    <s v="United Kingdom"/>
    <s v="Sedgefield"/>
    <s v=""/>
    <s v=""/>
    <s v="Gareth Taylor (CEO);Ted Wiggans;Deborah McGargle (Board Member);Keith Williamson (Board Member)"/>
    <s v="European Innovation Council;Northstar Ventures;Low Carbon Innovation Fund;Imperial Innovations;Syndicate Room;Eurostars SME programme;Imperial College London;Seraphim Space Camp;Seraphim Space;Innovate UK"/>
    <s v="government;venture_capital;venture_capital;accelerator;corporate;government;university;accelerator;venture_capital;government"/>
    <s v="2.58"/>
    <s v="2.84"/>
    <s v="GRANT"/>
    <s v="0.18"/>
    <s v="jun/2020"/>
    <s v="jan/2008"/>
    <s v="2016"/>
    <s v="Venture Capital;accelerator"/>
    <s v="spinout;diamond;space vehicles components and payloads;semiconductors for space;space tech;semiconductor materials;semiconductor designers and manufacturers;hard tech;space upstream;novel materials;horizon europe"/>
    <s v="manufacturing"/>
    <s v="2008"/>
    <s v=""/>
    <s v="2008"/>
    <s v=""/>
    <s v=""/>
    <s v=""/>
    <x v="0"/>
    <s v=""/>
    <s v="seed"/>
    <s v="semiconductors;spinout;diamond;space vehicles components and payloads;semiconductors for space;space tech;semiconductor materials;semiconductor designers and manufacturers;hard tech;space upstream;novel materials;horizon europe;business;manufacturing"/>
    <s v="deep tech"/>
  </r>
  <r>
    <s v="6373"/>
    <s v="Aria Networks"/>
    <s v="https://app.dealroom.co/companies/aria_networks"/>
    <s v="http://www.aria-networks.com"/>
    <s v="Aria Networks - Real time capacity planning and management"/>
    <s v="United Kingdom"/>
    <s v="Bath"/>
    <s v=""/>
    <s v="Mark Boggett (Board of Directors)"/>
    <s v="Mark Boggett (Board of Directors);John Crickett (Director Development);Tony Fallows (CEO);Douglas Gracie (Operations,Vice-President of Professional Services);Dr Jay Perrett (CTO);Steve Newton (Board of Directors);Andrew Povey (CEO)"/>
    <s v="Summit Group Ltd;Capital for Enterprise;Innovate UK;Seraphim Space"/>
    <s v="venture_capital;government;government;venture_capital"/>
    <s v="8.71"/>
    <s v="9.58"/>
    <s v="GRANT"/>
    <s v="0.48"/>
    <s v="apr/2017"/>
    <s v="jun/2008"/>
    <s v=""/>
    <s v="Venture Capital"/>
    <s v="analytics;hard tech;mlops;ai model deployment and monitoring;core ai"/>
    <s v="saas"/>
    <s v="2005"/>
    <s v="10"/>
    <s v="2005, October"/>
    <s v=""/>
    <s v=""/>
    <s v=""/>
    <x v="13"/>
    <s v=""/>
    <s v="early growth"/>
    <s v="fintech;enterprise software;analytics;hard tech;mlops;ai model deployment and monitoring;core ai;consumer;saas"/>
    <s v="artificial intelligence;deep tech;machine learning"/>
  </r>
  <r>
    <s v="195299"/>
    <s v="DroneLab"/>
    <s v="https://app.dealroom.co/companies/dronelab"/>
    <s v="http://dronelab.io"/>
    <s v="DroneLab - Aerial surveys &amp; mapping using UAVs"/>
    <s v="United Kingdom"/>
    <s v="Newcastle upon Tyne"/>
    <s v=""/>
    <s v=""/>
    <s v="David Jeffrey;Ben Mawhinney;Emma Marie Nicol (Digital Designer)"/>
    <s v="Northstar Ventures;Seraphim Space Camp;Seraphim Space"/>
    <s v="venture_capital;accelerator;venture_capital"/>
    <s v="0.03"/>
    <s v="0.03"/>
    <s v="SEED"/>
    <s v=""/>
    <s v="oct/2019"/>
    <s v="dec/2014"/>
    <s v="2019"/>
    <s v="Venture Capital;accelerator"/>
    <s v="survey;hard tech;aerospace"/>
    <s v="manufacturing"/>
    <s v="2014"/>
    <s v="11"/>
    <s v="2014, November"/>
    <s v=""/>
    <s v=""/>
    <s v=""/>
    <x v="0"/>
    <s v=""/>
    <s v="seed"/>
    <s v="real estate;robotics;survey;hard tech;aerospace;business;manufacturing"/>
    <s v="deep tech"/>
  </r>
  <r>
    <s v="29496"/>
    <s v="TestPlant"/>
    <s v="https://app.dealroom.co/companies/testplant"/>
    <s v="http://www.testplant.com/"/>
    <s v="Developing a range of software quality testing tools"/>
    <s v="United Kingdom"/>
    <s v="London"/>
    <s v=""/>
    <s v=""/>
    <s v="Jonathan Gillaspie (Chief Software Architect);Sridy M (Angel);George Mackintosh (Board Member);Test Test;John Bates (CEO);Antony Edwards (CTO);Chris Verdin (CFO);Elizabeth Andora (CPO);Jon Richards;Andy Menzies (EVP,International Sales,Global Alliances,International Sales &amp; Global Alliances);Srideep Mitra (Director,Alliances);Liz Andora (Chief People Officer);Richard Ward (President,Americas);Gareth Smith (VP,Products,Solutions,Products and Solutions)"/>
    <s v="The Carlyle Group;Seraphim Space"/>
    <s v="private_equity;venture_capital"/>
    <s v="2.27"/>
    <s v="2.5"/>
    <s v="ACQUISITION"/>
    <s v=""/>
    <s v="jan/2016"/>
    <s v="sep/2008"/>
    <s v=""/>
    <s v="Subsidiary;Venture Capital"/>
    <s v="analytics;testing;web design"/>
    <s v="saas"/>
    <s v="2008"/>
    <s v="4"/>
    <s v="2008, April"/>
    <s v=""/>
    <s v=""/>
    <s v=""/>
    <x v="14"/>
    <s v=""/>
    <s v="late growth"/>
    <s v="enterprise software;analytics;testing;web design;business;saas"/>
    <s v=""/>
  </r>
  <r>
    <s v="5186087"/>
    <s v="Spaceium"/>
    <s v="https://app.dealroom.co/companies/spaceium"/>
    <s v="https://spaceium.com/"/>
    <s v="Creating a new industry with world-first technology, Spaceium plans to build in-space infrastructure to support interplanetary missions"/>
    <s v="United States"/>
    <s v="Long Beach"/>
    <s v=""/>
    <s v=""/>
    <s v="Ashi Dissanayake (CEO,Founder);Reza Fetanat (CTO,Co-Founder)"/>
    <s v="Seraphim Space;Y Combinator"/>
    <s v="venture_capital;accelerator"/>
    <s v="N/A"/>
    <s v="N/A"/>
    <s v=""/>
    <s v=""/>
    <s v=""/>
    <s v=""/>
    <s v=""/>
    <s v=""/>
    <s v="space upstream;in-space operations;mission planning and control;space tech;hard tech;yc s24"/>
    <s v="manufacturing"/>
    <s v="2022"/>
    <s v=""/>
    <s v="2022"/>
    <s v=""/>
    <s v=""/>
    <s v=""/>
    <x v="0"/>
    <s v=""/>
    <s v="seed"/>
    <s v="space;space upstream;in-space operations;mission planning and control;space tech;hard tech;yc s24;business;manufacturing"/>
    <s v="deep tech"/>
  </r>
  <r>
    <s v="2765902"/>
    <s v="Aquarian Devices"/>
    <s v="https://app.dealroom.co/companies/aquarian_devices"/>
    <s v="https://creaninc.com"/>
    <s v=""/>
    <s v="United States"/>
    <s v="Boulder"/>
    <s v=""/>
    <s v=""/>
    <s v=""/>
    <s v="Draper Associates;Seraphim Space"/>
    <s v="venture_capital;venture_capital"/>
    <s v="1.28"/>
    <s v="1.41"/>
    <s v="SEED"/>
    <s v="0.51"/>
    <s v="jul/2022"/>
    <s v="jun/2019"/>
    <s v="2022"/>
    <s v="Venture Capital"/>
    <s v="space utilities;space tech;hard tech;satellites;space exploration;communication and connectivity satellites;space upstream"/>
    <s v="manufacturing"/>
    <s v="2015"/>
    <s v=""/>
    <s v="2015"/>
    <s v=""/>
    <s v=""/>
    <s v=""/>
    <x v="0"/>
    <s v=""/>
    <s v="seed"/>
    <s v="energy;space;space utilities;space tech;hard tech;satellites;space exploration;communication and connectivity satellites;space upstream;business;manufacturing"/>
    <s v="deep tech"/>
  </r>
  <r>
    <s v="3375684"/>
    <s v="Arkisys"/>
    <s v="https://app.dealroom.co/companies/arkisys"/>
    <s v="http://arkisys.com"/>
    <s v="Building the first Space Outpost for Assembly, Integration, and Resupply, enabling scalable rapid prototyping and new technology testing"/>
    <s v="United States"/>
    <s v="Los Alamitos"/>
    <s v=""/>
    <s v=""/>
    <s v=""/>
    <s v="Seraphim Space"/>
    <s v="venture_capital"/>
    <s v="N/A"/>
    <s v="N/A"/>
    <s v="SEED"/>
    <s v=""/>
    <s v="jun/2024"/>
    <s v="jun/2024"/>
    <s v="2024"/>
    <s v="Venture Capital"/>
    <s v="space tech;space upstream;mission planning and control;in-space operations"/>
    <s v="manufacturing"/>
    <s v="2014"/>
    <s v=""/>
    <s v="2014"/>
    <s v=""/>
    <s v=""/>
    <s v=""/>
    <x v="0"/>
    <s v=""/>
    <s v="seed"/>
    <s v="space;space tech;space upstream;mission planning and control;in-space operations;business;manufacturing"/>
    <s v="deep tech"/>
  </r>
  <r>
    <s v="2422981"/>
    <s v="Hooleyresearch"/>
    <s v="https://app.dealroom.co/companies/hooleyresearch"/>
    <s v="http://hooleyresearch.co.uk"/>
    <s v=""/>
    <s v="United Kingdom"/>
    <s v="Cambridge"/>
    <s v=""/>
    <s v=""/>
    <s v="Tony Hooley (CEO,CTO,Founder)"/>
    <s v="Seraphim Space Camp;Seraphim Space"/>
    <s v="accelerator;venture_capital"/>
    <s v="N/A"/>
    <s v="N/A"/>
    <s v="SEED"/>
    <s v=""/>
    <s v="oct/2019"/>
    <s v="oct/2019"/>
    <s v="2019"/>
    <s v="Venture Capital;accelerator"/>
    <s v="esa;space tech;esa sme;hard tech"/>
    <s v="manufacturing"/>
    <s v="2004"/>
    <s v=""/>
    <s v="2004"/>
    <s v=""/>
    <s v=""/>
    <s v=""/>
    <x v="0"/>
    <s v=""/>
    <s v="seed"/>
    <s v="semiconductors;esa;space tech;esa sme;hard tech;business;manufacturing"/>
    <s v=""/>
  </r>
  <r>
    <s v="3092187"/>
    <s v="Clutch Space Systems"/>
    <s v="https://app.dealroom.co/companies/clutch_space_systems"/>
    <s v="http://clutchspace.com"/>
    <s v="Space technology"/>
    <s v="United Kingdom"/>
    <s v="Guildford"/>
    <s v=""/>
    <s v=""/>
    <s v=""/>
    <s v="Seraphim Space;Luxinnovation;Defence and Security Accelerator"/>
    <s v="venture_capital;government;accelerator"/>
    <s v="0.06"/>
    <s v="0.07"/>
    <s v=""/>
    <s v=""/>
    <s v="oct/2020"/>
    <s v="apr/2020"/>
    <s v=""/>
    <s v="accelerator"/>
    <s v="ground infrastructure;space tech;esa;esa sme;space upstream;satellites;nif security and resilience;nif space"/>
    <s v="manufacturing"/>
    <s v="2018"/>
    <s v="7"/>
    <s v="2018, July"/>
    <s v=""/>
    <s v=""/>
    <s v=""/>
    <x v="0"/>
    <s v=""/>
    <s v="seed"/>
    <s v="telecom;space;ground infrastructure;space tech;esa;esa sme;space upstream;satellites;nif security and resilience;nif space;business;manufacturing"/>
    <s v="hardware;deep tech"/>
  </r>
  <r>
    <s v="2422878"/>
    <s v="Methera global"/>
    <s v="https://app.dealroom.co/companies/methera_global"/>
    <s v="http://metheraglobal.com"/>
    <s v="Home | Methera Global | MEO Satellite Constellation"/>
    <s v="United Kingdom"/>
    <s v="Oxford"/>
    <s v=""/>
    <s v=""/>
    <s v=""/>
    <s v="Seraphim Space Camp;Seraphim Space"/>
    <s v="accelerator;venture_capital"/>
    <s v="N/A"/>
    <s v="N/A"/>
    <s v="SEED"/>
    <s v=""/>
    <s v="may/2019"/>
    <s v="may/2019"/>
    <s v="2019"/>
    <s v="Venture Capital;accelerator"/>
    <s v="space utilities;space tech;communication and connectivity satellites;hard tech;satellites;space exploration;space upstream;space downstream;esa;esa sme;space dt"/>
    <s v=""/>
    <s v="2015"/>
    <s v="10"/>
    <s v="2015, October"/>
    <s v=""/>
    <s v=""/>
    <s v=""/>
    <x v="0"/>
    <s v=""/>
    <s v="early growth"/>
    <s v="space;space utilities;space tech;communication and connectivity satellites;hard tech;satellites;space exploration;space upstream;space downstream;esa;esa sme;space dt"/>
    <s v="deep tech"/>
  </r>
  <r>
    <s v="4930997"/>
    <s v="Frontier Space Technologies"/>
    <s v="https://app.dealroom.co/companies/frontier_space_technologies"/>
    <s v="http://frontier-space.co.uk"/>
    <s v="Customizable satellite laboratories and low-cost de-orbit solutions for high-quality space experimentation"/>
    <s v="United Kingdom"/>
    <s v="Birmingham"/>
    <s v=""/>
    <s v=""/>
    <s v=""/>
    <s v="Seraphim Space"/>
    <s v="venture_capital"/>
    <s v="0.12"/>
    <s v="0.13"/>
    <s v="SEED"/>
    <s v=""/>
    <s v="jun/2024"/>
    <s v="sep/2023"/>
    <s v="2024"/>
    <s v="Venture Capital"/>
    <s v=""/>
    <s v="manufacturing"/>
    <s v="2021"/>
    <s v=""/>
    <s v="2021"/>
    <s v=""/>
    <s v=""/>
    <s v=""/>
    <x v="2"/>
    <s v=""/>
    <s v="early growth"/>
    <s v="business;manufacturing"/>
    <s v=""/>
  </r>
  <r>
    <s v="5407770"/>
    <s v="All.Space (Was Isotropic Systems)"/>
    <s v="https://app.dealroom.co/companies/all_space_was_isotropic_systems_"/>
    <s v="http://isotropicsystems.com"/>
    <s v="Multi-service high throughput terminals enabling satellites to scale to mass markets with integrated multi-orbit capabilities"/>
    <s v="United Kingdom"/>
    <s v=""/>
    <s v=""/>
    <s v=""/>
    <s v=""/>
    <s v="Space Angels;Seraphim Space;Marc Bell Capital"/>
    <s v="venture_capital;venture_capital;private_equity,venture_capital"/>
    <s v="N/A"/>
    <s v="N/A"/>
    <s v=""/>
    <s v=""/>
    <s v=""/>
    <s v=""/>
    <s v=""/>
    <s v=""/>
    <s v=""/>
    <s v="manufacturing"/>
    <s v=""/>
    <s v=""/>
    <s v=""/>
    <s v=""/>
    <s v=""/>
    <s v=""/>
    <x v="4"/>
    <s v=""/>
    <s v=""/>
    <s v="telecom;business;manufacturing"/>
    <s v=""/>
  </r>
  <r>
    <s v="5186088"/>
    <s v="Applied Atomics"/>
    <s v="https://app.dealroom.co/companies/applied_atomics"/>
    <s v="https://appliedatomics.wixsite.com/applied-atomics"/>
    <s v="Democratising the industrialisation of space, bridging the Earth to the universe through the power of atomic technology"/>
    <s v="United Kingdom"/>
    <s v="London"/>
    <s v=""/>
    <s v=""/>
    <s v=""/>
    <s v="Seraphim Space"/>
    <s v="venture_capital"/>
    <s v="N/A"/>
    <s v="N/A"/>
    <s v=""/>
    <s v=""/>
    <s v=""/>
    <s v=""/>
    <s v=""/>
    <s v=""/>
    <s v=""/>
    <s v=""/>
    <s v=""/>
    <s v=""/>
    <s v=""/>
    <s v=""/>
    <s v=""/>
    <s v=""/>
    <x v="2"/>
    <s v=""/>
    <s v="seed"/>
    <s v=""/>
    <s v=""/>
  </r>
  <r>
    <s v="5010139"/>
    <s v="Auriga Space"/>
    <s v="https://app.dealroom.co/companies/auriga_space"/>
    <s v="http://aurigaspace.com"/>
    <s v="A space launch company that aims to provide frequent, sustainable and affordable transport to low Earth orbit"/>
    <s v="United States"/>
    <s v="Seattle"/>
    <s v=""/>
    <s v=""/>
    <s v=""/>
    <s v="Seraphim Space;Trucks Venture Capital;Monte Carlo Capital;Unlock Venture Partners;Syndicate 708;Story Ventures;Heuristic Capital;DNX Ventures;Possible Ventures;Vermilion Ventures;PaperJet Ventures;Automotive Ventures;Rob Desborough"/>
    <s v="venture_capital;venture_capital;private_equity,venture_capital;venture_capital;venture_capital;venture_capital;venture_capital;venture_capital;venture_capital;venture_capital;venture_capital;investment fund;angel"/>
    <s v="4.55"/>
    <s v="5.01"/>
    <s v="EARLY VC"/>
    <s v="4.55"/>
    <s v="oct/2023"/>
    <s v="oct/2023"/>
    <s v=""/>
    <s v="Venture Capital"/>
    <s v="hard tech;space tech;space upstream;launch vehicles;space transportation"/>
    <s v="manufacturing"/>
    <s v="2022"/>
    <s v=""/>
    <s v="2022"/>
    <s v=""/>
    <s v=""/>
    <s v=""/>
    <x v="0"/>
    <s v=""/>
    <s v="seed"/>
    <s v="space;hard tech;space tech;space upstream;launch vehicles;space transportation;business;manufacturing"/>
    <s v="hardware;deep tech"/>
  </r>
  <r>
    <s v="4995558"/>
    <s v="SaferPLACES"/>
    <s v="https://app.dealroom.co/companies/saferplaces_"/>
    <s v="https://saferplaces.co/"/>
    <s v="SaferPLACES cloud web platform is an AI-based Digital Twin Solution for Flood Risk Intelligence in Urban Areas"/>
    <s v="Italy"/>
    <s v="Rimini"/>
    <s v=""/>
    <s v=""/>
    <s v="Stefano Bagli (Founder)"/>
    <s v="EIT Climate-KIC;Seraphim Space;ClimAccelerator"/>
    <s v="accelerator;venture_capital;accelerator"/>
    <s v="N/A"/>
    <s v="N/A"/>
    <s v="SEED"/>
    <s v=""/>
    <s v="jun/2024"/>
    <s v="jan/2018"/>
    <s v="2024"/>
    <s v="Venture Capital;accelerator"/>
    <s v="bluetech"/>
    <s v="saas"/>
    <s v="2018"/>
    <s v=""/>
    <s v="2018"/>
    <s v=""/>
    <s v=""/>
    <s v=""/>
    <x v="2"/>
    <s v=""/>
    <s v="seed"/>
    <s v="bluetech;business;saas"/>
    <s v="artificial intelligence"/>
  </r>
  <r>
    <s v="4141181"/>
    <s v="114ai"/>
    <s v="https://app.dealroom.co/companies/114ai"/>
    <s v="https://114ai.com/"/>
    <s v="Managing Data and creating actionable insights"/>
    <s v="India"/>
    <s v="New Delhi"/>
    <s v=""/>
    <s v=""/>
    <s v=""/>
    <s v="Starburst Accelerator;Catalyst Accelerator;Seraphim Space"/>
    <s v="accelerator;accelerator;venture_capital"/>
    <s v="N/A"/>
    <s v="N/A"/>
    <s v="SEED"/>
    <s v=""/>
    <s v="oct/2021"/>
    <s v="oct/2021"/>
    <s v="2021"/>
    <s v="Venture Capital;accelerator"/>
    <s v=""/>
    <s v="saas"/>
    <s v="2018"/>
    <s v=""/>
    <s v="2018"/>
    <s v=""/>
    <s v=""/>
    <s v=""/>
    <x v="15"/>
    <s v=""/>
    <s v="early growth"/>
    <s v="marketing;business;saas"/>
    <s v="big data"/>
  </r>
  <r>
    <s v="3987940"/>
    <s v="FreeFall Aerospace"/>
    <s v="https://app.dealroom.co/companies/freefall_aerospace"/>
    <s v="http://freefallaerospace.com"/>
    <s v="Developing new antenna technology for ground, air, and space communications"/>
    <s v="United States"/>
    <s v="Tucson"/>
    <s v=""/>
    <s v=""/>
    <s v="Chris Walker (Co-Founder,Chief Scientist);Doug Stetson (CEO,Co-Founder)"/>
    <s v="UAVenture Capital;Seraphim Space"/>
    <s v="venture_capital;venture_capital"/>
    <s v="2.05"/>
    <s v="2.26"/>
    <s v="LATE VC"/>
    <s v="0.23"/>
    <s v="aug/2023"/>
    <s v="dec/2018"/>
    <s v=""/>
    <s v="Venture Capital"/>
    <s v="space tech;space upstream;ground infrastructure;satellites;satellite antenna"/>
    <s v="manufacturing"/>
    <s v="2016"/>
    <s v=""/>
    <s v="2016"/>
    <s v=""/>
    <s v=""/>
    <s v=""/>
    <x v="0"/>
    <s v=""/>
    <s v="early growth"/>
    <s v="telecom;space;space tech;space upstream;ground infrastructure;satellites;satellite antenna;business;manufacturing"/>
    <s v="hardware;deep tech"/>
  </r>
  <r>
    <s v="3987872"/>
    <s v="G-Space"/>
    <s v="https://app.dealroom.co/companies/g_space_1"/>
    <s v="http://g-space.com"/>
    <s v=""/>
    <s v="United States"/>
    <s v="Sunnyvale"/>
    <s v=""/>
    <s v=""/>
    <s v="Ioana Cozmuta (CEO,Founder);Han Jansen (CFO,Co-Founder,COO)"/>
    <s v="National Science Foundation;Seraphim Space"/>
    <s v="government;venture_capital"/>
    <s v="0.22"/>
    <s v="0.24"/>
    <s v=""/>
    <s v=""/>
    <s v="apr/2021"/>
    <s v="aug/2020"/>
    <s v=""/>
    <s v=""/>
    <s v=""/>
    <s v=""/>
    <s v="2019"/>
    <s v=""/>
    <s v="2019"/>
    <s v=""/>
    <s v=""/>
    <s v=""/>
    <x v="2"/>
    <s v=""/>
    <s v="early growth"/>
    <s v=""/>
    <s v=""/>
  </r>
  <r>
    <s v="3969139"/>
    <s v="Privateer"/>
    <s v="https://app.dealroom.co/companies/privateer_space"/>
    <s v="https://www.privateer.com/"/>
    <s v="A space corporation that attempts to classify space junk in order to improve the safety of space travel"/>
    <s v="United States"/>
    <s v="Kihei"/>
    <s v=""/>
    <s v=""/>
    <s v="Diana Klochkova;Andrew Grinalds;Alex Fielding. (CEO,Chairman);Jackson Moses;Moriba Jah (Founder)"/>
    <s v="Overture VC;Seraphim Space;HiJoJo Partners;Aero X Ventures;Lux Capital;Boka Group;Starburst Ventures;Tyler Winklevoss;Cameron Winklevoss;Marlinspike;Howard Charney;Jackson Moses"/>
    <s v="venture_capital;venture_capital;corporate;venture_capital;venture_capital;venture_capital;venture_capital;angel;angel;venture_capital;angel;angel"/>
    <s v="55.91"/>
    <s v="61.5"/>
    <s v="SERIES A"/>
    <s v="51.36"/>
    <s v="apr/2024"/>
    <s v="aug/2022"/>
    <s v="2022"/>
    <s v="Angel;Venture Capital"/>
    <s v="in-space operations;in-space research;space tech;hard tech;space upstream;data provider;space downstream;satellite imagery"/>
    <s v="marketplace &amp; ecommerce"/>
    <s v="2021"/>
    <s v=""/>
    <s v="2021"/>
    <s v=""/>
    <s v=""/>
    <s v=""/>
    <x v="0"/>
    <s v=""/>
    <s v="early growth"/>
    <s v="space;in-space operations;in-space research;space tech;hard tech;space upstream;data provider;space downstream;satellite imagery;business;marketplace &amp; ecommerce"/>
    <s v="deep tech"/>
  </r>
  <r>
    <s v="3896165"/>
    <s v="kumi analytics pte ltd"/>
    <s v="https://app.dealroom.co/companies/kumi_analytics_pte_ltd"/>
    <s v="http://kumianalytics.com"/>
    <s v="Better understand the world around them"/>
    <s v="United States"/>
    <s v="San Francisco"/>
    <s v=""/>
    <s v=""/>
    <s v=""/>
    <s v="Seraphim Space"/>
    <s v="venture_capital"/>
    <s v="0.18"/>
    <s v="0.2"/>
    <s v="SEED"/>
    <s v="0.18"/>
    <s v="mar/2019"/>
    <s v="mar/2019"/>
    <s v="2019"/>
    <s v="Venture Capital"/>
    <s v="hard tech"/>
    <s v="saas"/>
    <s v=""/>
    <s v=""/>
    <s v=""/>
    <s v=""/>
    <s v=""/>
    <s v=""/>
    <x v="9"/>
    <s v=""/>
    <s v="seed"/>
    <s v="energy;hard tech;business;saas"/>
    <s v=""/>
  </r>
  <r>
    <s v="3566811"/>
    <s v="Carbon Lace"/>
    <s v="https://app.dealroom.co/companies/carbon_lace"/>
    <s v="http://carbonlaces.com"/>
    <s v="Financing a demonstrably greener world"/>
    <s v="Australia"/>
    <s v=""/>
    <s v=""/>
    <s v=""/>
    <s v=""/>
    <s v="EIT Climate-KIC;Innovate UK;Seraphim Space"/>
    <s v="accelerator;government;venture_capital"/>
    <s v="0.41"/>
    <s v="0.45"/>
    <s v="GRANT"/>
    <s v="0.41"/>
    <s v="mar/2024"/>
    <s v="mar/2024"/>
    <s v=""/>
    <s v="accelerator"/>
    <s v="hard tech;horizon europe;eit ecosystem"/>
    <s v=""/>
    <s v="2003"/>
    <s v="9"/>
    <s v="2003, September"/>
    <s v=""/>
    <s v=""/>
    <s v=""/>
    <x v="9"/>
    <s v=""/>
    <s v="seed"/>
    <s v="energy;hard tech;horizon europe;eit ecosystem;business"/>
    <s v=""/>
  </r>
  <r>
    <s v="3445747"/>
    <s v="Eartheye"/>
    <s v="https://app.dealroom.co/companies/eartheye_1"/>
    <s v="http://eartheye.org"/>
    <s v="Global monitoring solution ensuring ethical disposal of IT assets and secure handling of confidential data"/>
    <s v="United States"/>
    <s v="Seattle"/>
    <s v=""/>
    <s v=""/>
    <s v=""/>
    <s v="Seraphim Space"/>
    <s v="venture_capital"/>
    <s v="N/A"/>
    <s v="N/A"/>
    <s v=""/>
    <s v=""/>
    <s v=""/>
    <s v=""/>
    <s v=""/>
    <s v=""/>
    <s v=""/>
    <s v="manufacturing"/>
    <s v="2018"/>
    <s v=""/>
    <s v="2018"/>
    <s v=""/>
    <s v=""/>
    <s v=""/>
    <x v="2"/>
    <s v=""/>
    <s v="seed"/>
    <s v="business;manufacturing"/>
    <s v=""/>
  </r>
  <r>
    <s v="1909086"/>
    <s v="Axenic"/>
    <s v="https://app.dealroom.co/companies/axenic"/>
    <s v="http://axenic.co"/>
    <s v="Creative marketing and branding campaigns tailored to unique brand needs and optimization standards"/>
    <s v="United States"/>
    <s v="San Francisco"/>
    <s v=""/>
    <s v=""/>
    <s v="Ariya Behjat (CEO,Co-Founder);Lewk . (Co-Founder)"/>
    <s v="Seraphim Space"/>
    <s v="venture_capital"/>
    <s v="N/A"/>
    <s v="N/A"/>
    <s v=""/>
    <s v=""/>
    <s v=""/>
    <s v=""/>
    <s v=""/>
    <s v=""/>
    <s v=""/>
    <s v="saas"/>
    <s v="2012"/>
    <s v=""/>
    <s v="2012"/>
    <s v=""/>
    <s v=""/>
    <s v=""/>
    <x v="15"/>
    <s v=""/>
    <s v="seed"/>
    <s v="marketing;business;saas"/>
    <s v=""/>
  </r>
  <r>
    <s v="1687340"/>
    <s v="Anisoprint"/>
    <s v="https://app.dealroom.co/companies/anisoprint"/>
    <s v="https://anisoprint.ru/"/>
    <s v="Composites Reinvented Through 3D-Printing. Stop Metal Thinking. Start Anisoprinting"/>
    <s v="Luxembourg"/>
    <s v="Esch-sur-Alzette"/>
    <s v="Russia"/>
    <s v="Fedor Antonov"/>
    <s v="Mikhail Golubev;Vladimir Kolesnikov (CEO);Fedor Antonov (CEO)"/>
    <s v="Technoport SA;Constructor Capital;Seraphim Space;Startups.lu"/>
    <s v="accelerator;corporate_venture_fund,venture_capital;venture_capital;non-profit"/>
    <s v="N/A"/>
    <s v="N/A"/>
    <s v=""/>
    <s v=""/>
    <s v=""/>
    <s v=""/>
    <s v=""/>
    <s v=""/>
    <s v="hard tech"/>
    <s v="manufacturing"/>
    <s v="2015"/>
    <s v=""/>
    <s v="2015"/>
    <s v=""/>
    <s v=""/>
    <s v=""/>
    <x v="0"/>
    <s v=""/>
    <s v="early growth"/>
    <s v="robotics;space;hard tech;business;manufacturing"/>
    <s v="hardware;3d technology;deep tech"/>
  </r>
  <r>
    <s v="1500795"/>
    <s v="Celona Technologies"/>
    <s v="https://app.dealroom.co/companies/celona_technologies"/>
    <s v="http://celona.com"/>
    <s v="Business-centric application data migration software that drives business changes for organizations"/>
    <s v="Germany"/>
    <s v="Oldenburg"/>
    <s v=""/>
    <s v=""/>
    <s v=""/>
    <s v="Caledonia Investments;SPARK Ventures;SPARK VCT;Questor Capital;Seraphim Space"/>
    <s v="venture_capital;venture_capital;private_equity;venture_capital;venture_capital"/>
    <s v="17.18"/>
    <s v="18.9"/>
    <s v="EARLY VC"/>
    <s v="2.91"/>
    <s v="mar/2010"/>
    <s v="aug/2005"/>
    <s v=""/>
    <s v="Venture Capital"/>
    <s v=""/>
    <s v=""/>
    <s v="2005"/>
    <s v=""/>
    <s v="2005"/>
    <s v=""/>
    <s v=""/>
    <s v=""/>
    <x v="16"/>
    <s v=""/>
    <s v="early growth"/>
    <s v="fintech;business"/>
    <s v=""/>
  </r>
  <r>
    <s v="170693"/>
    <s v="Verdezyne"/>
    <s v="https://app.dealroom.co/companies/verdezyne"/>
    <s v="http://verdezyne.com"/>
    <s v="Industrial biotechnology company directing the power of biology to create bio-based processes for clean and sustainable chemicals"/>
    <s v="United States"/>
    <s v="Carlsbad"/>
    <s v=""/>
    <s v=""/>
    <s v="Robert Engler (Board of Directors);Steve Jackson (CFO);Eric Rutten (Board of Directors);Meghan Sharp (Board of Directors);G. Wesley Hatfield (Co-Founder);Nancy Oleski (General Counsel,SVP,Intellectual Property,Intellectual Property &amp; General Counsel);Tom Beardslee (VP,R&amp;D);E. William Radany (CEO,President,Board of Directors,CEO &amp; Board of Directors);Ray W. Miller (Chief Business Officer);Brian Conn (CFO)"/>
    <s v="Monitor Ventures;Life Science Angels;OVP Venture Partners;Tech Coast Angels;BP Ventures;DSM Venturing;Sime Darby (Formerly Sime, Darby &amp; Co. Ltd);Seraphim Space;BloombergNEF"/>
    <s v="venture_capital;venture_capital;venture_capital;venture_capital;corporate_venture_fund;corporate_venture_fund;corporate;venture_capital;corporate"/>
    <s v="63.05"/>
    <s v="69.36"/>
    <s v="SUPPORT PROGRAM"/>
    <s v=""/>
    <s v="apr/2016"/>
    <s v="jun/2005"/>
    <s v="2014"/>
    <s v="Venture Capital"/>
    <s v="advanced materials;biotechnology;sustainable development goals;industrial technology;climate tech;hard tech"/>
    <s v="manufacturing"/>
    <s v="2005"/>
    <s v=""/>
    <s v="2005"/>
    <s v=""/>
    <s v=""/>
    <s v=""/>
    <x v="17"/>
    <s v=""/>
    <s v="seed"/>
    <s v="energy;chemicals;advanced materials;biotechnology;sustainable development goals;industrial technology;climate tech;hard tech;business;manufacturing"/>
    <s v="deep tech"/>
  </r>
  <r>
    <s v="118734"/>
    <s v="KnowledgeMill"/>
    <s v="https://app.dealroom.co/companies/knowledgemill"/>
    <s v="http://knowledgemill.com"/>
    <s v="KnowledgeMill is a software company offering enterprise-class content management solutions for e-business artifacts."/>
    <s v="United Kingdom"/>
    <s v="London"/>
    <s v=""/>
    <s v="Mark Boggett (Non Exec)"/>
    <s v="Hisham Anis;James Allchin;Marcus Lambert;Rob Mullen (Chaiman);Mark Boggett (Non Exec);Graeme Scott (Director);Nick Gold (CEO)"/>
    <s v="MMC Ventures;Seraphim Space"/>
    <s v="venture_capital;venture_capital"/>
    <s v="2.09"/>
    <s v="2.3"/>
    <s v="EARLY VC"/>
    <s v="2.09"/>
    <s v="mar/2012"/>
    <s v="mar/2012"/>
    <s v=""/>
    <s v="Venture Capital"/>
    <s v=""/>
    <s v=""/>
    <s v="2009"/>
    <s v="9"/>
    <s v="2009, September"/>
    <s v=""/>
    <s v=""/>
    <s v=""/>
    <x v="2"/>
    <s v=""/>
    <s v="seed"/>
    <s v="business"/>
    <s v=""/>
  </r>
  <r>
    <s v="18467"/>
    <s v="Handmade Mobile Entertainment"/>
    <s v="https://app.dealroom.co/companies/handmade_mobile_entertainment"/>
    <s v="http://handmademobile.com"/>
    <s v="Handmade Mobile is focused on celebrating the relationship between the celebrity artist and the fan."/>
    <s v="United States"/>
    <s v="Santa Monica"/>
    <s v=""/>
    <s v=""/>
    <s v="Andrew Barrett;Neil Goldberg;Will Proops"/>
    <s v="Doughty Hanson Technology Ventures;Nauta Capital;Oxford Capital;Seraphim Space"/>
    <s v="private_equity,venture_capital;venture_capital;venture_capital;venture_capital"/>
    <s v="12.38"/>
    <s v="13.62"/>
    <s v="LATE VC"/>
    <s v="1.8"/>
    <s v="jul/2011"/>
    <s v="jun/2007"/>
    <s v=""/>
    <s v="Venture Capital"/>
    <s v="celebrity;handmade"/>
    <s v="marketplace &amp; ecommerce"/>
    <s v="2005"/>
    <s v="6"/>
    <s v="2005, June"/>
    <s v=""/>
    <s v=""/>
    <s v=""/>
    <x v="18"/>
    <s v=""/>
    <s v="seed"/>
    <s v="event tech;celebrity;handmade;business;marketplace &amp; ecommerce"/>
    <s v=""/>
  </r>
  <r>
    <s v="14390"/>
    <s v="Flirtomatic"/>
    <s v="https://app.dealroom.co/companies/flirtomatic"/>
    <s v="http://www.flirtomatic.com"/>
    <s v="Chat, flirt, date: online flirting and social networking service"/>
    <s v="United Kingdom"/>
    <s v="London"/>
    <s v=""/>
    <s v=""/>
    <s v="Avi Azulai (Co-Founder);Mark Curtis (CEO);Matt Dicks (Commercial Director);Matt Woolf (CTO);Sitar Teli"/>
    <s v="Nauta Capital;Oxford Capital;Seraphim Space"/>
    <s v="venture_capital;venture_capital;venture_capital"/>
    <s v="10.58"/>
    <s v="11.64"/>
    <s v="LATE VC"/>
    <s v=""/>
    <s v="nov/2010"/>
    <s v="jun/2007"/>
    <s v=""/>
    <s v="Venture Capital"/>
    <s v="dating;network security;network management"/>
    <s v=""/>
    <s v="2006"/>
    <s v=""/>
    <s v="2006"/>
    <s v=""/>
    <s v=""/>
    <s v=""/>
    <x v="19"/>
    <s v=""/>
    <s v="seed"/>
    <s v="dating;network security;network management;consumer"/>
    <s v=""/>
  </r>
  <r>
    <m/>
    <m/>
    <m/>
    <m/>
    <m/>
    <m/>
    <m/>
    <m/>
    <m/>
    <m/>
    <m/>
    <m/>
    <m/>
    <m/>
    <m/>
    <m/>
    <m/>
    <m/>
    <m/>
    <m/>
    <m/>
    <m/>
    <m/>
    <m/>
    <m/>
    <m/>
    <m/>
    <m/>
    <x v="20"/>
    <m/>
    <m/>
    <m/>
    <m/>
  </r>
  <r>
    <m/>
    <m/>
    <m/>
    <m/>
    <m/>
    <m/>
    <m/>
    <m/>
    <m/>
    <m/>
    <m/>
    <m/>
    <m/>
    <m/>
    <m/>
    <m/>
    <m/>
    <m/>
    <m/>
    <m/>
    <m/>
    <m/>
    <m/>
    <m/>
    <m/>
    <m/>
    <m/>
    <m/>
    <x v="20"/>
    <m/>
    <m/>
    <m/>
    <m/>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88">
  <r>
    <s v="1780767"/>
    <s v="Melio"/>
    <s v="https://app.dealroom.co/companies/melio_1"/>
    <s v="http://meliopayments.com/"/>
    <s v="The free, cashflow-savvy way for small businesses to pay bills to keep businesses on the flow"/>
    <s v="North America"/>
    <s v="United States"/>
    <s v="Israel;Tel Aviv-Yafo"/>
    <s v="Nico Druelle (Business Operations Manager);Philippe Botteri (Board Member)"/>
    <s v="Matan Bar (CEO,Co-Founder);Ilan Atias (CTO,Co-Founder);Ziv Paz (Co-Founder,COO);Avishay Sheba Harari;Anat Sheba Harari;Arbel Zinger (Director of Product Management);Erez Carmel;Tomer Barel (President,COO);Gad Salner;Ariel Sterman (Board Observer);Guy Zipori (VP R&amp;D)"/>
    <s v="LocalGlobe;Coatue Management;General Catalyst Partners;Accel;Bessemer Venture Partners;Corner Ventures;American Express Ventures;American Express;Latitude;Aleph;Salesforce Ventures;Thrive Capital;Tiger Global;Capital One Ventures;Clocktower Technology Ventures;Annox Capital;Crew Capital;Corner Ventures;Global Tech Ventures;Will Sheldon;Shopify;Capital One;Frontline Ventures;Latitude;Fiserv"/>
    <s v="venture_capital;private_equity;venture_capital;private_equity,venture_capital;venture_capital;venture_capital;corporate_venture_fund;corporate;venture_capital;venture_capital;corporate_venture_fund;venture_capital;private_equity,venture_capital;corporate_venture_fund;venture_capital;venture_capital;venture_capital;venture_capital;venture_capital;angel;corporate;corporate;venture_capital;corporate;corporate"/>
    <s v="594.55"/>
    <s v="654.01"/>
    <s v="SERIES E"/>
    <s v="136.36"/>
    <s v="oct/2024"/>
    <s v="mar/2018"/>
    <s v="2018"/>
    <s v="Angel;Venture Capital"/>
    <s v="invoicing;accounting;verified unicorns and $1b exits;cfo tech"/>
    <s v="saas"/>
    <s v="2018"/>
    <s v="7"/>
    <s v="2018, July"/>
    <s v=""/>
    <s v=""/>
    <s v=""/>
    <x v="0"/>
    <s v="financial management solutions;payments"/>
    <s v="late growth"/>
    <s v="fintech;invoicing;accounting;verified unicorns and $1b exits;cfo tech;business;saas"/>
    <s v=""/>
  </r>
  <r>
    <s v="863690"/>
    <s v="Beamery"/>
    <s v="https://app.dealroom.co/companies/beamery"/>
    <s v="http://www.beamery.com/"/>
    <s v="Talent Lifecycle Management platform empowers companies to understand the skills and capabilities they have"/>
    <s v="Europe"/>
    <s v="United Kingdom"/>
    <s v=""/>
    <s v="Andrew Wedge;Sinead Daly;Erik Rivas;Sinead Daly (Director);HANNAH SEAL (Board Observer);Verity-Anne Cherrez"/>
    <s v="Abakar Saidov (CEO,Co-Founder);Michael Paterson (CTO,Co-Founder);Sultan Murad Saidov (Co-Founder,President);Grant Harris (Director of Design);Brad Snider (Director of Sales);Aaron Hsieh (Front End Developer);Max Goodberg;Daniil Vnoutchkov;Staar Russell (Director);Robin Daniels;Nick Ionita;Adam Rabinovitch"/>
    <s v="Index Ventures;Grupa Pracuj;LocalGlobe;GP Ventures;M12;AngelPad;EQT Ventures;Edenred Capital;Ontario Teachers’ Pension Plan;Workday Ventures;Accenture Ventures;Emma Phillips;Pracuj Ventures;Tech Nation;EQT Group;Alastair Mitchell;Itxaso del Palacio;CIBC Innovation Banking"/>
    <s v="venture_capital;corporate;venture_capital;venture_capital;corporate_venture_fund;accelerator;venture_capital;corporate_venture_fund;investment fund;corporate_venture_fund;corporate_venture_fund;angel;corporate_venture_fund,venture_capital;accelerator;private_equity,venture_capital;angel;angel;investment fund"/>
    <s v="202.76"/>
    <s v="223.04"/>
    <s v="DEBT"/>
    <s v=""/>
    <s v="oct/2024"/>
    <s v="jun/2016"/>
    <s v="2016"/>
    <s v="Angel;Venture Capital;accelerator"/>
    <s v="human resources;talent acquisition;sourcing;techscale200;verified unicorns and $1b exits;ai applications;core ai"/>
    <s v="saas"/>
    <s v="2012"/>
    <s v="12"/>
    <s v="2012, December"/>
    <s v=""/>
    <s v=""/>
    <s v=""/>
    <x v="1"/>
    <s v=""/>
    <s v="late growth"/>
    <s v="jobs recruitment;enterprise software;human resources;talent acquisition;sourcing;techscale200;verified unicorns and $1b exits;ai applications;core ai;business;saas"/>
    <s v="machine learning;artificial intelligence"/>
  </r>
  <r>
    <s v="4950355"/>
    <s v="Keel"/>
    <s v="https://app.dealroom.co/companies/keel_2"/>
    <s v="http://keel.so"/>
    <s v="Power your business and empower you team"/>
    <s v="Europe"/>
    <s v="United Kingdom"/>
    <s v=""/>
    <s v=""/>
    <s v="Benoit Machefer"/>
    <s v="Earlybird;LocalGlobe"/>
    <s v="corporate;venture_capital"/>
    <s v="5.45"/>
    <s v="6"/>
    <s v="SEED"/>
    <s v="5.45"/>
    <s v="oct/2024"/>
    <s v="oct/2024"/>
    <s v="2024"/>
    <s v="Venture Capital"/>
    <s v=""/>
    <s v="saas"/>
    <s v=""/>
    <s v=""/>
    <s v=""/>
    <s v=""/>
    <s v=""/>
    <s v=""/>
    <x v="2"/>
    <s v=""/>
    <s v="early growth"/>
    <s v="enterprise software;business;saas"/>
    <s v=""/>
  </r>
  <r>
    <s v="902785"/>
    <s v="Hometree"/>
    <s v="https://app.dealroom.co/companies/hometree"/>
    <s v="http://hometree.co.uk"/>
    <s v="Energy Services company paving the way for a brighter future in the home"/>
    <s v="Europe"/>
    <s v="United Kingdom"/>
    <s v=""/>
    <s v="Natasha Berthiaume;Christian Hernandez Gallardo (Board Member,Investor)"/>
    <s v="Simon Phelan (CEO,Founder);Andreu Tobella (CPO/ Founder);David Lee (CFO);Daniel Mark Azzopardi (COO);Guy Ward Thomas (Director);Ruth Foxe Blader (Board Observer);Paul Lewis;Simon Veingard (COO);Nazo Moosa (Board Member)"/>
    <s v="Frontline Ventures;Oxford Capital;DN Capital;Jon Moulton;FJ Labs;LocalGlobe;Literacy Capital;AV8 Ventures;Anthemis Group;Perscitus;Female Innovators Lab;Energy Impact Partners (EIP);2150;Christian Hernandez Gallardo;Life Ventures;BlackRock;Barclays;Sofia Hmich;Miles Kirby;Will Neale;Miles Kirby;Anthony Gutman;Dawn Marriot-Sims;Michael Pennington;Inven Capital;AENU;Legal &amp; General Capital;Frank Strauss;CPP Investments"/>
    <s v="venture_capital;venture_capital;venture_capital;angel;venture_capital;venture_capital;private_equity,venture_capital;venture_capital;venture_capital;venture_capital;venture_capital;venture_capital;venture_capital;angel;investment fund;private_equity,venture_capital;corporate;angel;angel;angel;angel;venture_capital;venture_capital;angel;venture_capital;family_office,venture_capital;corporate_venture_fund;angel;sovereign_wealth_fund"/>
    <s v="78.59"/>
    <s v="86.45"/>
    <s v="DEBT"/>
    <s v="60"/>
    <s v="oct/2024"/>
    <s v="jul/2016"/>
    <s v="2017"/>
    <s v="Angel;Venture Capital"/>
    <s v="customer service;building energy efficiency;building energy retrofit;sustainable development goals;stationary energy storage;house and property insurance;pandc insurance;battery;thermal energy storage;mga;climate tech;hard tech;green buildings;urban tech"/>
    <s v="marketplace &amp; ecommerce"/>
    <s v="2016"/>
    <s v="1"/>
    <s v="2016, January"/>
    <s v=""/>
    <s v=""/>
    <s v=""/>
    <x v="3"/>
    <s v="energy storage;energy efficiency"/>
    <s v="late growth"/>
    <s v="energy;home living;customer service;building energy efficiency;building energy retrofit;sustainable development goals;stationary energy storage;house and property insurance;pandc insurance;battery;thermal energy storage;mga;climate tech;hard tech;green buildings;urban tech;business;consumer;marketplace &amp; ecommerce"/>
    <s v="hardware;iot internetofthings"/>
  </r>
  <r>
    <s v="5116683"/>
    <s v="Concretene"/>
    <s v="https://app.dealroom.co/companies/concretene"/>
    <s v="https://www.concretene.co.uk/"/>
    <s v="Revolutionary admixture for concrete that uses nanomaterial technology to reduce the carbon footprint of the construction industry"/>
    <s v="Europe"/>
    <s v="United Kingdom"/>
    <s v=""/>
    <s v=""/>
    <s v=""/>
    <s v="Innovate UK;Henry Royce Institute;Molten Ventures;LocalGlobe"/>
    <s v="government;non-profit;venture_capital;venture_capital"/>
    <s v="5.1"/>
    <s v="5.61"/>
    <s v="SEED"/>
    <s v="3.6"/>
    <s v="oct/2024"/>
    <s v="oct/2023"/>
    <s v="2024"/>
    <s v="Venture Capital"/>
    <s v="sustainable development goals;climate tech;sustainable cement;green buildings;sustainable building construction;advanced materials;graphene"/>
    <s v="manufacturing"/>
    <s v="2020"/>
    <s v=""/>
    <s v="2020"/>
    <s v=""/>
    <s v=""/>
    <s v=""/>
    <x v="4"/>
    <s v="construction"/>
    <s v="early growth"/>
    <s v="real estate;sustainable development goals;climate tech;sustainable cement;green buildings;sustainable building construction;advanced materials;graphene;business;manufacturing"/>
    <s v="deep tech;hardware"/>
  </r>
  <r>
    <s v="988468"/>
    <s v="Voi"/>
    <s v="https://app.dealroom.co/companies/voi_technology"/>
    <s v="https://www.voi.com/"/>
    <s v="Aiming to create a system of electrically powered scooters around urban centers to provide an affordable, sustainable, and exhilarating way to commute"/>
    <s v="Europe"/>
    <s v="Sweden"/>
    <s v=""/>
    <s v="Lars Fjeldsoe-Nielsen (Board Member)"/>
    <s v="Adam Jafer (Co-Founder,Tech lead);Filip Lindvall (CTO,Co-Founder);Fredrik Hjelm (CEO,Co-Founder);Douglas Stark (Board Member,Co-Founder,COO);Johan Pietilä Holmner (Co-Founder);Keith Richman (Co-Founder);Jose Alvarez;Sergio Garcia;Cesar Izquierdo;Martin Lidén (VP);Erik Christian Hasselbalch;Johan Brenner (Board Observer);Lars Fjeldsoe-Nielsen (Board Member);Antonia Brandberg;Karoline Führer;Caroline Hjelm (Director of Marketing);Andreas Rosenlind;Gabbon Bonander;Jonathan Pettersson;Lili Mellir (Consultant)"/>
    <s v="Eric Finnas Dahlstrom;Erik Segerborg;Balderton Capital;LocalGlobe;Project A;Creandum;Kreos Capital;Inbox Capital;Lars Fjeldsoe-Nielsen;VNV Global;Stena Sessan;Maria 01;JME Ventures;Julia Hawkins;The Raine Group;BaltCap;Nineyards Equity;NordicNinja VC;ICT Capital;Ilmarinen;75 &amp; Sunny Ventures;JAM Fund;CSVE Ventures;Centripetal AB;Light Ray Ventures;Black Ice Capital;Stefan Blom;Magda Lukaszewicz"/>
    <s v="angel;angel;venture_capital;venture_capital;venture_capital;venture_capital;venture_capital;venture_capital;angel;private_equity,venture_capital;investment fund;accelerator;venture_capital;angel;family_office;private_equity,venture_capital;venture_capital;venture_capital;corporate;corporate;venture_capital;corporate;family_office;investment fund;corporate;venture_capital;angel;angel"/>
    <s v="446"/>
    <s v="490.6"/>
    <s v="DEBT"/>
    <s v="50"/>
    <s v="oct/2024"/>
    <s v="jun/2018"/>
    <s v="2018"/>
    <s v="Angel;Venture Capital;accelerator"/>
    <s v="micromobility;verified unicorns and $1b exits;nordic rising star 2022;sustainable development goals;techscale200;e-scooters;climate tech;electric mobility;urban tech;hard tech;ev services;top 50 nordic rising star 2022 sweden"/>
    <s v="marketplace &amp; ecommerce;saas"/>
    <s v="2018"/>
    <s v="6"/>
    <s v="2018, June"/>
    <s v=""/>
    <s v=""/>
    <s v=""/>
    <x v="5"/>
    <s v="mobility"/>
    <s v="late growth"/>
    <s v="transportation;micromobility;verified unicorns and $1b exits;nordic rising star 2022;sustainable development goals;techscale200;e-scooters;climate tech;electric mobility;urban tech;hard tech;ev services;top 50 nordic rising star 2022 sweden;consumer;marketplace &amp; ecommerce;saas"/>
    <s v="mobile app"/>
  </r>
  <r>
    <s v="4966940"/>
    <s v="Clock Bio"/>
    <s v="https://app.dealroom.co/companies/clock_bio"/>
    <s v="https://clock.bio"/>
    <s v="Finding ways to extend and improve the quality of life by reversing the harmful effects of time in cells, harnessing the regenerative capabilities of human pluripotent stem cells"/>
    <s v="Europe"/>
    <s v="United Kingdom"/>
    <s v=""/>
    <s v=""/>
    <s v="Bernhard Klemen (Co-Founder);Mark Kotter (Co-Founder,Founder)"/>
    <s v="BlueYard Capital;Onsight Ventures;Jonathan Milner;LocalGlobe"/>
    <s v="venture_capital;venture_capital;angel;venture_capital"/>
    <s v="8.45"/>
    <s v="9.3"/>
    <s v="SEED"/>
    <s v="4.82"/>
    <s v="oct/2024"/>
    <s v="aug/2023"/>
    <s v="2024"/>
    <s v="Angel;Venture Capital"/>
    <s v="stem cells;biotech and pharma;hard tech;biotechnology;longevity"/>
    <s v="manufacturing"/>
    <s v="2020"/>
    <s v=""/>
    <s v="2020"/>
    <s v=""/>
    <s v=""/>
    <s v=""/>
    <x v="6"/>
    <s v="biotechnology"/>
    <s v="early growth"/>
    <s v="health;stem cells;biotech and pharma;hard tech;biotechnology;longevity;business;manufacturing"/>
    <s v=""/>
  </r>
  <r>
    <s v="2088475"/>
    <s v="Progression"/>
    <s v="https://app.dealroom.co/companies/progression_1"/>
    <s v="https://progression.co/"/>
    <s v="SaaS for developing and managing career progression frameworks for teams"/>
    <s v="Europe"/>
    <s v="United Kingdom"/>
    <s v=""/>
    <s v="Neil Cameron"/>
    <s v="Neil Cameron (CTO,Co-Founder);Jonny Burch (CEO,Founder);Pietro Bezza (Director)"/>
    <s v="Connect Ventures;Village Global;LocalGlobe;Rodrigo Martinez;Rona Ruthen;Sarah Drinkwater;Catherine Lenson;Careerminds Group"/>
    <s v="venture_capital;venture_capital;venture_capital;angel;angel;angel;angel;corporate"/>
    <s v="5.64"/>
    <s v="6.2"/>
    <s v="ACQUISITION"/>
    <s v=""/>
    <s v="oct/2024"/>
    <s v="nov/2020"/>
    <s v="2021"/>
    <s v="Subsidiary;Angel;Venture Capital"/>
    <s v="human resources"/>
    <s v="saas"/>
    <s v="2018"/>
    <s v="6"/>
    <s v="2018, June"/>
    <s v=""/>
    <s v=""/>
    <s v=""/>
    <x v="2"/>
    <s v=""/>
    <s v="seed"/>
    <s v="enterprise software;human resources;business;saas"/>
    <s v=""/>
  </r>
  <r>
    <s v="2554184"/>
    <s v="Hertility Health"/>
    <s v="https://app.dealroom.co/companies/hertility"/>
    <s v="https://www.hertilityhealth.com/"/>
    <s v="At-home tests for every stage of a fertility journey, helping patients make informed decisions about their health"/>
    <s v="Europe"/>
    <s v="United Kingdom"/>
    <s v=""/>
    <s v="Natalie Getreu"/>
    <s v="Dr Natalie Getreu (Co-Founder,COO);Deirdre O'Neill (Co-Founder,Chief Commercial Officer);Deirdre O'Neill (Co-Founder,CCO,Chief Commercial);Helen O'Neill (CEO,Founder);Matt Hobby (Director);Wendy Blanton"/>
    <s v="LocalGlobe;Venrex;Evelyn Bourke;JCDecaux Nurture;Matt Robinson;Andrea Berchowitz"/>
    <s v="venture_capital;venture_capital;angel;accelerator;angel;angel"/>
    <s v="5.04"/>
    <s v="5.54"/>
    <s v="ANGEL"/>
    <s v=""/>
    <s v="oct/2024"/>
    <s v="jun/2021"/>
    <s v="2021"/>
    <s v="Angel;Venture Capital;accelerator"/>
    <s v="direct-to-consumer;woman founder;reproductive health;sustainable development goals;hard tech;femtech;testing;fertility;tech for patients;digital care;health diagnostics"/>
    <s v="manufacturing"/>
    <s v="2019"/>
    <s v="2"/>
    <s v="2019, February"/>
    <s v=""/>
    <s v=""/>
    <s v=""/>
    <x v="6"/>
    <s v="medical devices;health platform"/>
    <s v="late growth"/>
    <s v="health;direct-to-consumer;woman founder;reproductive health;sustainable development goals;hard tech;femtech;testing;fertility;tech for patients;digital care;health diagnostics;consumer;manufacturing"/>
    <s v=""/>
  </r>
  <r>
    <s v="1528793"/>
    <s v="Hibob"/>
    <s v="https://app.dealroom.co/companies/hibob"/>
    <s v="http://www.hibob.com/"/>
    <s v="Cloud based HR management software"/>
    <s v="North America"/>
    <s v="United States"/>
    <s v="Israel;Tel Aviv-Yafo"/>
    <s v="Killian Wilson;João Ferro Rodrigues (Director);Billy;Ido Krakowsky (Board Member)"/>
    <s v="Ronni Zehavi (CEO,Co-Founder);Israel David (CTO,Co-Founder);Aviv Shoham (CFO);Jesse Quainoo (Consultant);Dana Matalon (Chief Customer Success);Tami Yado-Silberman (Director of Business Israel);Sharon Argov (VP Growth);Gilad Bonjack (VP Product);Ramon Geertjens;Harel Levy;Dor Sari;Ofir Sayag;Charlotte Morris (Director);Hans Langthaler (Board Observer);Ze'ev Rozov (COO);Joao Sousa;Ziv Michael;Ariel Sterman (Board Observer);João Ferro Rodrigues (Director);Ieth Inolino;Jesse Quainoo;Verity Raphael;Scott Tobin (Board Member);Nevlynn Janssen;Ben Cockin (Product Manager);Tomer Laszlo;Ana Nunes da Silva"/>
    <s v="Battery Ventures;Eight Roads Ventures;Arbor Ventures;Entrée Capital;LocalGlobe;Bessemer Venture Partners;Presidio Ventures;Taavet Hinrikus;SEEK;Israel Growth Partners;Cerca Partners;Perpetual Investors;Emma Phillips;General Atlantic;Errol Damelin;Lhra;Farallon Capital Management;Alpha Wave Global;Shiran Shalev;Rohit Krishnan;Aaron Rinberg"/>
    <s v="private_equity,venture_capital;venture_capital;venture_capital;venture_capital;venture_capital;venture_capital;corporate_venture_fund;angel;corporate;venture_capital;venture_capital;venture_capital;angel;private_equity;angel;corporate;private_equity,venture_capital;private_equity,venture_capital;angel;angel;angel"/>
    <s v="650"/>
    <s v="715"/>
    <s v="SERIES E"/>
    <s v="136.36"/>
    <s v="sep/2024"/>
    <s v="feb/2016"/>
    <s v="2016"/>
    <s v="Angel;Venture Capital"/>
    <s v="human resources;sme;data analytics;personal finance;verified unicorns and $1b exits"/>
    <s v="saas"/>
    <s v="2015"/>
    <s v=""/>
    <s v="2015"/>
    <s v=""/>
    <s v=""/>
    <s v=""/>
    <x v="1"/>
    <s v=""/>
    <s v="late growth"/>
    <s v="jobs recruitment;enterprise software;human resources;sme;data analytics;personal finance;verified unicorns and $1b exits;business;saas"/>
    <s v=""/>
  </r>
  <r>
    <s v="3123999"/>
    <s v="Yonder"/>
    <s v="https://app.dealroom.co/companies/yonder_3"/>
    <s v="https://www.yonder.com/"/>
    <s v="A credit card to earn points anywhere in the world, and use them on experiences"/>
    <s v="Europe"/>
    <s v="United Kingdom"/>
    <s v=""/>
    <s v="Tim Chong (CEO,Co-Founder);Remus brett (Board Member);Gideon Valkin"/>
    <s v="Theso Jivajirajah (Co-Founder,CRO);Henry Moulton (Senior Software Engineer);Karam Kanan;Sarah Sutton"/>
    <s v="Northzone;LocalGlobe;Seedcamp;Michael Pennington;Will Neale;Frank Strauss;Carlos Gonzales-Cadenaz;Alexander Kent-Braham;Taj Kamranpour;Rio Ferdinand;Mark Ransford;Sharmadean Reid;Oliver Kent-Braham;RTP Global;Joseph Moore;Kunal Shah;Matt Robinson;Rio Ferdinand;Upfin;BlackWood Ventures;Jigsaw VC;Latitude;CircleRock Capital;Dominic Aits;Sarah Nöckel;Will Neale"/>
    <s v="venture_capital;venture_capital;venture_capital;angel;angel;angel;angel;angel;angel;angel;angel;angel;angel;venture_capital;angel;angel;angel;angel;private_equity,venture_capital;venture_capital;private_equity,venture_capital;venture_capital;investment fund;angel;angel;angel"/>
    <s v="68.1"/>
    <s v="74.91"/>
    <s v="EARLY VC"/>
    <s v="28.08"/>
    <s v="sep/2024"/>
    <s v="mar/2021"/>
    <s v="2022"/>
    <s v="Angel;Venture Capital"/>
    <s v="credit card"/>
    <s v="saas"/>
    <s v="2020"/>
    <s v=""/>
    <s v="2020"/>
    <s v=""/>
    <s v=""/>
    <s v=""/>
    <x v="0"/>
    <s v="payments"/>
    <s v="late growth"/>
    <s v="fintech;credit card;consumer;saas"/>
    <s v=""/>
  </r>
  <r>
    <s v="882428"/>
    <s v="Lingumi"/>
    <s v="https://app.dealroom.co/companies/lingumi"/>
    <s v="http://Lingumi.com"/>
    <s v="Playful English learning for kids"/>
    <s v="Europe"/>
    <s v="United Kingdom"/>
    <s v=""/>
    <s v=""/>
    <s v="Adit Trivedi (Co-Founder);Toby Mather! (CEO,Co-Founder);Carol Woodman (Creative Lead);Rosemarie Chui (Marketing Lead);Aaron Randall;Owen Turner-Major;Rosemarie (Fang Yu) Chiu"/>
    <s v="LocalGlobe;Accelerated Digital Ventures - ADV;Entrepreneur First;North Summit Capital;Novakid"/>
    <s v="venture_capital;venture_capital;venture_capital;corporate;corporate"/>
    <s v="6.68"/>
    <s v="7.35"/>
    <s v="ACQUISITION"/>
    <s v=""/>
    <s v="sep/2024"/>
    <s v="jun/2016"/>
    <s v="2018"/>
    <s v="Subsidiary;Venture Capital"/>
    <s v="language learning;pre-k;k-12;ai applications;core ai"/>
    <s v=""/>
    <s v="2015"/>
    <s v="3"/>
    <s v="2015, March"/>
    <s v=""/>
    <s v=""/>
    <s v=""/>
    <x v="7"/>
    <s v="education providers"/>
    <s v="early growth"/>
    <s v="education;language learning;pre-k;k-12;ai applications;core ai;consumer"/>
    <s v="artificial intelligence"/>
  </r>
  <r>
    <s v="974197"/>
    <s v="Gideon"/>
    <s v="https://app.dealroom.co/companies/gideon_3"/>
    <s v="https://www.gideon.ai/"/>
    <s v="Providing global market leaders with automate-to-grow robotic solutions"/>
    <s v="Europe"/>
    <s v="Croatia"/>
    <s v=""/>
    <s v=""/>
    <s v="Edin Kočo (Co-Founder &amp; Head of Robot Hardware);Josip Ćesić (Co-Founder &amp; Head of Autonomous Technologies);Kruno Strazanac (Co-Founder,COO);Matija Kopic (CEO,Co-Founder);Milan Račić (Co-Founder &amp; CGO);Kruno Strazanac (Co-Founder,Head of R)"/>
    <s v="LocalGlobe;David Rowan;NJF Capital;Taavet Hinrikus;Plug and Play;Koch Disruptive Technologies;DB Schenker;Prologis;Rite-Hite;Pentland Ventures;HCVC;Peaksjah;Nenad Bakić;Ivan Topčić;Deutsche Bahn Digital Ventures;Toyota Automated Logistics;Toyota Material Handling;Toyota Industries Corp"/>
    <s v="venture_capital;angel;venture_capital;angel;venture_capital;corporate_venture_fund;corporate;corporate;corporate;venture_capital;venture_capital;angel;angel;angel;venture_capital;corporate;corporate;corporate"/>
    <s v="32.69"/>
    <s v="35.96"/>
    <s v="EARLY VC"/>
    <s v=""/>
    <s v="sep/2024"/>
    <s v="sep/2018"/>
    <s v="2019"/>
    <s v="Angel;Venture Capital"/>
    <s v="warehouse automation;manufacturing tech;manufacturing;autonomous mobility;logistics tech;autonomous mobile robots;industrial robotics;industrial technology;hard tech;intralogistics;unmanned ground vehicle;core ai;supply chain management;ai applications"/>
    <s v="manufacturing"/>
    <s v="2017"/>
    <s v="2"/>
    <s v="2017, February"/>
    <s v=""/>
    <s v=""/>
    <s v=""/>
    <x v="8"/>
    <s v=""/>
    <s v="late growth"/>
    <s v="robotics;warehouse automation;manufacturing tech;manufacturing;autonomous mobility;logistics tech;autonomous mobile robots;industrial robotics;industrial technology;hard tech;intralogistics;unmanned ground vehicle;core ai;supply chain management;ai applications;business"/>
    <s v="hardware;computer vision;autonomous &amp; sensor tech;deep tech;artificial intelligence"/>
  </r>
  <r>
    <s v="877291"/>
    <s v="Tide"/>
    <s v="https://app.dealroom.co/companies/tide"/>
    <s v="http://www.tide.co/"/>
    <s v="The leading provider of UK SME business accounts and one of the fastest-growing FinTechs in the UK"/>
    <s v="Europe"/>
    <s v="United Kingdom"/>
    <s v=""/>
    <s v="George Schmidt;Liam Roberts;Tim Levene (Director);Ian Sutherland (CFO);Thibaut de Vos;Scott Donnelly"/>
    <s v="Eileen Burbidge;Jalin Somaiya (CMO);Guy Duncan (CTO);Gurjodhpal Singh (CEO);Georgia Farrance (Manager);Dr. Oliver Prill (CEO);Sean Park (Director);Youssef Darwich;Saritha Rani (Managing Director);Ben Halstead (Director);Liza Haskell;Tim Levene (Director);Ravi Jakhodia;Philip King Fcicm;Ravi Jakhodia;Jayaram Jay Swaminathan (President);Sam Oakley;Mantas Liutkevicius;Pritesh T;Justin Drees;Rajneesh Tiwari"/>
    <s v="Passion Capital;LocalGlobe;Anthemis Group;Creandum;Augmentum Fintech;Royal Bank of Scotland (RBS);Latitude;SBI Group;Speedinvest;Goodwater Capital;Saul Klein;Salica;Adfisco;Apax Partners;Jigsaw VC;UNIQA Ventures;Rabo Frontier Ventures;Elevator Ventures;Tech Nation;Female Innovators Lab;Hambleden Capital;SBI Investment;Pacenotes;Errol Damelin;Dan Jones;Dan Smith;Niccolò Ferragamo;Jeroen van Doornik;Perry Blacher;Stefan Klestil;William Reeve;Jason Goodman;Alex Chesterman;Bill Reeves"/>
    <s v="venture_capital;venture_capital;venture_capital;venture_capital;venture_capital;corporate;venture_capital;corporate;venture_capital;venture_capital;angel;venture_capital;venture_capital;private_equity,venture_capital;private_equity,venture_capital;corporate_venture_fund,venture_capital;corporate_venture_fund;corporate_venture_fund;accelerator;venture_capital;private_equity,venture_capital;corporate_venture_fund,venture_capital;venture_capital;angel;angel;angel;angel;angel;angel;angel;angel;angel;angel;angel"/>
    <s v="267.28"/>
    <s v="294.01"/>
    <s v="SECONDARY"/>
    <s v=""/>
    <s v="aug/2024"/>
    <s v="apr/2016"/>
    <s v="2016"/>
    <s v="Private Equity;Angel;Venture Capital;accelerator"/>
    <s v="invoicing;accounting;sme;challenger bank"/>
    <s v="saas"/>
    <s v="2015"/>
    <s v=""/>
    <s v="2015"/>
    <s v=""/>
    <s v=""/>
    <s v=""/>
    <x v="0"/>
    <s v="payments;financial management solutions;banking"/>
    <s v="late growth"/>
    <s v="fintech;invoicing;accounting;sme;challenger bank;business;saas"/>
    <s v="mobile app"/>
  </r>
  <r>
    <s v="2426647"/>
    <s v="Compa"/>
    <s v="https://app.dealroom.co/companies/compa_1"/>
    <s v="http://compa.co"/>
    <s v="Payment platform for construction projects"/>
    <s v="Europe"/>
    <s v="Germany"/>
    <s v=""/>
    <s v="Matthäus Kerres (Co-Founder)"/>
    <s v="Ferdinand Witt-Dörring (Co-Founder)"/>
    <s v="LocalGlobe;Atlantic Labs;Discovery Ventures;SLL InvestConsult;Helloworld;Victor Jacobsson;André M. Bajorat;Will Neale;Andre Bajorat"/>
    <s v="venture_capital;venture_capital;venture_capital;venture_capital;venture_capital;angel;angel;angel;angel"/>
    <s v="N/A"/>
    <s v="N/A"/>
    <s v="EARLY VC"/>
    <s v=""/>
    <s v="aug/2024"/>
    <s v="mar/2020"/>
    <s v="2021"/>
    <s v="Angel;Venture Capital"/>
    <s v="construction tech"/>
    <s v="saas"/>
    <s v="2020"/>
    <s v="1"/>
    <s v="2020, January"/>
    <s v=""/>
    <s v=""/>
    <s v=""/>
    <x v="9"/>
    <s v="construction;payments"/>
    <s v="early growth"/>
    <s v="fintech;real estate;construction tech;business;saas"/>
    <s v=""/>
  </r>
  <r>
    <s v="4790918"/>
    <s v="Gradient Labs"/>
    <s v="https://app.dealroom.co/companies/gradient_labs_2"/>
    <s v="http://gradient-labs.ai"/>
    <s v="Gradient Labs is in stealth mode, building an autonomous AI agent for customer support"/>
    <s v="Europe"/>
    <s v="United Kingdom"/>
    <s v=""/>
    <s v=""/>
    <s v="Dimitri Masin (CEO,Co-Founder);Neal Lathia (CTO,Co-Founder)"/>
    <s v="Puzzle Ventures;Tom Blomfield;Jonas Templestein;Gideon Valkin;Mike Hudack;Akhil Paul;LocalGlobe;Declan Kelly;Thilo Konzok;Tristan Thomas"/>
    <s v="venture_capital;angel;angel;angel;angel;angel;venture_capital;angel;angel;angel"/>
    <s v="3.36"/>
    <s v="3.7"/>
    <s v="SEED"/>
    <s v="3.36"/>
    <s v="aug/2024"/>
    <s v="aug/2024"/>
    <s v="2024"/>
    <s v="Angel;Venture Capital"/>
    <s v="genai applications;generative ai;ai applications;woman founder;core ai;ai agents"/>
    <s v="saas"/>
    <s v="2023"/>
    <s v="6"/>
    <s v="2023, June"/>
    <s v=""/>
    <s v=""/>
    <s v=""/>
    <x v="10"/>
    <s v="crm &amp; sales"/>
    <s v="seed"/>
    <s v="marketing;genai applications;generative ai;ai applications;woman founder;core ai;ai agents;business;saas"/>
    <s v="artificial intelligence"/>
  </r>
  <r>
    <s v="4480621"/>
    <s v="Userled"/>
    <s v="https://app.dealroom.co/companies/userled"/>
    <s v="https://userled.io"/>
    <s v="Userled is no-code journey builder for B2B SaaS to create in-product prompts that convert users and grow revenues"/>
    <s v="Europe"/>
    <s v="United Kingdom"/>
    <s v=""/>
    <s v="Vincent Plassard"/>
    <s v="Tristan Saunders (CTO,Co-Founder);Yann Sarfati (CEO,Co-Founder)"/>
    <s v="Dig Ventures;LocalGlobe;Stephen Whitworth;Jonathan Widawski;Remy Lazarovici;Timothy Sadler;Will Neale"/>
    <s v="family_office;venture_capital;angel;angel;angel;angel;angel"/>
    <s v="4.8"/>
    <s v="5.28"/>
    <s v="SEED"/>
    <s v="4.8"/>
    <s v="aug/2024"/>
    <s v="aug/2024"/>
    <s v="2024"/>
    <s v="Angel;Venture Capital"/>
    <s v=""/>
    <s v="saas"/>
    <s v="2023"/>
    <s v=""/>
    <s v="2023"/>
    <s v=""/>
    <s v=""/>
    <s v=""/>
    <x v="11"/>
    <s v=""/>
    <s v="early growth"/>
    <s v="marketing;enterprise software;business;saas"/>
    <s v=""/>
  </r>
  <r>
    <s v="4793902"/>
    <s v="Mistral AI"/>
    <s v="https://app.dealroom.co/companies/mistral_ai"/>
    <s v="http://mistral.ai"/>
    <s v="Developing the best generative AI models"/>
    <s v="Europe"/>
    <s v="France"/>
    <s v=""/>
    <s v=""/>
    <s v="Guillaume Lample (Co-Founder,Chief Scientific Officer);Timothée Lacroix (CTO,Co-Founder);Jean-Charles Samuelian (Board Member);Florian Bressand;Arthur Mensch (CEO,Co-Founder);William El Sayed;Nicolas Schuhl;Margaret Jennings;Nicolas Schuhl;Diego de Las Casas"/>
    <s v="Lightspeed Venture Partners;LocalGlobe;La Famiglia;First Minute Capital;Sofina Ventures;Motier Ventures;Xavier Niel;Eric Schmidt;EXOR International;Rodolphe Saadé;Bpifrance;Redpoint Ventures;Index Ventures;Aonia Ventures;Andreessen Horowitz;BNP Paribas;Sofina;General Catalyst Partners;CMA CGM Ventures;Elad Gil;New Wave VC;Salesforce Ventures;Emerson Collective;Conviction Partners;Microsoft;Snowflake;Databricks;Databricks Ventures;Decaux Frères Investissements;BNP Paribas;Nvidia;Samsung Electronics;Salesforce;IBM;Exor Ventures;Belfius;DST Global;Calm Ventures;DAMAC;Pierre-Eric Leibovici;Christian Miele;Jordan Segall"/>
    <s v="venture_capital;venture_capital;venture_capital;venture_capital;venture_capital;family_office,venture_capital;angel;angel;corporate;angel;venture_capital,sovereign_wealth_fund;venture_capital;venture_capital;family_office,venture_capital;venture_capital;investment fund;family_office;venture_capital;corporate_venture_fund,venture_capital;investment fund;venture_capital;corporate_venture_fund;family_office;venture_capital;corporate;corporate;corporate;corporate_venture_fund,venture_capital;family_office;corporate;corporate;corporate;corporate;corporate;corporate_venture_fund;corporate;private_equity,venture_capital;venture_capital;family_office,private_equity;angel;angel;angel"/>
    <s v="973"/>
    <s v="1070.3"/>
    <s v="GROWTH EQUITY VC"/>
    <s v=""/>
    <s v="jul/2024"/>
    <s v="jun/2023"/>
    <s v="2023"/>
    <s v="Private Equity;Angel;Venture Capital"/>
    <s v="novel ai;generative ai;digital: ai and quantum computer;observatoire deeptech;french tech 2030;hard tech;genai model maker;verified unicorns and $1b exits;core ai;tech for business;ai model layer;participations bpifrance;radar de l'innovation"/>
    <s v="saas"/>
    <s v="2023"/>
    <s v="4"/>
    <s v="2023, April"/>
    <s v=""/>
    <s v=""/>
    <s v=""/>
    <x v="2"/>
    <s v=""/>
    <s v="late growth"/>
    <s v="enterprise software;novel ai;generative ai;digital: ai and quantum computer;observatoire deeptech;french tech 2030;hard tech;genai model maker;verified unicorns and $1b exits;core ai;tech for business;ai model layer;participations bpifrance;radar de l'innovation;business;saas"/>
    <s v="artificial intelligence;deep tech"/>
  </r>
  <r>
    <s v="180339"/>
    <s v="Figma"/>
    <s v="https://app.dealroom.co/companies/figma"/>
    <s v="http://figma.com"/>
    <s v="A first professional-grade online tool, which helps the entire product team create, test, and ship better designs"/>
    <s v="North America"/>
    <s v="United States"/>
    <s v=""/>
    <s v="Connor;John Connolly;Conor;Moe A;Simon Cox;Figma"/>
    <s v="Dylan Field (CEO,Co-Founder);Evan Wallace (Co-Founder,Chief Technology Officer);Soleio Cuervo (Advisor);Terrence Rohan (Board Member,Investor);Mamoon Hamid (Board Observer);Dana Ahmed (Founder);Kyle Parrish;Kat Busch (Software Engineer);Joey Parsons;Suraya Shivji;Kyle Kelly;Terrence Rohan (Board Member,Investor);Robert B (Product Manager);Sebastiaan Schillebeeckx;Sayed Saber;Jordan Singer;Chia Amisola;Aditya Acharya;Jean Kang;James Nash Walker;Siddharth Sharma (Software Engineer);Marco Cornacchia;Christie Shin;Fayha Mohammed;Mike Chlipala (Software Engineer);Tim Van Damme;Dia Salim;Tom Giannattasio (Product Manager);John Lilly (Board Member);Noga Mann;Simon Yates;KT Wilhoit;Ayush Sood (Director);Jason Lin;Kris Rasmussen (CTO);Bensu Aydin;Daniel Schwartz"/>
    <s v="Index Ventures;Greylock Partners;Jeff Weiner;Adam Nash;DJ Patil;Kleiner Perkins;LocalGlobe;Sequoia Capital;Peter Levine;Marc Andreessen;Founders Fund;Henry Ellenbogen;Terrence Rohan;OATV;ICONIQ Capital;Soleio Cuervo;Coatue Management;Andrew Wilson;Mike Krieger;Dan Rose;Saul Klein;Durable Capital Partners;Morgan Stanley;Andreessen Horowitz;Institutional Venture Partners;Flat Capital;Base10 Partners;Haystack;Ritual Capital;Alkeon Capital;General Catalyst Partners;SurgoCap Partners;Atlassian;Fidelity Investments;Franklin Templeton Investments;Thrive Capital;Greenoaks Capital Partners;Eddy Cue;Goanna Capital;Ajay Vashee;Will Griffith;Terrence Rohan;Farouk Kadous.;Aaron Clayton-Dunn;Adam Silverschotz.;Sriram Krishnan;Ashvin Bachireddy;NFDG"/>
    <s v="venture_capital;venture_capital;angel;angel;angel;venture_capital;venture_capital;venture_capital;angel;angel;venture_capital;angel;angel;venture_capital;family_office,private_equity;angel;private_equity;angel;angel;angel;angel;investment fund;corporate;venture_capital;private_equity,venture_capital;venture_capital;venture_capital;venture_capital;venture_capital;venture_capital;venture_capital;investment fund;corporate;investment fund;venture_capital;venture_capital;venture_capital;angel;investment fund;angel;angel;angel;angel;angel;angel;angel;angel;venture_capital"/>
    <s v="680.93"/>
    <s v="749.02"/>
    <s v="SECONDARY"/>
    <s v=""/>
    <s v="jul/2024"/>
    <s v="jun/2013"/>
    <s v="2013"/>
    <s v="Angel;Venture Capital"/>
    <s v="productivity tools;verified unicorns and $1b exits;user experience"/>
    <s v="saas"/>
    <s v="2012"/>
    <s v="10"/>
    <s v="2012, October"/>
    <s v=""/>
    <s v=""/>
    <s v=""/>
    <x v="2"/>
    <s v=""/>
    <s v="late growth"/>
    <s v="enterprise software;productivity tools;verified unicorns and $1b exits;user experience;business;consumer;saas"/>
    <s v=""/>
  </r>
  <r>
    <s v="1447819"/>
    <s v="Cubbit"/>
    <s v="https://app.dealroom.co/companies/cubbit"/>
    <s v="http://cubbit.io"/>
    <s v="Enables hyper-resilient, cost-efficient cloud storage, giving companies full control over data and infrastructure while reducing costs and carbon footprint"/>
    <s v="Europe"/>
    <s v="Italy"/>
    <s v=""/>
    <s v="alessandro;Mario Scuderi (Board Member)"/>
    <s v="Stefano Onofri (Co-Founder,Co-CEO);Marco Moschettini (CTO,Co-Founder);Alessandro Cillario (Co-Founder,Co-CEO);Giovanni Ravone;Saverio Patruno"/>
    <s v="Ulixes Capital Partners;EIT Digital Accelerator;Moonstone Fund;Primo Ventures;Digitech;CDP Cassa Depositi e Prestiti;GELLIFY;Italian Angels for Growth;CDP Venture Capital;LocalGlobe;Verve Ventures;ETF Partners;Hydra Ventures;Azimut Libera Impresa;Eurenergia;Fabio Fregi;Joe Zadeh;Growth Engine;2100 Ventures"/>
    <s v="venture_capital;accelerator;venture_capital;venture_capital;corporate;sovereign_wealth_fund;accelerator;angel_fund,venture_capital;venture_capital,sovereign_wealth_fund;venture_capital;venture_capital;venture_capital;corporate_venture_fund;corporate;corporate;angel;angel;venture_capital;venture_capital"/>
    <s v="21.63"/>
    <s v="23.79"/>
    <s v="EARLY VC"/>
    <s v="11.36"/>
    <s v="jul/2024"/>
    <s v="jun/2019"/>
    <s v=""/>
    <s v="Angel;Venture Capital;accelerator"/>
    <s v="cloud data services;cloud services;cloud infrastructure;hard tech;cloud storage;spinout;eit ecosystem;horizon europe;globalstartupprogram;globalstartupprogrambatch1"/>
    <s v="saas"/>
    <s v="2016"/>
    <s v="7"/>
    <s v="2016, July"/>
    <s v=""/>
    <s v=""/>
    <s v=""/>
    <x v="12"/>
    <s v="cloud &amp; infrastructure"/>
    <s v="late growth"/>
    <s v="security;enterprise software;cloud data services;cloud services;cloud infrastructure;hard tech;cloud storage;spinout;eit ecosystem;horizon europe;globalstartupprogram;globalstartupprogrambatch1;business;saas"/>
    <s v=""/>
  </r>
  <r>
    <s v="874123"/>
    <s v="Unmade"/>
    <s v="https://app.dealroom.co/companies/unmade"/>
    <s v="http://www.unmade.com/"/>
    <s v="Enables fashion and sportswear brands to unlock market opportunity and transform product development, product design and manufacturing"/>
    <s v="Europe"/>
    <s v="United Kingdom"/>
    <s v=""/>
    <s v="Ben Alun-Jones"/>
    <s v="Hal Watts (CEO,Co-Founder);Dan Wilson (Consultant,Advisor);Ben Alun-Jones (Co-Founder,Chief Product Officer);Kirsty Emery (Co-Founder,Chief Customer Success Officer);Kirsty (Emery) Emery-Laws (Co-Founder,Chief Customer Success Officer)"/>
    <s v="Felix Capital;C4 Ventures;LocalGlobe;Connect Ventures;BACKED VC;Techstars;Right Side Capital Management;Carmen Busquets;Pitch@Palace;Octopus Ventures;MMC Ventures;Maersk Growth;Kindred Capital;Sebastian Picardo;Playfair Capital;Ballpark Ventures;Jose Neves;Pascal Cagni;Mark Evans;Jon Kamaluddin;Edoardo Zegna;Plug and Play;Innovate UK;Hi-Tech Apparel;Sasha Astafyeva;Zoe Chambers"/>
    <s v="venture_capital;venture_capital;venture_capital;venture_capital;venture_capital;accelerator;venture_capital;angel;venture_capital;venture_capital;venture_capital;corporate_venture_fund,venture_capital;venture_capital;angel;venture_capital;venture_capital;angel;angel;angel;angel;angel;venture_capital;government;corporate;angel;angel"/>
    <s v="11.83"/>
    <s v="13.01"/>
    <s v="ACQUISITION"/>
    <s v=""/>
    <s v="jul/2024"/>
    <s v="dec/2014"/>
    <s v="2015"/>
    <s v="Subsidiary;Angel;Venture Capital;accelerator"/>
    <s v="3d printing;woman founder;hard tech;direct-to-consumer"/>
    <s v="manufacturing"/>
    <s v="2013"/>
    <s v="4"/>
    <s v="2013, April"/>
    <s v=""/>
    <s v=""/>
    <s v=""/>
    <x v="13"/>
    <s v="apparel"/>
    <s v="early growth"/>
    <s v="fashion;marketing;3d printing;woman founder;hard tech;direct-to-consumer;business;manufacturing"/>
    <s v="3d technology"/>
  </r>
  <r>
    <s v="1766497"/>
    <s v="Alcemy"/>
    <s v="https://app.dealroom.co/companies/alcemy"/>
    <s v="https://alcemy.tech/"/>
    <s v="Building a predictive quality control AI which will enable production of low-carbon green concrete at scale"/>
    <s v="Europe"/>
    <s v="Germany"/>
    <s v="Germany;Berlin"/>
    <s v=""/>
    <s v="Robert Meyer (CTO,Co-Founder);Leopold Spenner (CEO,Co-Founder);Robert Meyer (CTO,Co-Founder);Janina Lange"/>
    <s v="La Famiglia;Entrepreneur First;LocalGlobe;First Minute Capital;EIT Climate-KIC;firstminute;Angel Invest;Galvanize Climate Solutions;AENU;BitStone Capital;Momeni Digital Ventures;Tobias Nendel;E.R. Capital Holdings;Norrsken VC;Will Wells"/>
    <s v="venture_capital;venture_capital;venture_capital;venture_capital;accelerator;angel;angel_fund,venture_capital;investment fund;family_office,venture_capital;venture_capital;corporate_venture_fund;angel;family_office;venture_capital;angel"/>
    <s v="19.26"/>
    <s v="21.19"/>
    <s v="SERIES A"/>
    <s v="9.26"/>
    <s v="jul/2024"/>
    <s v="jun/2019"/>
    <s v="2019"/>
    <s v="Angel;Venture Capital;accelerator"/>
    <s v="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
    <s v="manufacturing"/>
    <s v="2018"/>
    <s v="12"/>
    <s v="2018, December"/>
    <s v=""/>
    <s v=""/>
    <s v=""/>
    <x v="14"/>
    <s v="construction"/>
    <s v="late growth"/>
    <s v="real estate;energy;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business;manufacturing"/>
    <s v="artificial intelligence;hardware;deep tech"/>
  </r>
  <r>
    <s v="1705231"/>
    <s v="Inyad"/>
    <s v="https://app.dealroom.co/companies/inyad"/>
    <s v="https://www.invyad.com/"/>
    <s v="Provides an end-to-end mobile point of sale solutions"/>
    <s v="Africa"/>
    <s v="Morocco"/>
    <s v=""/>
    <s v=""/>
    <s v="Moncef C (Founder);Moncef Chlouchi (Founder)"/>
    <s v="212 Founders;LocalGlobe;Partech;FJ Labs;VentureSouq;MPGI"/>
    <s v="accelerator;venture_capital;venture_capital;venture_capital;venture_capital;venture_capital"/>
    <s v="13.1"/>
    <s v="14.41"/>
    <s v="SERIES A"/>
    <s v="5.45"/>
    <s v="jun/2024"/>
    <s v="jul/2019"/>
    <s v="2020"/>
    <s v="Venture Capital;accelerator"/>
    <s v="point of sale"/>
    <s v="saas"/>
    <s v="2018"/>
    <s v="9"/>
    <s v="2018, September"/>
    <s v=""/>
    <s v=""/>
    <s v=""/>
    <x v="10"/>
    <s v="crm &amp; sales"/>
    <s v="early growth"/>
    <s v="marketing;point of sale;business;saas"/>
    <s v="mobile app"/>
  </r>
  <r>
    <s v="4882501"/>
    <s v="Sirona Technologies"/>
    <s v="https://app.dealroom.co/companies/sirona_technologies"/>
    <s v="http://sirona.tech"/>
    <s v="Direct air capture technology to remove CO2 from the air, with a focus on speed, scalability and a low capex design"/>
    <s v="Europe"/>
    <s v="Belgium"/>
    <s v=""/>
    <s v=""/>
    <s v="Gauthier LIMPENS (CTO,Founder);Thoralf Gutierrez (CEO,Co-Founder)"/>
    <s v="AFI Ventures;Ventech;LocalGlobe"/>
    <s v="venture_capital;venture_capital;venture_capital"/>
    <s v="6.92"/>
    <s v="7.61"/>
    <s v="SEED"/>
    <s v="6"/>
    <s v="jun/2024"/>
    <s v="nov/2023"/>
    <s v="2024"/>
    <s v="Venture Capital"/>
    <s v="hard tech;sustainable development goals;climate tech;direct air capture;carbon removal;carbon capture and storage"/>
    <s v="manufacturing"/>
    <s v="2023"/>
    <s v="5"/>
    <s v="2023, May"/>
    <s v=""/>
    <s v=""/>
    <s v=""/>
    <x v="15"/>
    <s v=""/>
    <s v="early growth"/>
    <s v="hard tech;sustainable development goals;climate tech;direct air capture;carbon removal;carbon capture and storage;business;manufacturing"/>
    <s v="hardware;deep tech"/>
  </r>
  <r>
    <s v="3049332"/>
    <s v="Reveal"/>
    <s v="https://app.dealroom.co/companies/reveal_1_6"/>
    <s v="http://reveal.co"/>
    <s v="How B2B partnerships drive tangible ROI"/>
    <s v="Europe"/>
    <s v="France"/>
    <s v=""/>
    <s v="Jason Dean Holness;Antoine"/>
    <s v="Simon Bouchez (CEO,Co-Founder);Jeannie McIntire (Founder);Clement Buyse (Board Member);David Guillermain (Mentor);Gautier Machelon (Co-Founder);Jamie Gullbrand;Perrine El Khoury (CPO,Founder)"/>
    <s v="Ventech;Emma Phillips;Kernel Investissements;Insight Partners;Eight Roads Ventures;Chalfen Ventures;Dig Ventures;LocalGlobe;Crossbeam;Julian Marcu;Lucile Cornet;Jérémy Goillot;Mike Chalfen;Simon Dawlat"/>
    <s v="venture_capital;angel;venture_capital;private_equity,venture_capital;venture_capital;venture_capital;family_office;venture_capital;corporate;angel;angel;angel;angel;angel"/>
    <s v="49.15"/>
    <s v="54.07"/>
    <s v="ACQUISITION"/>
    <s v=""/>
    <s v="jun/2024"/>
    <s v="apr/2020"/>
    <s v="2020"/>
    <s v="Subsidiary;Angel;Venture Capital"/>
    <s v="woman founder;tech for business;radar de l'innovation"/>
    <s v="saas"/>
    <s v="2020"/>
    <s v="1"/>
    <s v="2020, January"/>
    <s v=""/>
    <s v=""/>
    <s v=""/>
    <x v="10"/>
    <s v="crm &amp; sales"/>
    <s v="late growth"/>
    <s v="marketing;woman founder;tech for business;radar de l'innovation;business;saas"/>
    <s v=""/>
  </r>
  <r>
    <s v="2010393"/>
    <s v="Condense Reality"/>
    <s v="https://app.dealroom.co/companies/condense_reality"/>
    <s v="https://www.condense.live/"/>
    <s v="Real-time volumetric video recording and distributions for broadcasters and content creators"/>
    <s v="Europe"/>
    <s v="United Kingdom"/>
    <s v=""/>
    <s v=""/>
    <s v="Nick Fellingham (CEO,Co-Founder);Graham️ Reeves;Oliver Feroze (Founder)"/>
    <s v="SFC Capital;Christer Holloman;7percent Ventures;Concept Ventures;Tom Blomfield;Grace Ladoja;Ian Hogarth;LocalGlobe;Deeptech Labs;BBC Ventures;Catherine Lenson"/>
    <s v="angel_fund,venture_capital;angel;angel_fund,venture_capital;venture_capital;angel;angel;angel;venture_capital;accelerator;venture_capital;angel"/>
    <s v="5.63"/>
    <s v="6.19"/>
    <s v="SEED"/>
    <s v="0.57"/>
    <s v="jun/2024"/>
    <s v="oct/2020"/>
    <s v="2024"/>
    <s v="Angel;Venture Capital;accelerator"/>
    <s v="hard tech;immersive technologies;metaverse"/>
    <s v="saas"/>
    <s v="2019"/>
    <s v="3"/>
    <s v="2019, March"/>
    <s v=""/>
    <s v=""/>
    <s v=""/>
    <x v="16"/>
    <s v="streaming;content production"/>
    <s v="early growth"/>
    <s v="media;hard tech;immersive technologies;metaverse;business;saas"/>
    <s v="augmented reality"/>
  </r>
  <r>
    <s v="5425111"/>
    <s v="CuspAI"/>
    <s v="https://app.dealroom.co/companies/cuspai"/>
    <s v="https://www.cusp.ai/"/>
    <s v="Developing a platform to design new materials for sustainability and clean energy using use genAI, deep learning, and molecular simulation"/>
    <s v="Europe"/>
    <s v="United Kingdom"/>
    <s v=""/>
    <s v="Debbie Toms (Chief of Staff)"/>
    <s v="Alyn Chad Edwards (CEO,Co-Founder);Max Welling (Co-Founder)"/>
    <s v="Basis Set Ventures;Lightspeed Venture Partners;LocalGlobe;Northzone;Touring Capital;Giant Ventures;FJ Labs;Tiferes Ventures;Zero Prime Ventures;Mehdi Ghissassi;Dorothy Chou;Hoxton Ventures"/>
    <s v="venture_capital;venture_capital;venture_capital;venture_capital;corporate;venture_capital;venture_capital;venture_capital;venture_capital;angel;angel;venture_capital"/>
    <s v="27.27"/>
    <s v="30"/>
    <s v="SEED"/>
    <s v="27.27"/>
    <s v="jun/2024"/>
    <s v="jun/2024"/>
    <s v="2024"/>
    <s v="Angel;Venture Capital"/>
    <s v="sustainable development goals;climate tech;advanced materials;core ai;ai applications;ai material discovery;generative ai;genai applications;novel ai"/>
    <s v="saas"/>
    <s v="2024"/>
    <s v="4"/>
    <s v="2024, April"/>
    <s v=""/>
    <s v=""/>
    <s v=""/>
    <x v="17"/>
    <s v=""/>
    <s v="seed"/>
    <s v="energy;engineering and manufacturing equipment;sustainable development goals;climate tech;advanced materials;core ai;ai applications;ai material discovery;generative ai;genai applications;novel ai;business;saas"/>
    <s v="artificial intelligence;hardware;deep tech"/>
  </r>
  <r>
    <s v="29654"/>
    <s v="TravelPerk"/>
    <s v="https://app.dealroom.co/companies/travelperk"/>
    <s v="http://www.travelperk.com"/>
    <s v="Manages travel policies, budgets, and payment methods, as well as offers customer support services"/>
    <s v="Europe"/>
    <s v="Spain"/>
    <s v=""/>
    <s v="Javier Suarez (Co-Founder,Shareholder);Daniel Kesner (Sales Executive);gomisalo;Caroline (Sales);Gabriela Ona;Max Niederhofer (Investor,Board Observer);Andrea Alvarez (Business Development,SDR);Michael Pryde;Fredrik Holmgren (Director)"/>
    <s v="Ron Levin (Co-Founder,Advisor);Adam Hayward (Staff Software Engineer (Search Ranking));Giorgio Polvara (Engineer);Maria Zapata (Sales Manager);Franco Gotusso (Engineering Manager);Antoine Nussenbaum. (Board Member,Investor);Avi Meir (CEO,Co-Founder);Javier Suarez (CPO,Co-Founder,Shareholder,Founder);Raphaël Daverio (Product Manager);douglas john livesey (Board Member);Rodrigo Martin;Dennis Magdato;Cenk Dileme (Director);Brandon Smith;Ibrahim Gonzalez;James Laing (Product Manager);Delia Di Filippantonio;Karel Duchon;James Dent;Amy Graham;Marc Pierre;Rinat Bialer Hayun;Jane Kiatkina;Robbie Falkenthal;Ross Mcnairn;Gregory Boch;Antonio Franco;Kendra Gibbons (Senior Software Engineer)"/>
    <s v="LocalGlobe;Spark Capital;Heartcore Capital;Roland Zeller;Target Global;Felix Capital;Amplo;Aryeh Mergi;Kinnevik;Tom Stafford;Yuri Milner;Latitude;DST Global;Saul Klein;Start Capital;Greyhound Capital;General Catalyst Partners;14W;SoftBank;Blackstone;Blue Owl Capital;Max Niederhofer;Antoine Nussenbaum."/>
    <s v="venture_capital;venture_capital;venture_capital;angel;venture_capital;venture_capital;venture_capital;angel;venture_capital;angel;angel;venture_capital;private_equity,venture_capital;angel;venture_capital;private_equity,venture_capital;venture_capital;venture_capital;corporate;private_equity;corporate;angel;angel"/>
    <s v="483"/>
    <s v="531.3"/>
    <s v="DEBT"/>
    <s v="122.73"/>
    <s v="jun/2024"/>
    <s v="oct/2015"/>
    <s v="2015"/>
    <s v="Private Equity;Angel;Venture Capital"/>
    <s v="travel &amp; tourism;business travel;human resources;travel;invoicing;accounting;techscale200;verified unicorns and $1b exits;travel b2b;b2b online marketplace"/>
    <s v="saas;marketplace &amp; ecommerce"/>
    <s v="2015"/>
    <s v="1"/>
    <s v="2015, January"/>
    <s v=""/>
    <s v=""/>
    <s v=""/>
    <x v="18"/>
    <s v="online travel agency;booking &amp; search;business travel"/>
    <s v="late growth"/>
    <s v="travel;travel &amp; tourism;business travel;human resources;invoicing;accounting;techscale200;verified unicorns and $1b exits;travel b2b;b2b online marketplace;business;saas;marketplace &amp; ecommerce"/>
    <s v=""/>
  </r>
  <r>
    <s v="2901314"/>
    <s v="Dishpatch"/>
    <s v="https://app.dealroom.co/companies/dispatch_uk"/>
    <s v="https://dishpatch.co.uk/"/>
    <s v="Bringing the UK's best restaurants home"/>
    <s v="Europe"/>
    <s v="United Kingdom"/>
    <s v=""/>
    <s v=""/>
    <s v="Peter Butler (CEO);Thomas Pietrzak;Tracy Dorée (Advisor);Sara Gordon (Advisor);Carmen Chan;Joey Mansbart"/>
    <s v="Entrée Capital;TrueSight Ventures;Andreessen Horowitz;LocalGlobe;Aron Gelbard;Entrepreneur First;Stride;Ian Hogarth;Dan Garrett;Tracy Doree;Mandeep Singh;Tech Nation;Stride.VC;Waitrose;Luca Ascani;Serge Chiaramonte;John Bonten"/>
    <s v="venture_capital;venture_capital;venture_capital;venture_capital;angel;venture_capital;corporate;angel;angel;angel;angel;accelerator;venture_capital;corporate;angel;angel;angel"/>
    <s v="13.36"/>
    <s v="14.7"/>
    <s v="ACQUISITION"/>
    <s v=""/>
    <s v="jun/2024"/>
    <s v="dec/2020"/>
    <s v="2021"/>
    <s v="Subsidiary;Angel;Venture Capital;accelerator"/>
    <s v=""/>
    <s v="marketplace &amp; ecommerce"/>
    <s v="2019"/>
    <s v=""/>
    <s v="2019"/>
    <s v=""/>
    <s v=""/>
    <s v=""/>
    <x v="19"/>
    <s v="food logistics &amp; delivery"/>
    <s v="early growth"/>
    <s v="food;consumer;marketplace &amp; ecommerce"/>
    <s v=""/>
  </r>
  <r>
    <s v="195864"/>
    <s v="M-KOPA"/>
    <s v="https://app.dealroom.co/companies/m_kopa"/>
    <s v="http://m-kopa.com"/>
    <s v="Global leader of pay-as-you-go energy for off-grid customers"/>
    <s v="Africa"/>
    <s v="Kenya"/>
    <s v=""/>
    <s v=""/>
    <s v="Chad Larson (Co-Founder,Chief Credit Officer and Co-Founder);Jesse Moore (CEO,Co-Founder);Nick Hughes (Co Founder &amp; Chief Product Officer);Samuel Gachwe Kariuki (Chief Human Resources Officer);Carl Thielk (COO);Andreas Fruhen (Director of Technical Operations);James Maclaurin (Co-Founder,Deputy CEO,Chief Finance Officer);Jason Michael Gregory (CTO);Yesse Oenga (CCO);Pauline Vaughan (CSO);Julian Mitchell (Managing Director,M-KOPA Kenya)"/>
    <s v="Richard Branson;Steve Case;LGT Venture Philanthropy;LocalGlobe;Blue Haven Initiative;Lundin Foundation;CDC Group;Generation Investment Management;Saul Klein;Mastercard Foundation Fund for Rural Prosperity;Musha Ventures;Treehouse Investments;Lightrock;DOB Equity;Norfund;Symbiotics Group;FMO Entrepreneurial Development Bank;responsAbility Investments;Latitude;Hepco Capital Management;Broadscale Group;British International Investment;Sumitomo Corporation;International Finance Corporation;Standard Bank Group;Mirova;Nithio;AHL Venture Partners;BloombergNEF;African Development Bank;SBI Ven Capital;Autodesk Foundation;U.S. International Development Finance Corporation"/>
    <s v="angel;angel;corporate_venture_fund;venture_capital;family_office,venture_capital;venture_capital;venture_capital;private_equity,venture_capital;angel;non-profit;angel_fund;venture_capital;private_equity,venture_capital;venture_capital;private_equity,venture_capital;investment fund;investment fund;venture_capital;venture_capital;private_equity;investment fund;investment fund;corporate;investment fund;corporate;private_equity;corporate;venture_capital;corporate;corporate;private_equity,venture_capital;non-profit;government"/>
    <s v="180.09"/>
    <s v="198.1"/>
    <s v="DEBT"/>
    <s v="46.36"/>
    <s v="jun/2024"/>
    <s v="oct/2011"/>
    <s v=""/>
    <s v="Private Equity;Angel;Venture Capital"/>
    <s v="consumer lending;sustainable development goals;solar energy;climate tech;hard tech;off-grid;renewable energy;fbc funded"/>
    <s v="manufacturing"/>
    <s v="2011"/>
    <s v=""/>
    <s v="2011"/>
    <s v=""/>
    <s v=""/>
    <s v=""/>
    <x v="20"/>
    <s v="mortgages &amp; lending;clean energy"/>
    <s v="late growth"/>
    <s v="fintech;energy;consumer lending;sustainable development goals;solar energy;climate tech;hard tech;off-grid;renewable energy;fbc funded;business;manufacturing"/>
    <s v=""/>
  </r>
  <r>
    <s v="5324919"/>
    <s v="Avail"/>
    <s v="https://app.dealroom.co/companies/avail_5"/>
    <s v="http://availproject.org"/>
    <s v="A blockchain system designed in modules to support the scalability of upcoming blockchain technologies"/>
    <s v="Asia"/>
    <s v="India"/>
    <s v=""/>
    <s v=""/>
    <s v="Rishi Tripathi;Anurag Arjun (Founder)"/>
    <s v="SevenX Ventures;Figment Capital;Nomad Capital;Founders Fund;Balaji Srinivasan;Sunny Aggarwal;Mudit Gupta;Amrit Kumar;Ashwin Purushan;Cyber Fund;Polygon;LocalGlobe;Altos Ventures;Chapter One Ventures;Superscrypt;Foresight Ventures;Mirana Ventures;KR1;RW3 Ventures;Alliance DAO;HashKey Capital;Elixir Capital;Spark Digital Capital;Dragonfly Capital Partners"/>
    <s v="venture_capital;investment fund;corporate;venture_capital;angel;angel;angel;angel;angel;corporate;corporate;venture_capital;venture_capital;venture_capital;venture_capital;venture_capital;venture_capital;venture_capital;venture_capital;venture_capital;corporate_venture_fund,venture_capital;corporate;family_office;venture_capital"/>
    <s v="63.64"/>
    <s v="70"/>
    <s v="SERIES A"/>
    <s v="39.09"/>
    <s v="jun/2024"/>
    <s v="jan/2023"/>
    <s v="2024"/>
    <s v="Angel;Venture Capital"/>
    <s v=""/>
    <s v="saas"/>
    <s v="2023"/>
    <s v=""/>
    <s v="2023"/>
    <s v=""/>
    <s v=""/>
    <s v=""/>
    <x v="2"/>
    <s v=""/>
    <s v="early growth"/>
    <s v="enterprise software;business;saas"/>
    <s v=""/>
  </r>
  <r>
    <s v="5407214"/>
    <s v="Human Native AI"/>
    <s v="https://app.dealroom.co/companies/human_native_ai"/>
    <s v="http://humannative.ai"/>
    <s v="Creating a fair AI data ecosystem, helping companies responsibly acquire quality datasets while ensuring data owners are compensated"/>
    <s v="Europe"/>
    <s v="United Kingdom"/>
    <s v=""/>
    <s v=""/>
    <s v="Jack Galilee (CTO,Co-Founder);James Smith (CEO,Co-Founder)"/>
    <s v="Mercuri;LocalGlobe"/>
    <s v="venture_capital;venture_capital"/>
    <s v="3.36"/>
    <s v="3.7"/>
    <s v="SEED"/>
    <s v="3.36"/>
    <s v="may/2024"/>
    <s v="may/2024"/>
    <s v="2024"/>
    <s v="Venture Capital"/>
    <s v="core ai;ai applications"/>
    <s v="marketplace &amp; ecommerce"/>
    <s v="2024"/>
    <s v=""/>
    <s v="2024"/>
    <s v=""/>
    <s v=""/>
    <s v=""/>
    <x v="2"/>
    <s v=""/>
    <s v="seed"/>
    <s v="enterprise software;core ai;ai applications;business;marketplace &amp; ecommerce"/>
    <s v="artificial intelligence;big data"/>
  </r>
  <r>
    <s v="1784230"/>
    <s v="Tiney"/>
    <s v="https://app.dealroom.co/companies/tiney"/>
    <s v="https://www.tiney.co"/>
    <s v="Offers a simple way for families to find exceptional local childcare"/>
    <s v="Europe"/>
    <s v="United Kingdom"/>
    <s v=""/>
    <s v="Brett Wigdortz (CEO,Co-Founder);HANNAH SEAL (Board Member)"/>
    <s v="Edd Read (CTO,Co-Founder);John Newbold (CPO,Co-Founder);Lewis Blackwood"/>
    <s v="Index Ventures;LocalGlobe;JamJar Investments;Katie Marrache;Mustard Seed + Partners;Oli Green;Paul Chiappe"/>
    <s v="venture_capital;venture_capital;venture_capital;angel;venture_capital;angel;angel"/>
    <s v="15.96"/>
    <s v="17.56"/>
    <s v="SERIES A"/>
    <s v="8.64"/>
    <s v="may/2024"/>
    <s v="jan/2019"/>
    <s v="2020"/>
    <s v="Angel;Venture Capital"/>
    <s v="children"/>
    <s v="marketplace &amp; ecommerce"/>
    <s v="2018"/>
    <s v="8"/>
    <s v="2018, August"/>
    <s v=""/>
    <s v=""/>
    <s v=""/>
    <x v="21"/>
    <s v=""/>
    <s v="late growth"/>
    <s v="kids;children;consumer;marketplace &amp; ecommerce"/>
    <s v=""/>
  </r>
  <r>
    <s v="5372540"/>
    <s v="MNZL"/>
    <s v="https://app.dealroom.co/companies/mnzl_"/>
    <s v="https://mnzl.co"/>
    <s v="MNZL provides an innovative digital platform for asset-backed financing to expand access to capital for Egyptians"/>
    <s v="Africa"/>
    <s v="Egypt"/>
    <s v=""/>
    <s v=""/>
    <s v="Sameh Saleh (CEO,Co-Founder);Ahmed Dessouky (CTO,Co-Founder);Bassem Elshaer (CPO,Co-Founder)"/>
    <s v="P1 Ventures;Ingressive Capital;Enza Capital;Beenok;500 Global;LocalGlobe;Flat6Labs;First Circle Capital"/>
    <s v="venture_capital;venture_capital;venture_capital;corporate;venture_capital;venture_capital;accelerator;private_equity,venture_capital"/>
    <s v="3.18"/>
    <s v="3.5"/>
    <s v="SEED"/>
    <s v="3.18"/>
    <s v="may/2024"/>
    <s v="may/2024"/>
    <s v="2024"/>
    <s v="Venture Capital;accelerator"/>
    <s v=""/>
    <s v="saas"/>
    <s v="2022"/>
    <s v=""/>
    <s v="2022"/>
    <s v=""/>
    <s v=""/>
    <s v=""/>
    <x v="0"/>
    <s v="financial management solutions"/>
    <s v="early growth"/>
    <s v="fintech;consumer;saas"/>
    <s v="mobile app"/>
  </r>
  <r>
    <s v="4391751"/>
    <s v="Cloudwall"/>
    <s v="https://app.dealroom.co/companies/cloudwall_tech"/>
    <s v="http://cloudwall.tech"/>
    <s v="The world's most sophisticated digital asset risk platform"/>
    <s v="North America"/>
    <s v="United States"/>
    <s v=""/>
    <s v=""/>
    <s v=""/>
    <s v="Illuminate Financial;LocalGlobe;Talos;Eberg Capital;IA Ventures"/>
    <s v="venture_capital;venture_capital;corporate;private_equity,venture_capital;venture_capital"/>
    <s v="5.73"/>
    <s v="6.3"/>
    <s v="ACQUISITION"/>
    <s v=""/>
    <s v="apr/2024"/>
    <s v="may/2022"/>
    <s v="2022"/>
    <s v="Subsidiary;Venture Capital"/>
    <s v=""/>
    <s v="saas"/>
    <s v="2021"/>
    <s v=""/>
    <s v="2021"/>
    <s v=""/>
    <s v=""/>
    <s v=""/>
    <x v="0"/>
    <s v=""/>
    <s v="early growth"/>
    <s v="fintech;business;saas"/>
    <s v=""/>
  </r>
  <r>
    <s v="32342"/>
    <s v="Trouva"/>
    <s v="https://app.dealroom.co/companies/trouva"/>
    <s v="https://www.trouva.com/"/>
    <s v="The online destination for unique products from the best independent boutiques around the world"/>
    <s v="Europe"/>
    <s v="Spain"/>
    <s v=""/>
    <s v="Laura;Glen Walker;Ben Poynter (CFO);Rebecca Hunt (Director)"/>
    <s v="Arnaud Benard (Developer);Maxim Berglund;Alex Loizou;Carlos Morgado (Board Member);Jo Oliver (Non Executive Director);Maxim Berglund (Board Member);George Thomas;Glen Walker (Director,Founder);Douglas Walker (Board Member);Jonathan Reynolds (Board Member)"/>
    <s v="Playfair Capital;Index Ventures;Avonmore Developments;LocalGlobe;GoBeyond;Downing Ventures;Octopus Ventures;Business Growth Fund;C4 Ventures;Ada Ventures;Downing;Made.com;Re:store;Fy!;Federico Pirzio-Biroli;Chris Scollo;Itxaso del Palacio;Erica Chang"/>
    <s v="venture_capital;venture_capital;venture_capital;venture_capital;venture_capital;venture_capital;venture_capital;private_equity,venture_capital;venture_capital;venture_capital;corporate;corporate;corporate;corporate;angel;angel;angel;angel"/>
    <s v="39.82"/>
    <s v="43.8"/>
    <s v="ACQUISITION"/>
    <s v=""/>
    <s v="apr/2024"/>
    <s v="dec/2013"/>
    <s v="2015"/>
    <s v="Subsidiary;Venture Capital"/>
    <s v="retail"/>
    <s v="saas;marketplace &amp; ecommerce"/>
    <s v="2013"/>
    <s v="9"/>
    <s v="2013, September"/>
    <s v=""/>
    <s v=""/>
    <s v=""/>
    <x v="22"/>
    <s v=""/>
    <s v="late growth"/>
    <s v="home living;enterprise software;retail;consumer;saas;marketplace &amp; ecommerce"/>
    <s v="mobile app"/>
  </r>
  <r>
    <s v="3513485"/>
    <s v="Gilion"/>
    <s v="https://app.dealroom.co/companies/ark_capital_1"/>
    <s v="https://www.gilion.com/"/>
    <s v="Offers non-dilutive growth loans up to €3M, analytics, data, and eLearning for entrepreneurs"/>
    <s v="Europe"/>
    <s v="Sweden"/>
    <s v="Sweden;Stockholms kommun"/>
    <s v="Kim Lundberg;Henrik Landgren (Co-Founder);Carl Lager (Director of Growth);Kajsa Alenmyr;Fredrik Westin;Rahil Patel;Carl Lager;Carl Lager"/>
    <s v="Axel Bard Bringéus (Private Investor);Henrik Landgren (Co-Founder,CPO/CTO);Hjalmar Winbladh;Nina Leibenfrost;Oliver Hildebrandt (CEO,Founder);Elin Bäcklund;Axel Bruzelius;Mina-Niqole Sandberg;Guillaume Durao;Malin Eriksson (CEO)"/>
    <s v="Hjalmar Winbladh;Patrick Söderlund;Jacob De Geer;Sequoia Capital;LocalGlobe;Alliance VC;Creandum;Annika Falkengren;Ilkka Paananen;Timo Soininen;John McCormick;Sebastian Knutsson;Riccardo Zacconi;Steve Anavi;Kim Kok;Omid Ashtari;Henrik Torstensson"/>
    <s v="angel;angel;angel;venture_capital;venture_capital;venture_capital;venture_capital;angel;angel;angel;angel;angel;angel;angel;angel;angel;angel"/>
    <s v="34.09"/>
    <s v="37.5"/>
    <s v="EARLY VC"/>
    <s v="10"/>
    <s v="apr/2024"/>
    <s v="oct/2021"/>
    <s v="2022"/>
    <s v="Angel;Venture Capital"/>
    <s v="business lending;revenue based financing;nordic rising star 2022"/>
    <s v="saas"/>
    <s v="2021"/>
    <s v="9"/>
    <s v="2021, September"/>
    <s v=""/>
    <s v=""/>
    <s v=""/>
    <x v="0"/>
    <s v="mortgages &amp; lending"/>
    <s v="late growth"/>
    <s v="fintech;business lending;revenue based financing;nordic rising star 2022;business;saas"/>
    <s v=""/>
  </r>
  <r>
    <s v="197193"/>
    <s v="Oden Technologies"/>
    <s v="https://app.dealroom.co/companies/oden_technologies"/>
    <s v="https://oden.io/"/>
    <s v="Hardware and software solutions for creating Smart factories"/>
    <s v="North America"/>
    <s v="United States"/>
    <s v="United Kingdom;London"/>
    <s v=""/>
    <s v="Willem Sundblad (CEO);Peter Brand (Founder);Hampus Ohlsson;Fred Thiel (Chairman of the Board)"/>
    <s v="EQT Ventures;LocalGlobe;Inbox Capital;Shiva Rajaraman;Peter Carlsson;Saul Klein;Atomico;Club Network Investments (CNI);Navigate Ventures;Ion Pacific;Nordstjernan Growth;Mike Chalfen;Alastair Mitchell;INX International;Flat Capital;Recurring Capital Partners"/>
    <s v="venture_capital;venture_capital;venture_capital;angel;angel;angel;venture_capital;private_equity,venture_capital;venture_capital;venture_capital;venture_capital;angel;angel;corporate;venture_capital;investment fund"/>
    <s v="53.32"/>
    <s v="58.65"/>
    <s v="SERIES B"/>
    <s v="25.91"/>
    <s v="apr/2024"/>
    <s v="oct/2015"/>
    <s v="2015"/>
    <s v="Angel;Venture Capital"/>
    <s v="manufacturing;manufacturing tech;predictive analytics;industrial technology;industrial analytics;hard tech;ai applications;core ai"/>
    <s v="manufacturing"/>
    <s v="2014"/>
    <s v="9"/>
    <s v="2014, September"/>
    <s v=""/>
    <s v=""/>
    <s v=""/>
    <x v="23"/>
    <s v=""/>
    <s v="late growth"/>
    <s v="energy;manufacturing;manufacturing tech;predictive analytics;industrial technology;industrial analytics;hard tech;ai applications;core ai;business"/>
    <s v="deep tech;hardware;iot internetofthings;artificial intelligence"/>
  </r>
  <r>
    <s v="957882"/>
    <s v="Laka"/>
    <s v="https://app.dealroom.co/companies/laka"/>
    <s v="https://laka.co/"/>
    <s v="Exists to rewrite the rules of insurance so it’s something people stand"/>
    <s v="Europe"/>
    <s v="United Kingdom"/>
    <s v=""/>
    <s v="Jens Hartwig (CPO,Co-Founder);Carl Fritjofsson (Board Member)"/>
    <s v="Jens Hartwig (CPO,Co-Founder);Tobias Taupitz (CEO,Co-Founder);Rafal Przybyla (Co-Founder);Ben Allen (CTO,Co-Founder);Penny Penati;Simon Hiscox (Director)"/>
    <s v="Tune Protect Group;500 Global;Eos Venture Partners;Startupbootcamp;Creandum;LocalGlobe;Rainmaking;Seedrs;Yes VC;Autotech Ventures;Ponooc;Pon Holdings;ABN AMRO Ventures;1818 venture capital;Elkstone Capital Partners;Tech Nation;Porsche Ventures;Embryo Ventures;Hambleden Capital;Jyri Engeström;Shift4Good;Achmea;RocketX;Move Energy;Matthew Davies;Eric Min"/>
    <s v="corporate;venture_capital;venture_capital;accelerator;venture_capital;venture_capital;venture_capital;crowdfunding;venture_capital;venture_capital;family_office,venture_capital;corporate;corporate_venture_fund;private_equity,venture_capital;family_office,venture_capital;accelerator;corporate_venture_fund;venture_capital;private_equity,venture_capital;angel;private_equity;corporate;advisor,incubator;venture_capital;angel;angel"/>
    <s v="23.56"/>
    <s v="25.92"/>
    <s v="EARLY VC"/>
    <s v=""/>
    <s v="apr/2024"/>
    <s v="jan/2017"/>
    <s v="2020"/>
    <s v="Angel;Venture Capital;Crowdfunded;accelerator"/>
    <s v="ride-sharing;bike;mga;vehicle insurance;pandc insurance;gig economy;micromobility"/>
    <s v="saas"/>
    <s v="2017"/>
    <s v="1"/>
    <s v="2017, January"/>
    <s v=""/>
    <s v=""/>
    <s v=""/>
    <x v="0"/>
    <s v="insurance"/>
    <s v="late growth"/>
    <s v="fintech;ride-sharing;bike;mga;vehicle insurance;pandc insurance;gig economy;micromobility;consumer;saas"/>
    <s v=""/>
  </r>
  <r>
    <s v="5342163"/>
    <s v="Victory League"/>
    <s v="https://app.dealroom.co/companies/victory_league"/>
    <s v="https://victoryleague.io"/>
    <s v="Interactive digital experiences bridging fans with their favorite clubs and athletes, maximizing engagement and revenue for sports brands"/>
    <s v="Europe"/>
    <s v="United Kingdom"/>
    <s v=""/>
    <s v=""/>
    <s v=""/>
    <s v="LocalGlobe;Improbable"/>
    <s v="venture_capital;corporate"/>
    <s v="3.64"/>
    <s v="4"/>
    <s v="SEED"/>
    <s v="3.64"/>
    <s v="mar/2024"/>
    <s v="mar/2024"/>
    <s v="2024"/>
    <s v="Venture Capital"/>
    <s v="metaverse"/>
    <s v=""/>
    <s v=""/>
    <s v=""/>
    <s v=""/>
    <s v=""/>
    <s v=""/>
    <s v=""/>
    <x v="24"/>
    <s v="sport media"/>
    <s v="early growth"/>
    <s v="gaming;sports;metaverse;business"/>
    <s v="virtual reality"/>
  </r>
  <r>
    <s v="2895737"/>
    <s v="Shellworks"/>
    <s v="https://app.dealroom.co/companies/shellworks"/>
    <s v="https://shellworks.com"/>
    <s v="Sustainable packaging alternatives to plastic that don't compromise on performance or aesthetic"/>
    <s v="Europe"/>
    <s v="United Kingdom"/>
    <s v=""/>
    <s v="Insiya Jafferjee"/>
    <s v="Insiya Jafferjee (CEO,Co-Founder);Amir Afshar (Co-Founder)"/>
    <s v="The Greenhouse;EIT Climate-KIC;BoxGroup;LocalGlobe;Founder Collective;True.;Version One Ventures;Bryan Meehan;Marla Shapiro;Olga Pantelyat;Emma Blackburn;Sie Ventures;Ascension;Innovate UK;Gemma Bloemen;Catherine Lenson;Desigan Chinniah"/>
    <s v="accelerator;accelerator;venture_capital;venture_capital;venture_capital;private_equity,venture_capital;venture_capital;angel;angel;angel;angel;investment fund;venture_capital;government;angel;angel;angel"/>
    <s v="7.83"/>
    <s v="8.61"/>
    <s v="EARLY VC"/>
    <s v=""/>
    <s v="mar/2024"/>
    <s v="sep/2020"/>
    <s v="2022"/>
    <s v="Angel;Venture Capital;accelerator"/>
    <s v="eit supernovas;food waste;polymers and polymer alternatives;advanced materials;biotechnology;woman founder;sustainable packaging;novel materials;sustainable development goals;fermentation;industrial technology;climate tech;hard tech;synthetic biology;horizon europe;eit ecosystem"/>
    <s v="manufacturing"/>
    <s v="2019"/>
    <s v="7"/>
    <s v="2019, July"/>
    <s v=""/>
    <s v=""/>
    <s v=""/>
    <x v="25"/>
    <s v="waste solution"/>
    <s v="early growth"/>
    <s v="energy;chemicals;eit supernovas;food waste;polymers and polymer alternatives;advanced materials;biotechnology;woman founder;sustainable packaging;novel materials;sustainable development goals;fermentation;industrial technology;climate tech;hard tech;synthetic biology;horizon europe;eit ecosystem;business;manufacturing"/>
    <s v="hardware;deep tech"/>
  </r>
  <r>
    <s v="26031"/>
    <s v="JustPark"/>
    <s v="https://app.dealroom.co/companies/justpark"/>
    <s v="https://www.justpark.com"/>
    <s v="Parking app reinventing parking for the digital era"/>
    <s v="Europe"/>
    <s v="United Kingdom"/>
    <s v=""/>
    <s v="Anthony Eskinazi (CEO,Founder)"/>
    <s v="Steve Coulson (CFO);Alex Stephany;Lucy Minton (Director);Will Smith (Director);Hussain AlMeraj;Jeyda Heselton;Mike Miner;Raza Habib (Business Development)"/>
    <s v="Index Ventures;BMW i Ventures;Crowdcube;LocalGlobe;Tech Nation;First Risk Capital;ParkHub;Jason Stoop;Luke Appleby"/>
    <s v="venture_capital;corporate_venture_fund;crowdfunding;venture_capital;accelerator;venture_capital;corporate;angel;angel"/>
    <s v="19.62"/>
    <s v="21.58"/>
    <s v="ACQUISITION"/>
    <s v=""/>
    <s v="mar/2024"/>
    <s v="jul/2011"/>
    <s v="2011"/>
    <s v="Private Equity;Subsidiary;Venture Capital;Crowdfunded;accelerator"/>
    <s v="automotive;mobility;asset management;car;gig economy;ticketing;sustainable development goals;travel;parking;climate tech;real estate;hard tech;space"/>
    <s v="saas"/>
    <s v="2006"/>
    <s v="10"/>
    <s v="2006, October"/>
    <s v=""/>
    <s v=""/>
    <s v=""/>
    <x v="5"/>
    <s v="mobility"/>
    <s v="late growth"/>
    <s v="transportation;automotive;mobility;asset management;car;gig economy;ticketing;sustainable development goals;travel;parking;climate tech;real estate;hard tech;space;consumer;saas"/>
    <s v="mobile app"/>
  </r>
  <r>
    <s v="3108239"/>
    <s v="Moove"/>
    <s v="https://app.dealroom.co/companies/moove_africa"/>
    <s v="https://moove.io"/>
    <s v="Mobility fintech company that provides revenue-based vehicle financing to mobility entrepreneurs in emerging markets"/>
    <s v="Asia"/>
    <s v="United Arab Emirates"/>
    <s v="Nigeria;Lagos Island"/>
    <s v=""/>
    <s v="Jide Odunsi (CEO,Co-Founder);Iyinoluwa Aboyeji (Co-Founder,Investor);Eran Menachemi;Rainer Schwarz (Board Member,Investor,Founder);Swagat Chopra;Ladi Delano (CEO,Co-Founder)"/>
    <s v="Speedinvest;Left Lane Capital;DCM Ventures;Clocktower Technology Ventures;thelatest.ventures;LocalGlobe;Tekton Ventures;FJ Labs;Palm Drive Capital;Roka Works;KAAF Investments;Spartech Ventures;Class 5 Global;Victoria van Lennep;Kepple Africa Ventures;Emso Asset Management;International Finance Corporation;UNIQA Ventures;LoftyInc Capital Management;NBK Capital Partners;AfricInvest;MUFG Innovation Partners;Kreos Capital;Elevator Ventures;British International Investment;Future Africa;Franklin Templeton Investments;Absa bank;Mubadala Capital;BlackRock;Stride Ventures;Uber;Triatlum Advisors;Rainer Schwarz;Iyinoluwa Aboyeji;Amer Fatayer;Latitude"/>
    <s v="venture_capital;private_equity,venture_capital;venture_capital;venture_capital;venture_capital;venture_capital;venture_capital;venture_capital;venture_capital;corporate;corporate;venture_capital;venture_capital;angel;venture_capital;advisor,venture_capital;investment fund;corporate_venture_fund,venture_capital;venture_capital;private_equity,venture_capital;private_equity,venture_capital;corporate_venture_fund;venture_capital;corporate_venture_fund;investment fund;venture_capital;venture_capital;corporate;corporate_venture_fund,private_equity;private_equity,venture_capital;investment fund;corporate;corporate;angel;angel;angel;venture_capital"/>
    <s v="201.09"/>
    <s v="221.2"/>
    <s v="SERIES B"/>
    <s v="90.91"/>
    <s v="mar/2024"/>
    <s v="dec/2019"/>
    <s v="2019"/>
    <s v="Angel;Venture Capital"/>
    <s v="consumer lending;ride-hailing;car financing"/>
    <s v="marketplace &amp; ecommerce;saas"/>
    <s v="2019"/>
    <s v=""/>
    <s v="2019"/>
    <s v=""/>
    <s v=""/>
    <s v=""/>
    <x v="26"/>
    <s v="mortgages &amp; lending;search, buy &amp; rent"/>
    <s v="late growth"/>
    <s v="fintech;transportation;consumer lending;ride-hailing;car financing;business;consumer;marketplace &amp; ecommerce;saas"/>
    <s v=""/>
  </r>
  <r>
    <s v="2953362"/>
    <s v="Empathy"/>
    <s v="https://app.dealroom.co/companies/empathy_1_3"/>
    <s v="https://www.empathy.com/"/>
    <s v="Helps families through all the financial, legal, emotional, and logistical challenges after losing a loved one"/>
    <s v="North America"/>
    <s v="United States"/>
    <s v="Israel;Tel Aviv-Yafo"/>
    <s v="Avi Eyal (Director,Investor);Michael Eisenberg (Board Member)"/>
    <s v="Ron Gura (CEO,Co-Founder);Yonatan Bergman (CTO,Co-Founder);David Kessler (Founder);Ron Gura (Founder);Maayan Gonnen-Cohen (Advisor)"/>
    <s v="General Catalyst Partners;Aleph;Entrée Capital;LocalGlobe;Primetime Partners;Shai Wininger;Sir Ronald Cohen;John Kim;Micha Kaufman;Brewer Lane Ventures;Index Ventures;Latitude;Allianz;MassMutual Ventures;MetLife;New York Life Ventures;Securian Financial Group;Sumitomo;Avi Eyal"/>
    <s v="venture_capital;venture_capital;venture_capital;venture_capital;venture_capital;angel;angel;angel;angel;venture_capital;venture_capital;venture_capital;corporate;corporate_venture_fund,venture_capital;corporate;venture_capital;venture_capital;venture_capital;angel"/>
    <s v="81.82"/>
    <s v="90"/>
    <s v="SERIES B"/>
    <s v="42.73"/>
    <s v="mar/2024"/>
    <s v="apr/2021"/>
    <s v="2021"/>
    <s v="Angel;Venture Capital"/>
    <s v="value add services insurance;hard tech;landh insurance;life insurance"/>
    <s v="saas"/>
    <s v="2020"/>
    <s v=""/>
    <s v="2020"/>
    <s v=""/>
    <s v=""/>
    <s v=""/>
    <x v="27"/>
    <s v="insurance;health platform"/>
    <s v="late growth"/>
    <s v="health;fintech;value add services insurance;hard tech;landh insurance;life insurance;business;consumer;saas"/>
    <s v="mobile app"/>
  </r>
  <r>
    <s v="4796002"/>
    <s v="Catalog"/>
    <s v="https://app.dealroom.co/companies/catalog_2"/>
    <s v="http://startcatalog.com"/>
    <s v="A platform to modernize trade and boost sales by giving sales people more time to explore, animate and trust"/>
    <s v="Europe"/>
    <s v="France"/>
    <s v=""/>
    <s v=""/>
    <s v="Maxime Poitevineau-Millin (CTO,Co-Founder);Julien Bellemare (CEO,Co-Founder)"/>
    <s v="LocalGlobe;Kima Ventures;Motier Ventures;Helloworld;Hexa"/>
    <s v="venture_capital;private_equity,venture_capital;family_office,venture_capital;venture_capital;venture_capital"/>
    <s v="3"/>
    <s v="3.3"/>
    <s v="EARLY VC"/>
    <s v="3"/>
    <s v="mar/2024"/>
    <s v="mar/2024"/>
    <s v=""/>
    <s v="Venture Capital;accelerator"/>
    <s v="tech for business;radar de l'innovation"/>
    <s v="saas"/>
    <s v="2023"/>
    <s v=""/>
    <s v="2023"/>
    <s v=""/>
    <s v=""/>
    <s v=""/>
    <x v="10"/>
    <s v="ecommerce solutions;crm &amp; sales"/>
    <s v="seed"/>
    <s v="marketing;tech for business;radar de l'innovation;business;saas"/>
    <s v=""/>
  </r>
  <r>
    <s v="1661066"/>
    <s v="Phasecraft"/>
    <s v="https://app.dealroom.co/companies/phasecraft"/>
    <s v="https://phasecraft.io"/>
    <s v="Phasecraft develops quantum software, with applications in modelling and simulations, allowing scientists to predict the outcomes of chemical reactions"/>
    <s v="Europe"/>
    <s v="United Kingdom"/>
    <s v=""/>
    <s v=""/>
    <s v="Toby Cubitt (Director,Co-Founder);Ashley Montanaro (Director,Co-Founder);John Morton (Director,Co-Founder);Chris Morton (Advisor);David Grimm (Board Member);John Morton (Co-Founder);Ashley Montanaro (Co-Founder)"/>
    <s v="Parkwalk Advisors;UCL Technology Fund;AlbionVC;LocalGlobe;Episode 1 Ventures;University of Bristol;University of Bristol Enterprise Fund;University College London;Playground Global;Innovate UK;Albion Capital;London Co-Investment Fund"/>
    <s v="private_equity,venture_capital;venture_capital;venture_capital;venture_capital;venture_capital;university;venture_capital;university;accelerator;government;venture_capital;venture_capital"/>
    <s v="23.88"/>
    <s v="26.27"/>
    <s v="GRANT"/>
    <s v="1.44"/>
    <s v="feb/2024"/>
    <s v="feb/2018"/>
    <s v="2020"/>
    <s v="Venture Capital;accelerator"/>
    <s v="spinout;future of computing;quantum computing;quantum computing software;hard tech;nif security and resilience;nif quantum"/>
    <s v="saas"/>
    <s v="2018"/>
    <s v="2"/>
    <s v="2018, February"/>
    <s v=""/>
    <s v=""/>
    <s v=""/>
    <x v="2"/>
    <s v=""/>
    <s v="early growth"/>
    <s v="enterprise software;spinout;future of computing;quantum computing;quantum computing software;hard tech;nif security and resilience;nif quantum;business;saas"/>
    <s v="deep tech;quantum technologies"/>
  </r>
  <r>
    <s v="1770423"/>
    <s v="Pento"/>
    <s v="https://app.dealroom.co/companies/pento"/>
    <s v="https://www.pento.io/"/>
    <s v="Making payroll digital and flexible for everyone"/>
    <s v="Europe"/>
    <s v="United Kingdom"/>
    <s v=""/>
    <s v="Jakob Marovt"/>
    <s v="Jonas Bøgh Larsen (CEO,Co-Founder);Emil Hagbarth Rasmussen (CTO,Co-Founder);Jonas Bøgh Larsen (CEO,Founder);Emil Hagbarth Rasmussen (CTO,Founder);Jonas Bøgh Larsen (CEO,Founder);Tim Strunk"/>
    <s v="PreSeed Ventures;PSV;Moonfire Ventures;Seed Capital Denmark;Jens Sørensen;Kim Agger;Christian Jantzen;Point Nine;Seedcamp;Mattias Ljungman;Futuristic.vc;Hustle Fund;General Catalyst Partners;LocalGlobe;Des Traynor;Freddy Macnamara;Tom Blomfield;Avid Ventures;Diede van Lamoen;Timothy Thairu;Eric YUAN;Emma Phillips;Tiger Global;Hibob;Matt Robinson;Nicolaj Højer Nielsen;Kieran Flanagan;Morten E. Wulff;Morten E. Wulff;Nicolaj Nielsen;Anders Bach Waagstein"/>
    <s v="venture_capital;venture_capital;venture_capital;venture_capital;angel;angel;angel;venture_capital;venture_capital;angel;venture_capital;venture_capital;venture_capital;venture_capital;angel;angel;angel;venture_capital;angel;angel;angel;angel;private_equity,venture_capital;corporate;angel;angel;angel;angel;angel;angel;angel"/>
    <s v="49.15"/>
    <s v="54.07"/>
    <s v="ACQUISITION"/>
    <s v="36.36"/>
    <s v="feb/2024"/>
    <s v="oct/2017"/>
    <s v="2019"/>
    <s v="Subsidiary;Angel;Venture Capital"/>
    <s v="payroll;cfo tech"/>
    <s v="saas"/>
    <s v="2016"/>
    <s v="8"/>
    <s v="2016, August"/>
    <s v=""/>
    <s v=""/>
    <s v=""/>
    <x v="0"/>
    <s v="payments"/>
    <s v="late growth"/>
    <s v="fintech;payroll;cfo tech;business;saas"/>
    <s v=""/>
  </r>
  <r>
    <s v="1900861"/>
    <s v="Circular"/>
    <s v="https://app.dealroom.co/companies/circular_1_1"/>
    <s v="http://circular.io"/>
    <s v="Community for collaborative and efficient recruiting with guaranteed positive experience for candidates"/>
    <s v="Europe"/>
    <s v="Spain"/>
    <s v=""/>
    <s v="Teo Ruiz (CTO,CPO,Co-Founder);Teo Ruiz"/>
    <s v="Pedro Torrecillas (CEO,Co-Founder);Jordi Martinez;Guiomar Valderrama;Sonia Fernandez (Board Observer);Alice Duranteau;JAVIER LLORDEN (Advisor)"/>
    <s v="Point Nine;Kibo Ventures;LocalGlobe;Acurio Ventures;Quentin Nickmans;Kima Ventures;Shilling VC;Fitalent;Sngular;Alexandre Berriche"/>
    <s v="venture_capital;venture_capital;venture_capital;venture_capital;angel;private_equity,venture_capital;venture_capital;corporate_venture_fund,venture_capital;corporate;angel"/>
    <s v="15.82"/>
    <s v="17.4"/>
    <s v="ACQUISITION"/>
    <s v=""/>
    <s v="feb/2024"/>
    <s v="mar/2019"/>
    <s v="2019"/>
    <s v="Subsidiary;Angel;Venture Capital"/>
    <s v="b2b online marketplace"/>
    <s v="marketplace &amp; ecommerce;saas"/>
    <s v="2018"/>
    <s v="7"/>
    <s v="2018, July"/>
    <s v=""/>
    <s v=""/>
    <s v=""/>
    <x v="28"/>
    <s v=""/>
    <s v="early growth"/>
    <s v="jobs recruitment;b2b online marketplace;business;consumer;marketplace &amp; ecommerce;saas"/>
    <s v=""/>
  </r>
  <r>
    <s v="1508503"/>
    <s v="Rossum"/>
    <s v="https://app.dealroom.co/companies/rossum"/>
    <s v="http://rossum.ai"/>
    <s v="AI-based cloud document gateway for automated business communication"/>
    <s v="Europe"/>
    <s v="United Kingdom"/>
    <s v="Czech Republic;Prague"/>
    <s v=""/>
    <s v="Petr Baudis (CTO,Founder);Tomas Gogar (CEO,Co-Founder);Tomas Tunys (Co-Founder,CSO);Petr Baudis (Founder);Kevin Mullenex"/>
    <s v="StartupYard;Miton;LocalGlobe;Seedcamp;Saul Klein;General Catalyst Partners;Elad Gil;Artisanal Ventures;Latitude;TechSquare;Verissimo Ventures;CIBC Innovation Banking"/>
    <s v="accelerator;venture_capital;venture_capital;venture_capital;angel;venture_capital;angel;venture_capital;venture_capital;corporate;venture_capital;investment fund"/>
    <s v="95.94"/>
    <s v="105.53"/>
    <s v="DEBT"/>
    <s v=""/>
    <s v="jan/2024"/>
    <s v="jan/2017"/>
    <s v="2019"/>
    <s v="Angel;Venture Capital;accelerator"/>
    <s v="robotic process automation;hard tech;ai applications;core ai"/>
    <s v="saas"/>
    <s v="2017"/>
    <s v="1"/>
    <s v="2017, January"/>
    <s v=""/>
    <s v=""/>
    <s v=""/>
    <x v="29"/>
    <s v="legal documents management"/>
    <s v="late growth"/>
    <s v="legal;enterprise software;robotic process automation;hard tech;ai applications;core ai;business;saas"/>
    <s v="artificial intelligence;deep tech"/>
  </r>
  <r>
    <s v="1765455"/>
    <s v="Otta"/>
    <s v="https://app.dealroom.co/companies/otta"/>
    <s v="https://otta.com"/>
    <s v="Otta helps job seekers find roles at the world's most innovative companies"/>
    <s v="Europe"/>
    <s v="United Kingdom"/>
    <s v=""/>
    <s v="Sam Franklin (CEO,Co-Founder);Theo Margolius (Co-Founder,COO);Abby Scarborough;Xav Kearney;Ajay Shah;Emma Waterman;Steph;Morgan;Ellie Burgos;Kiran;Mia Heard;Darran Cosgrove;Zhen Yu LIM;Tom Herrington;Iman Mohsin;Benji;Demi Filani;Daniel De Chalons;Jose Gomes;Harriet Chunu;Diane;Arooj;Emma Parker;Hina West;Luigi Rizzo;Liam McDaid;denys garcia;Cameron Shields;Freya;Meg Davies;Raluca;Naveeth Basheer;Jamie Bisping;Steph Merritt;Mandi Chermak;Freddie van der Velde;Yoyin Ajala;Cai Daniels;Callum;Ajay Shah;Samantha Iacob;Joshua Gane;Kirsty Duncan;Ellie;Lucy Cascarina;Sam Clayton;Federica;Dami Salawu;Freya Hesse;Nancy;Daniel Moore"/>
    <s v="Xav Kearney (CTO,Co-Founder);Yorgos Katsouris;Faisal Patel;Merton Lansley;Callum Hale-Thomson"/>
    <s v="Carlos Gonzalez- Cadenas;Duncan Jennings;LocalGlobe;Paul Forster;Shakil Khan;Emma Phillips;Founder Collective;Tiger Global;Alex Bouaziz;Ben Herman.;Sultan Murad Saidov;Abakar Saidov;Sophie Adelman;Angel Collective Opportunity Fund;JCDecaux Nurture;Welcome to the Jungle"/>
    <s v="angel;angel;venture_capital;angel;angel;angel;venture_capital;private_equity,venture_capital;angel;angel;angel;angel;angel;angel_fund;accelerator;corporate"/>
    <s v="21.89"/>
    <s v="24.08"/>
    <s v="ACQUISITION"/>
    <s v=""/>
    <s v="jan/2024"/>
    <s v="dec/2019"/>
    <s v="2020"/>
    <s v="Subsidiary;Angel;Venture Capital;accelerator"/>
    <s v="recruitment"/>
    <s v="marketplace &amp; ecommerce"/>
    <s v="2019"/>
    <s v="6"/>
    <s v="2019, June"/>
    <s v=""/>
    <s v=""/>
    <s v=""/>
    <x v="28"/>
    <s v=""/>
    <s v="late growth"/>
    <s v="jobs recruitment;recruitment;business;marketplace &amp; ecommerce"/>
    <s v=""/>
  </r>
  <r>
    <s v="3205904"/>
    <s v="Hook"/>
    <s v="https://app.dealroom.co/companies/hook_1_6"/>
    <s v="http://hook.co"/>
    <s v="Uses data science to predict customer revenue growth, identify high-value customers, and maximize revenue through retention strategies"/>
    <s v="Europe"/>
    <s v="United Kingdom"/>
    <s v=""/>
    <s v="Hook Technology Ltd"/>
    <s v="Firaas Rashid (CEO,Founder)"/>
    <s v="LocalGlobe;Dig Ventures;Dig Ventures;Balderton Capital;Lightspeed Venture Partners;Rav Dhaliwal"/>
    <s v="venture_capital;corporate;family_office;venture_capital;venture_capital;angel"/>
    <s v="12.96"/>
    <s v="14.26"/>
    <s v="SERIES A"/>
    <s v="10.44"/>
    <s v="dec/2023"/>
    <s v="apr/2021"/>
    <s v="2021"/>
    <s v="Venture Capital"/>
    <s v=""/>
    <s v="saas"/>
    <s v="2020"/>
    <s v="11"/>
    <s v="2020, November"/>
    <s v=""/>
    <s v=""/>
    <s v=""/>
    <x v="10"/>
    <s v=""/>
    <s v="early growth"/>
    <s v="marketing;business;saas"/>
    <s v="artificial intelligence"/>
  </r>
  <r>
    <s v="4752056"/>
    <s v="Spore Biotechnologies"/>
    <s v="https://app.dealroom.co/companies/spore_biotechnologies"/>
    <s v="http://spore.bio"/>
    <s v="Building a new generation of microbiological technologies"/>
    <s v="Europe"/>
    <s v="France"/>
    <s v=""/>
    <s v=""/>
    <s v="Amine Raji (CEO,Co-Founder);Mohamed Tazi (Co-Founder,COO);Maxime Mistretta (CTO,Co-Founder)"/>
    <s v="Agoranov;EmergingTech Ventures;No Label Ventures;LocalGlobe;Roxanne Varza;Mehdi Ghissassi;Famille C Participations;Sharpstone Capital"/>
    <s v="accelerator;venture_capital;venture_capital;venture_capital;angel;angel;venture_capital;venture_capital"/>
    <s v="8"/>
    <s v="8.8"/>
    <s v="SEED"/>
    <s v="8"/>
    <s v="dec/2023"/>
    <s v="mar/2023"/>
    <s v="2023"/>
    <s v="Angel;Venture Capital;accelerator"/>
    <s v="food waste;waste reduction;biotech, medtech and e-health;observatoire deeptech;sustainable development goals;climate tech;hard tech;microbiology;biotechnology;tech for business;circular economy;radar de l'innovation"/>
    <s v=""/>
    <s v="2022"/>
    <s v="12"/>
    <s v="2022, December"/>
    <s v=""/>
    <s v=""/>
    <s v=""/>
    <x v="6"/>
    <s v="health platform;biotechnology"/>
    <s v="early growth"/>
    <s v="health;food waste;waste reduction;biotech, medtech and e-health;observatoire deeptech;sustainable development goals;climate tech;hard tech;microbiology;biotechnology;tech for business;circular economy;radar de l'innovation;business"/>
    <s v=""/>
  </r>
  <r>
    <s v="882224"/>
    <s v="Open Cosmos"/>
    <s v="https://app.dealroom.co/companies/open_cosmos"/>
    <s v="https://www.open-cosmos.com/"/>
    <s v="Using nano-satellites to provide simple and affordable access to space to organisations"/>
    <s v="Europe"/>
    <s v="United Kingdom"/>
    <s v=""/>
    <s v="Toba Spiegel (Member of the Board of Directors)"/>
    <s v="Rafael Jorda Siquier (CEO,Founder);Aleix Megias Homar (Director,System Engineer);Tristan Laurent (Head of Market Development);Patrick Sheehan (Board Member);Aleix Megias Homar (Co-Founder,Founder)"/>
    <s v="LocalGlobe;Charlie Songhurst;Business Growth Fund;Entrepreneur First;Taavet Hinrikus;Saul Klein;ESA Business Incubation Centre United Kingdom;EIT InnoEnergy;In-Q-Tel;A&amp;G;ETF Partners;Accenture Ventures;Trill Impact;Wille Finance;Ireon Ventures;Claret Capital Partners;UK Space Agency"/>
    <s v="venture_capital;angel;private_equity,venture_capital;venture_capital;angel;angel;accelerator;accelerator;venture_capital;corporate;venture_capital;corporate_venture_fund;private_equity;family_office;investment fund;investment fund;government"/>
    <s v="58.05"/>
    <s v="63.86"/>
    <s v="GRANT"/>
    <s v="6"/>
    <s v="nov/2023"/>
    <s v="jan/2016"/>
    <s v="2017"/>
    <s v="Angel;Venture Capital;accelerator"/>
    <s v="space travel;aerospace;earth observation satellites;satellite navigation;space tech;space tech for agriculture and food;space tech for mobility;space tech for energy;space tech for security and safety;space tech for environment;space tech for smart cities;satellites;space;space downstream;space upstream;esa incubed;hard tech;esa phi-lab;esa bic;esa;esa sme;space dt;eit ecosystem;esa marketplaces;eit innoenergy;horizon europe"/>
    <s v="manufacturing"/>
    <s v="2015"/>
    <s v="7"/>
    <s v="2015, July"/>
    <s v=""/>
    <s v=""/>
    <s v=""/>
    <x v="30"/>
    <s v=""/>
    <s v="late growth"/>
    <s v="space;space travel;aerospace;earth observation satellites;satellite navigation;space tech;space tech for agriculture and food;space tech for mobility;space tech for energy;space tech for security and safety;space tech for environment;space tech for smart cities;satellites;space downstream;space upstream;esa incubed;hard tech;esa phi-lab;esa bic;esa;esa sme;space dt;eit ecosystem;esa marketplaces;eit innoenergy;horizon europe;business;manufacturing"/>
    <s v="hardware;deep tech;connected device"/>
  </r>
  <r>
    <s v="127639"/>
    <s v="Justworks"/>
    <s v="https://app.dealroom.co/companies/justworks"/>
    <s v="http://justworks.com"/>
    <s v="Justworks is a platform that automates payroll, benefits, and compliance so entrepreneurs can focus on what matters: growing their business and their team"/>
    <s v="North America"/>
    <s v="United States"/>
    <s v=""/>
    <s v="gab brow;Buda Yao;Sarah Trenton;Andrew;Brandon Almanzar;Giovanna Figueroa;Megan Pennino;Charlie Corke"/>
    <s v="Alex Cyriac;Emily Dillon;Will Gaybrick;Chris Goodmacher;Hsi-Chang Lin;Adam Meisel;Isaac Oates (CEO,Founder);Alex Patriquin (Marketing);Iris Ramos;Robert Lopez (Business Development,Head of Sales,Head of Sales &amp; Business Development);Ryan Mathe (Business Development);Camilla Velasquez (Head of Product);Radford Tam (Senior Software Engineer,Engineering Manager);Michael Seckler (President,COO);Matt Bowersox;Nicolette Graves;Chrys Wu;Kara Yates (Founder);Erickson Baniaga;Alexander Chesser;Sabrina Schamis Hirsch;Rishi Athanikar;Maria T.;Jaxon Lee;Mark Goldstein (Senior Software Engineer);Tim Suski (Manager);Uyen Phan;Nick Pelletier;Emily C. Chiu;Frances Raynolds;V Rao Dumpeti;Zainab Ebrahimi;Maite Diez-Canedo;Andy Martens;Michael Seabrook Jr.;Sooraj Chandran;Joel Agnes;Alexander Gredysa"/>
    <s v="Index Ventures;LocalGlobe;Thrive Capital;Thayer Street Partners;Bain Capital Ventures;Redpoint Ventures;FirstMark Capital;Bain Capital;Jos White;Spark Capital;Union Square Ventures;Meritech Capital Partners;Radian Capital;Latitude;Saul Klein;Emma Phillips"/>
    <s v="venture_capital;venture_capital;venture_capital;venture_capital;venture_capital;venture_capital;venture_capital;private_equity,venture_capital;angel;venture_capital;venture_capital;private_equity,venture_capital;venture_capital;venture_capital;angel;angel"/>
    <s v="145.31"/>
    <s v="159.84"/>
    <s v="LATE VC"/>
    <s v="15.31"/>
    <s v="nov/2023"/>
    <s v="oct/2013"/>
    <s v="2013"/>
    <s v="Angel;Venture Capital"/>
    <s v="insurtech related;human resources;payroll;verified unicorns and $1b exits"/>
    <s v="saas"/>
    <s v="2012"/>
    <s v="10"/>
    <s v="2012, October"/>
    <s v=""/>
    <s v=""/>
    <s v=""/>
    <x v="31"/>
    <s v="financial management solutions"/>
    <s v="late growth"/>
    <s v="fintech;enterprise software;insurtech related;human resources;payroll;verified unicorns and $1b exits;business;saas"/>
    <s v=""/>
  </r>
  <r>
    <s v="1448961"/>
    <s v="Tessian"/>
    <s v="https://app.dealroom.co/companies/tessian"/>
    <s v="http://tessian.com"/>
    <s v="Creates a human layer security that helps people work without security disruptions getting in the way"/>
    <s v="North America"/>
    <s v="United States"/>
    <s v="United Kingdom;London"/>
    <s v="Laura Brooks;Suranga Chandratillake (Board Member);Ilaria Occhiolini;Harry Wetherald (Director)"/>
    <s v="Edward Bishop (CTO,Co-Founder);Timothy Sadler (CEO,Co-Founder);Bethany Staff (Manager,Finance);Nicolas Draca;Simon Turvey (Director);James Montgomery. (Board Member);Daniel Kim (CFO)"/>
    <s v="CyLon;Walking Ventures;Tim Jackson;Tom James;Steve Thompson;Santiago Izaguirre;Philipp Kobus;Keith Hyman;Ian Hamilton;Innovate UK;Winton Ventures;LocalGlobe;Crane Venture Partners;Amadeus Capital Partners;Accel;Balderton Capital;Sequoia Capital;Latitude;Saul Klein;Fraser Finance;March Capital Partners;Schroder Adveq;Okta Ventures;Citi Ventures;Sozo Ventures;Emma Phillips;Sofina;Lars Fjeldsoe-Nielsen;Blossom Capital;Winton Capital Ltd;Tech Nation;Proofpoint;Carlo Giovanni Biggio;Scott Sage."/>
    <s v="accelerator;venture_capital;angel;angel;angel;angel;angel;angel;angel;government;venture_capital;venture_capital;venture_capital;venture_capital;private_equity,venture_capital;venture_capital;venture_capital;venture_capital;angel;corporate;venture_capital;private_equity,venture_capital;corporate_venture_fund,venture_capital;corporate_venture_fund;venture_capital;angel;family_office;angel;venture_capital;investment fund;accelerator;corporate;angel;angel"/>
    <s v="118.56"/>
    <s v="130.42"/>
    <s v="ACQUISITION"/>
    <s v=""/>
    <s v="oct/2023"/>
    <s v="apr/2014"/>
    <s v="2017"/>
    <s v="Subsidiary;Angel;Venture Capital;accelerator"/>
    <s v="cybersecurity;techscale200;safetytech related;hard tech;ai applications;core ai"/>
    <s v="saas"/>
    <s v="2013"/>
    <s v=""/>
    <s v="2013"/>
    <s v=""/>
    <s v=""/>
    <s v=""/>
    <x v="12"/>
    <s v="data protection"/>
    <s v="late growth"/>
    <s v="security;enterprise software;cybersecurity;techscale200;safetytech related;hard tech;ai applications;core ai;business;saas"/>
    <s v="artificial intelligence;deep tech"/>
  </r>
  <r>
    <s v="2013528"/>
    <s v="Canopy Connect"/>
    <s v="https://app.dealroom.co/companies/canopy_connect"/>
    <s v="http://www.usecanopy.com"/>
    <s v="Automated insurance data collection with a 1-click solution, enhancing client relationships through accurate, comprehensive information"/>
    <s v="North America"/>
    <s v="United States"/>
    <s v=""/>
    <s v=""/>
    <s v="Tolga Tezel (CEO,Founder);Tolga Tezel (CEO,Founder);Prapanch Madhiraju"/>
    <s v="Plug and Play;Nevcaut Ventures;Nathan Rodland;Serik Kaldykulov;Nimble Partners;Global FinTech Venture Partners;LocalGlobe;9Yards Capital;Elefund"/>
    <s v="venture_capital;venture_capital;angel;angel;investment fund;venture_capital;venture_capital;venture_capital;venture_capital"/>
    <s v="5.91"/>
    <s v="6.5"/>
    <s v="SERIES A"/>
    <s v="5.91"/>
    <s v="oct/2023"/>
    <s v="jun/2020"/>
    <s v="2020"/>
    <s v="Angel;Venture Capital"/>
    <s v="insurtech distribution and brokerage;data platform;pandc insurance;commercial insurance;api"/>
    <s v="saas"/>
    <s v="2020"/>
    <s v=""/>
    <s v="2020"/>
    <s v=""/>
    <s v=""/>
    <s v=""/>
    <x v="31"/>
    <s v="insurance"/>
    <s v="early growth"/>
    <s v="fintech;enterprise software;insurtech distribution and brokerage;data platform;pandc insurance;commercial insurance;api;business;saas"/>
    <s v=""/>
  </r>
  <r>
    <s v="4470666"/>
    <s v="Nationwide Engineering"/>
    <s v="https://app.dealroom.co/companies/nationwide_engineering"/>
    <s v="https://www.nationwideengineering.co.uk/"/>
    <s v="Engineering and construction"/>
    <s v="Europe"/>
    <s v="United Kingdom"/>
    <s v=""/>
    <s v=""/>
    <s v=""/>
    <s v="LocalGlobe;Engineering and Physical Sciences Research Council;Innovate UK;Henry Royce Institute"/>
    <s v="venture_capital;government;government;non-profit"/>
    <s v="11.46"/>
    <s v="12.61"/>
    <s v="GRANT"/>
    <s v="1.56"/>
    <s v="oct/2023"/>
    <s v="apr/2021"/>
    <s v="2023"/>
    <s v="Venture Capital"/>
    <s v="hard tech"/>
    <s v="manufacturing"/>
    <s v="2003"/>
    <s v=""/>
    <s v="2003"/>
    <s v=""/>
    <s v=""/>
    <s v=""/>
    <x v="4"/>
    <s v="construction"/>
    <s v="early growth"/>
    <s v="real estate;hard tech;business;manufacturing"/>
    <s v=""/>
  </r>
  <r>
    <s v="4407884"/>
    <s v="Ostium"/>
    <s v="https://app.dealroom.co/companies/ostium"/>
    <s v="http://ostium.io"/>
    <s v="Ostium is a decentralized asset issuance protocol bringing real world assets on-chain"/>
    <s v="North America"/>
    <s v="United States"/>
    <s v=""/>
    <s v=""/>
    <s v="Kaledora Kiernan-Linn (Co-Founder);Marco Antonio Ribeiro (Co-Founder)"/>
    <s v="Alliance DAO;Alchemy;WAGMI Ventures;General Catalyst Partners;Balaji Srinivasan;LocalGlobe;Shiliang Tang;DeFi Alliance;Neel Somani;SIG Venture Capital;Calm Ventures"/>
    <s v="venture_capital;corporate;venture_capital;venture_capital;angel;venture_capital;angel;accelerator;angel;corporate_venture_fund;venture_capital"/>
    <s v="3.18"/>
    <s v="3.5"/>
    <s v="SEED"/>
    <s v="3.18"/>
    <s v="oct/2023"/>
    <s v="jan/2023"/>
    <s v="2023"/>
    <s v="Angel;Venture Capital;accelerator"/>
    <s v=""/>
    <s v=""/>
    <s v="2022"/>
    <s v=""/>
    <s v="2022"/>
    <s v=""/>
    <s v=""/>
    <s v=""/>
    <x v="15"/>
    <s v=""/>
    <s v="seed"/>
    <s v="business"/>
    <s v=""/>
  </r>
  <r>
    <s v="963853"/>
    <s v="Automata"/>
    <s v="https://app.dealroom.co/companies/automata"/>
    <s v="http://automata.tech"/>
    <s v="Deep-tech company that creates products that empower people to automate physical work"/>
    <s v="Europe"/>
    <s v="United Kingdom"/>
    <s v=""/>
    <s v="Leanne Nangle CIPD"/>
    <s v="Mostafa ElSayed (CEO,Co-Founder);Suryansh Chandra (Co-Founder);Will Wells (Investor,Advisor)"/>
    <s v="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
    <s v="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
    <s v="80.79"/>
    <s v="88.87"/>
    <s v="SERIES B"/>
    <s v="36.36"/>
    <s v="oct/2023"/>
    <s v="apr/2016"/>
    <s v="2016"/>
    <s v="Angel;Venture Capital;accelerator"/>
    <s v="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
    <s v="manufacturing"/>
    <s v="2015"/>
    <s v="1"/>
    <s v="2015, January"/>
    <s v=""/>
    <s v=""/>
    <s v=""/>
    <x v="32"/>
    <s v="health platform"/>
    <s v="late growth"/>
    <s v="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
    <s v="artificial intelligence;hardware;deep tech"/>
  </r>
  <r>
    <s v="5402435"/>
    <s v="Early Health"/>
    <s v="https://app.dealroom.co/companies/early_health_2"/>
    <s v="http://earlyhealth.com"/>
    <s v="Innovative home devices for early detection of serious illnesses, enhancing survival rates and promoting healthier lifestyles"/>
    <s v="Europe"/>
    <s v="United Kingdom"/>
    <s v=""/>
    <s v=""/>
    <s v="D-J Collins"/>
    <s v="Atomico;LocalGlobe;Creator Fund"/>
    <s v="venture_capital;venture_capital;venture_capital"/>
    <s v="4.56"/>
    <s v="5.02"/>
    <s v="SEED"/>
    <s v="4.56"/>
    <s v="sep/2023"/>
    <s v="sep/2023"/>
    <s v="2023"/>
    <s v="Venture Capital"/>
    <s v=""/>
    <s v="manufacturing"/>
    <s v="2022"/>
    <s v=""/>
    <s v="2022"/>
    <s v=""/>
    <s v=""/>
    <s v=""/>
    <x v="15"/>
    <s v=""/>
    <s v="early growth"/>
    <s v="business;manufacturing"/>
    <s v="artificial intelligence"/>
  </r>
  <r>
    <s v="863137"/>
    <s v="Infarm"/>
    <s v="https://app.dealroom.co/companies/infarm"/>
    <s v="https://infarm.com/"/>
    <s v="Urban farming services company that develops farming tech for grocery stores, restaurants, and local distribution centres"/>
    <s v="Europe"/>
    <s v="Germany"/>
    <s v=""/>
    <s v="Jordi Guiu;David Hopper;Christine Ahlstrand;Keith Teare (Investor,Advisor)"/>
    <s v="Erez Galonska (CEO,Founder);Guy Galonska (Co-Founder,Entrepreneur,Founder);Daniel Kats (Head of Sales);Osnat Michaeli (Co-Founder);Kasper Daugaard (Sales Manager);Jean-Marie Graux;Teshia Treuhaft;Claire Gusko;Thania Papathanasiou (CEO);Daniel Waterhouse (Board Member);Ankita Mathai;Freddy Vargas;Grace M."/>
    <s v="Cherry Ventures;Quadia;LocalGlobe;FoodLabs;Balderton Capital;TriplePoint Capital;Mons Investments;European Innovation Council;Horizon 2020 FET (Future and Emerging Technologies);Atomico;Astanor Ventures;United Kingdom Department For Business;Hanaco Venture Capital;Star Farm Ventures;Bonnier Capital;Haniel;Latitude;Mons Capital;Saul Klein;Qatar Investment Authority;Bonnier;Lars Fjeldsoe-Nielsen;AENU;Christian Meermann;MotionLab.Berlin;Magnetic;Partners in Equity (PiE);EuropeanPioneers;UK Department for Business and Trade;Keith Teare;Kobi Marenko;Keith Teare;Kotaro Tamura;Mario Lebherz;Dharmash Mistry;Martin Weber"/>
    <s v="venture_capital;advisor,corporate_venture_fund;venture_capital;venture_capital,incubator;venture_capital;venture_capital;venture_capital;government;government;venture_capital;venture_capital;government;venture_capital;venture_capital;corporate_venture_fund,family_office;corporate;venture_capital;private_equity;angel;sovereign_wealth_fund;corporate;angel;family_office,venture_capital;angel;workspace;venture_capital;private_equity;accelerator;government;angel;angel;angel;angel;angel;angel;angel"/>
    <s v="429.71"/>
    <s v="472.68"/>
    <s v="BANKRUPTCY"/>
    <s v=""/>
    <s v="sep/2023"/>
    <s v="jun/2014"/>
    <s v="2017"/>
    <s v="Angel;Venture Capital;accelerator"/>
    <s v="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
    <s v="manufacturing"/>
    <s v="2013"/>
    <s v=""/>
    <s v="2013"/>
    <s v=""/>
    <s v=""/>
    <s v=""/>
    <x v="19"/>
    <s v="agritech"/>
    <s v="late growth"/>
    <s v="food;smart cities;recycling;woman founder;organic;b corp;sustainable development goals;primary production;supply chain management;techscale200;urban tech;climate tech;hard tech;farming;vertical farming;novel farming;cloud computing;icarus: from unicorn to failure;horizon europe;industrial technology;circular economy;business;manufacturing"/>
    <s v="deep tech;iot internetofthings"/>
  </r>
  <r>
    <s v="974456"/>
    <s v="Awell"/>
    <s v="https://app.dealroom.co/companies/awell"/>
    <s v="https://awellhealth.com/"/>
    <s v="Cloud service that enables physicians and researchers to create and automate care pathways to collect data from patients, inform and provide decision support at the right time"/>
    <s v="Europe"/>
    <s v="Belgium"/>
    <s v=""/>
    <s v=""/>
    <s v="Thomas Vande Casteele (CEO,Co-Founder);Yann Buydens (Co-Founder);Michael Stein (Advisor);Michael Stein (Advisor)"/>
    <s v="LocalGlobe;Moonfire Ventures;Julia Hawkins;BlueHealth Innovation Center;KAYA VC;Amino Collective;Octopus Ventures;S16 Angel Fund;Lord David Prior"/>
    <s v="venture_capital;venture_capital;angel;accelerator;venture_capital;venture_capital;venture_capital;angel_fund;angel"/>
    <s v="6.83"/>
    <s v="7.51"/>
    <s v="SEED"/>
    <s v="4.55"/>
    <s v="sep/2023"/>
    <s v="sep/2020"/>
    <s v="2023"/>
    <s v="Angel;Venture Capital;accelerator"/>
    <s v="physician support tools;hard tech;tech for hospitals &amp; clinics;clinical decision support;tech for medical professionals;medical practice management;health it;workflow;task management"/>
    <s v="saas"/>
    <s v="2016"/>
    <s v=""/>
    <s v="2016"/>
    <s v=""/>
    <s v=""/>
    <s v=""/>
    <x v="6"/>
    <s v="health platform"/>
    <s v="early growth"/>
    <s v="health;physician support tools;hard tech;tech for hospitals &amp; clinics;clinical decision support;tech for medical professionals;medical practice management;health it;workflow;task management;business;saas"/>
    <s v=""/>
  </r>
  <r>
    <s v="4053166"/>
    <s v="Itana"/>
    <s v="https://app.dealroom.co/companies/talent_city"/>
    <s v="https://www.itana.africa/"/>
    <s v="We are a smart city to be built from scratch, with remote work-friendly policies, complete digital integration, and world-class talent"/>
    <s v="Africa"/>
    <s v="Nigeria"/>
    <s v=""/>
    <s v=""/>
    <s v="Ayo K;Luqman Edu (CEO,Co-Founder,Founder)"/>
    <s v="LocalGlobe;Amplo;Pronomos;Future Africa;Iyinoluwa Aboyeji"/>
    <s v="venture_capital;venture_capital;investment fund;venture_capital;angel"/>
    <s v="1.82"/>
    <s v="2"/>
    <s v="SEED"/>
    <s v="1.82"/>
    <s v="sep/2023"/>
    <s v="sep/2023"/>
    <s v="2023"/>
    <s v="Venture Capital"/>
    <s v=""/>
    <s v=""/>
    <s v="2022"/>
    <s v="1"/>
    <s v="2022, January"/>
    <s v=""/>
    <s v=""/>
    <s v=""/>
    <x v="15"/>
    <s v=""/>
    <s v="early growth"/>
    <s v="business"/>
    <s v=""/>
  </r>
  <r>
    <s v="4666967"/>
    <s v="Translucent"/>
    <s v="https://app.dealroom.co/companies/translucent_"/>
    <s v="https://translucent.io"/>
    <s v="Translucent integrates with existing accounting solutions to give users a single financial system of record"/>
    <s v="Europe"/>
    <s v="United Kingdom"/>
    <s v=""/>
    <s v="Remus brett (Board Member)"/>
    <s v="Stef Lewandowski (CTO);Ju Vern See;Lewis Flude;Gary Turner (Non Executive Director);Michael Wood (CEO,Founder)"/>
    <s v="LocalGlobe;Chalfen Ventures;Mike Chalfen;Will Neale;Craig Walker;Gary Turner"/>
    <s v="venture_capital;venture_capital;angel;angel;angel;angel"/>
    <s v="9.24"/>
    <s v="10.16"/>
    <s v="SEED"/>
    <s v="6"/>
    <s v="aug/2023"/>
    <s v="mar/2023"/>
    <s v="2023"/>
    <s v="Angel;Venture Capital"/>
    <s v=""/>
    <s v="saas"/>
    <s v="2022"/>
    <s v="5"/>
    <s v="2022, May"/>
    <s v=""/>
    <s v=""/>
    <s v=""/>
    <x v="0"/>
    <s v="financial management solutions"/>
    <s v="early growth"/>
    <s v="fintech;business;saas"/>
    <s v=""/>
  </r>
  <r>
    <s v="4122137"/>
    <s v="Super Payments"/>
    <s v="https://app.dealroom.co/companies/super_payments"/>
    <s v="https://www.superpayments.com"/>
    <s v="Fintech that disrupts the industry behemoths Visa and MasterCard"/>
    <s v="Europe"/>
    <s v="United Kingdom"/>
    <s v=""/>
    <s v=""/>
    <s v="Samir Desai (CEO,Founder)"/>
    <s v="Accel;Union Square Ventures;LocalGlobe"/>
    <s v="private_equity,venture_capital;venture_capital;venture_capital"/>
    <s v="32.11"/>
    <s v="35.32"/>
    <s v="SEED"/>
    <s v="7.56"/>
    <s v="jul/2023"/>
    <s v="aug/2022"/>
    <s v="2023"/>
    <s v="Venture Capital"/>
    <s v=""/>
    <s v="saas"/>
    <s v="2022"/>
    <s v="3"/>
    <s v="2022, March"/>
    <s v=""/>
    <s v=""/>
    <s v=""/>
    <x v="0"/>
    <s v="payments"/>
    <s v="early growth"/>
    <s v="fintech;business;saas"/>
    <s v=""/>
  </r>
  <r>
    <s v="2994"/>
    <s v="Secret Escapes"/>
    <s v="https://app.dealroom.co/companies/secret_escapes"/>
    <s v="http://www.secretescapes.com/"/>
    <s v="Exclusive, members-only discounted offers for hotels and luxury holidays"/>
    <s v="Europe"/>
    <s v="United Kingdom"/>
    <s v=""/>
    <s v="Cian Weeresinghe"/>
    <s v="Andrew Bredon (Seed Fund);Tom Valentine (CEO,Co-Founder);Alex Saint (CEO,Co-Founder);Troy Collins (Director);Alliott Cole (Non-Executive Director);Stephanie Cooke (sales director);Stefan Menden (Managing Director Germany);Alexandra Taylor (Digital marketing Executive);Konstantin Eberle (DPO,DPO &amp; Project Manager Supply Chain,Project Manager Supply Chain)"/>
    <s v="Index Ventures;Atlas Venture;GV;Alex Chesterman;Eurazeo;LocalGlobe;William Reeve;Octopus Ventures;Laurel Bowden;Mark Quinn-Newall;Accomplice;Temasek;Old Mutual Global Investors;Stride.VC;Menden Ventures;Angel Capital Management;Tech Nation;HSBC Innovation Banking;Jupiter Asset Management;Standard Treasury;Chrysalis Investments"/>
    <s v="venture_capital;venture_capital;corporate_venture_fund;angel;private_equity,venture_capital;venture_capital;angel;venture_capital;angel;angel;family_office,venture_capital;sovereign_wealth_fund;venture_capital;venture_capital;venture_capital;venture_capital;accelerator;venture_capital;venture_capital;corporate;investment fund"/>
    <s v="264.04"/>
    <s v="290.44"/>
    <s v="DEBT"/>
    <s v="36"/>
    <s v="jul/2023"/>
    <s v="oct/2011"/>
    <s v=""/>
    <s v="Private Equity;Angel;Venture Capital;accelerator"/>
    <s v="travel;leisure;social commerce;luxury;ft 1000;deal comparison;accommodation;vacation;performance management"/>
    <s v="marketplace &amp; ecommerce"/>
    <s v="2010"/>
    <s v=""/>
    <s v="2010"/>
    <s v=""/>
    <s v=""/>
    <s v=""/>
    <x v="18"/>
    <s v="online travel agency"/>
    <s v="late growth"/>
    <s v="travel;leisure;social commerce;luxury;ft 1000;deal comparison;accommodation;vacation;performance management;consumer;marketplace &amp; ecommerce"/>
    <s v=""/>
  </r>
  <r>
    <s v="1511401"/>
    <s v="Breedr"/>
    <s v="https://app.dealroom.co/companies/breedr"/>
    <s v="https://www.breedr.co"/>
    <s v="Precision-reared livestock, productivity and marketing platform that’s transforming the livestock supply-chain"/>
    <s v="Europe"/>
    <s v="United Kingdom"/>
    <s v=""/>
    <s v="Ian Wheal"/>
    <s v="Claire Lewis (Co-Founder);Ian Wheal (CEO);George Easley (Board Member)"/>
    <s v="LocalGlobe;Mons Investments;Ian Hogarth;Darren Shapland;Jonathan McKay;Forward Partners;Michael Pennington;Investbridge Capital;AgFunder;Cell Capital Partners;Better Food Ventures;Cell VC;GROW"/>
    <s v="venture_capital;venture_capital;angel;angel;angel;venture_capital;angel;venture_capital;venture_capital;investment fund;venture_capital;venture_capital;accelerator"/>
    <s v="18.04"/>
    <s v="19.84"/>
    <s v="EARLY VC"/>
    <s v="7.9"/>
    <s v="jul/2023"/>
    <s v="mar/2018"/>
    <s v="2019"/>
    <s v="Angel;Venture Capital;accelerator"/>
    <s v="b2b online marketplace;woman founder;agritech;supply chain management;commodities marketplace;farm management software;livestock;horizon europe;industrial technology"/>
    <s v="marketplace &amp; ecommerce;saas"/>
    <s v="2018"/>
    <s v="3"/>
    <s v="2018, March"/>
    <s v=""/>
    <s v=""/>
    <s v=""/>
    <x v="33"/>
    <s v="agritech"/>
    <s v="early growth"/>
    <s v="food;marketing;b2b online marketplace;woman founder;agritech;supply chain management;commodities marketplace;farm management software;livestock;horizon europe;industrial technology;business;marketplace &amp; ecommerce;saas"/>
    <s v="mobile app"/>
  </r>
  <r>
    <s v="1635197"/>
    <s v="CYCLE"/>
    <s v="https://app.dealroom.co/companies/cycle_formerly_gethenry_"/>
    <s v="https://cycle.eco/"/>
    <s v="Changes last mile delivery and thereby shape the future of e-mobility – and reduce traffic-related CO2-emissions along the way"/>
    <s v="Europe"/>
    <s v="Germany"/>
    <s v=""/>
    <s v="Luis Orsini-Rosenberg (CEO,Co-Founder);Tom Würden"/>
    <s v="Camilla Meddleton-Swan;Juan Cruz Martino (CTO)"/>
    <s v="Techstars;APX-ENDEX;EIT InnoEnergy;Third Sphere;Visionaries Club;Founder Collective;LocalGlobe;GreenPoint Partners;SpeedUp Group;Fredrik Hjelm;Jan Dzulko;EnBW NewVentures;Roger Hassan;SpeedUp Energy Innovation;Scania Growth Capital;East Hill Equity;GreenPoint Partners;Martin Olczyk;Crispin Leick;Roger Hassan;HEARTFELT_;SpeedUp Venture Capital Group"/>
    <s v="accelerator;corporate;accelerator;venture_capital;venture_capital;venture_capital;venture_capital;investment fund;venture_capital;angel;angel;venture_capital;angel;venture_capital;corporate_venture_fund;venture_capital;corporate;angel;angel;angel;venture_capital;venture_capital"/>
    <s v="20.81"/>
    <s v="22.89"/>
    <s v="SERIES A"/>
    <s v="10.27"/>
    <s v="jul/2023"/>
    <s v="nov/2018"/>
    <s v="2022"/>
    <s v="Angel;Venture Capital;accelerator"/>
    <s v="micromobility;sustainable development goals;e-bike;urban tech;climate tech;electric mobility;hard tech;last-mile delivery;eit ecosystem;eit innoenergy;ev services;horizon europe;berlin climatetech 2024"/>
    <s v="marketplace &amp; ecommerce"/>
    <s v="2018"/>
    <s v="7"/>
    <s v="2018, July"/>
    <s v=""/>
    <s v=""/>
    <s v=""/>
    <x v="5"/>
    <s v="logistics &amp; delivery;search, buy &amp; rent"/>
    <s v="late growth"/>
    <s v="transportation;micromobility;sustainable development goals;e-bike;urban tech;climate tech;electric mobility;hard tech;last-mile delivery;eit ecosystem;eit innoenergy;ev services;horizon europe;berlin climatetech 2024;business;consumer;marketplace &amp; ecommerce"/>
    <s v="iot internetofthings;hardware"/>
  </r>
  <r>
    <s v="1924459"/>
    <s v="Sylvera"/>
    <s v="https://app.dealroom.co/companies/sylvera"/>
    <s v="http://sylvera.com"/>
    <s v="Develops machine learning-based tools to track the performance of carbon offsets"/>
    <s v="Europe"/>
    <s v="United Kingdom"/>
    <s v=""/>
    <s v=""/>
    <s v="Samuel Gill (Co-Founder,COO);Allister Furey. (CEO,Co-Founder);Oliver Gough (Founder);Bethany Staff;Aleksi Tukiainen (Advisor);Julia Andre (Board Observer);Aleksi Tukiainen (Advisor);Caroline Williams;Daniel Waterhouse (Board Member);James Turford;Thomas Herry"/>
    <s v="Revent Capital;Speedinvest;Index Ventures;Seedcamp;Innovate UK;Plug and Play;Insight Partners;LocalGlobe;Salesforce Ventures;Tech Nation;ACRE;Urban Future Lab;Balderton Capital;Bain and Company;Fidelity International Strategic Ventures;Salesforce;9Yards Capital;Sierra Peterson;SPRINT - SPace Research and Innovation Network for Technology;David Mytton;Kinled Holding;FORM Ventures;Zero2One VC;Communitas Capital;Michael Naylor;Erik Mostenicky;Otto Birnbaum;Lauren Lentz"/>
    <s v="venture_capital;venture_capital;venture_capital;venture_capital;government;venture_capital;private_equity,venture_capital;venture_capital;corporate_venture_fund;accelerator;venture_capital;venture_capital;venture_capital;advisor;corporate_venture_fund;corporate;venture_capital;angel;investment fund;angel;venture_capital;venture_capital;venture_capital;venture_capital;angel;angel;angel;angel"/>
    <s v="88.55"/>
    <s v="97.41"/>
    <s v="SERIES B"/>
    <s v="51.82"/>
    <s v="jul/2023"/>
    <s v="nov/2020"/>
    <s v="2021"/>
    <s v="Angel;Venture Capital;accelerator"/>
    <s v="satellite imagery;space tech;sustainable development goals;climate fintech;forestry;industrial technology;biodiversity;climate tech;mrv;space tech for environment;hard tech;space tech for finance;space downstream;carbon tracking &amp; offset;ai applications;core ai;nature fintech"/>
    <s v="saas"/>
    <s v="2020"/>
    <s v="4"/>
    <s v="2020, April"/>
    <s v=""/>
    <s v=""/>
    <s v=""/>
    <x v="30"/>
    <s v=""/>
    <s v="late growth"/>
    <s v="energy;enterprise software;satellite imagery;space tech;sustainable development goals;climate fintech;forestry;industrial technology;biodiversity;climate tech;mrv;space tech for environment;hard tech;space tech for finance;space downstream;carbon tracking &amp; offset;ai applications;core ai;nature fintech;business;saas"/>
    <s v="artificial intelligence;deep tech"/>
  </r>
  <r>
    <s v="4612757"/>
    <s v="Kinnu"/>
    <s v="https://app.dealroom.co/companies/kinnu"/>
    <s v="https://kinnu.xyz/"/>
    <s v="The app for curious people to learn effectively"/>
    <s v="Europe"/>
    <s v="United Kingdom"/>
    <s v=""/>
    <s v="Hanna Celina (CPO,Co-Founder,Founder)"/>
    <s v="Abraham Müller (Co-Founder);Christopher Kahler (CEO,Co-Founder,Founder)"/>
    <s v="LocalGlobe;Cavalry Ventures;Filip Filipov;Duncan Jennings;Martin Janicki;Dan Smith;Tom Hulme;Spark Capital;Rene Rechtman;Jigsaw Investment Partners;Guy Podjarny"/>
    <s v="venture_capital;venture_capital;angel;angel;angel;angel;angel;venture_capital;angel;corporate;angel"/>
    <s v="8.07"/>
    <s v="8.88"/>
    <s v="SEED"/>
    <s v="5.89"/>
    <s v="jul/2023"/>
    <s v="apr/2022"/>
    <s v="2023"/>
    <s v="Angel;Venture Capital"/>
    <s v="woman founder"/>
    <s v=""/>
    <s v="2021"/>
    <s v="11"/>
    <s v="2021, November"/>
    <s v=""/>
    <s v=""/>
    <s v=""/>
    <x v="7"/>
    <s v=""/>
    <s v="early growth"/>
    <s v="education;woman founder"/>
    <s v=""/>
  </r>
  <r>
    <s v="4809193"/>
    <s v="Unaric"/>
    <s v="https://app.dealroom.co/companies/unaric"/>
    <s v="https://unaric.com"/>
    <s v=""/>
    <s v="Europe"/>
    <s v="United Kingdom"/>
    <s v=""/>
    <s v=""/>
    <s v="David VanHeukelom"/>
    <s v="Atempo Growth;Concentric;LocalGlobe;FJ Labs;Sam Gutmann;Johan Malmberg;Dave Kellogg;Sujay Tyle;Mario Götze;Philipp Triebel;Daniel Waterhouse;Patrick Aisher;Mountain Labs AG"/>
    <s v="venture_capital;venture_capital;venture_capital;venture_capital;angel;angel;angel;angel;angel;angel;angel;angel;corporate"/>
    <s v="9.09"/>
    <s v="10"/>
    <s v="DEBT"/>
    <s v="22.73"/>
    <s v="jun/2023"/>
    <s v="jun/2023"/>
    <s v="2023"/>
    <s v="Angel;Venture Capital"/>
    <s v=""/>
    <s v="saas"/>
    <s v="2022"/>
    <s v=""/>
    <s v="2022"/>
    <s v=""/>
    <s v=""/>
    <s v=""/>
    <x v="2"/>
    <s v=""/>
    <s v="early growth"/>
    <s v="enterprise software;business;saas"/>
    <s v=""/>
  </r>
  <r>
    <s v="3082358"/>
    <s v="Supercritical"/>
    <s v="https://app.dealroom.co/companies/supercritical_1"/>
    <s v="https://www.gosupercritical.com/"/>
    <s v="A platform that makes it easy to measure, reduce, and offset climate impact"/>
    <s v="Europe"/>
    <s v="United Kingdom"/>
    <s v=""/>
    <s v="Michelle You (CEO,Co-Founder);Nell Norman;Erin Spurling;George Jones (Director);Sophie Samuelson-Powell;Ido Shapira;Alexandra Marsh;Sandy Doran"/>
    <s v="Aaron Randall (CTO,Co-Founder);Erin Spurling;Siddarth Vijayakumar;Julien Guitard"/>
    <s v="LocalGlobe;Tech Nation;Lightspeed Venture Partners;MMC Ventures;RTP Global;Greencode Ventures;Bénédicte de Raphélis Soissan;Chris Morton"/>
    <s v="venture_capital;accelerator;venture_capital;venture_capital;venture_capital;venture_capital;angel;angel"/>
    <s v="14.22"/>
    <s v="15.64"/>
    <s v="SERIES A"/>
    <s v="11.82"/>
    <s v="jun/2023"/>
    <s v="aug/2021"/>
    <s v="2021"/>
    <s v="Venture Capital;accelerator"/>
    <s v="b2b online marketplace;woman founder;sustainable development goals;climate fintech;climate tech;hard tech;carbon tracking &amp; offset"/>
    <s v="marketplace &amp; ecommerce;saas"/>
    <s v="2021"/>
    <s v="1"/>
    <s v="2021, January"/>
    <s v=""/>
    <s v=""/>
    <s v=""/>
    <x v="2"/>
    <s v=""/>
    <s v="early growth"/>
    <s v="enterprise software;b2b online marketplace;woman founder;sustainable development goals;climate fintech;climate tech;hard tech;carbon tracking &amp; offset;business;marketplace &amp; ecommerce;saas"/>
    <s v=""/>
  </r>
  <r>
    <s v="248133"/>
    <s v="AREX"/>
    <s v="https://app.dealroom.co/companies/arex"/>
    <s v="http://arex.io"/>
    <s v="On a mission to drive the cost of financing down so hard-working businesses can retain more of their money"/>
    <s v="Europe"/>
    <s v="Spain"/>
    <s v=""/>
    <s v="Matias Ketonen (Growth Hacker);david a. gualtieri"/>
    <s v="Dan Forsman;Kim Forsman (CEO);Perttu Jalkanen (Co-Founder,Chief Commercial Officer);Jari Pollanen;Juha Vepsalainen (Head of Markets);Hannu Krosing (Co-Founder);Danni Cachia (Office Ambassador);Ilya Yaroshenko (Engineer)"/>
    <s v="LocalGlobe;Lifeline Ventures;Mosaic Ventures;Bankable (Formerly Cards Prepaid);Richard Laker"/>
    <s v="venture_capital;venture_capital;venture_capital;corporate;angel"/>
    <s v="11.8"/>
    <s v="12.98"/>
    <s v="ACQUISITION"/>
    <s v=""/>
    <s v="jun/2023"/>
    <s v="nov/2016"/>
    <s v="2016"/>
    <s v="Subsidiary;Angel;Venture Capital"/>
    <s v="invoicing;accounting;trading;fintech related;corporate finance;financial education;payment processing"/>
    <s v="saas"/>
    <s v="2014"/>
    <s v="6"/>
    <s v="2014, June"/>
    <s v=""/>
    <s v=""/>
    <s v=""/>
    <x v="0"/>
    <s v="financial management solutions"/>
    <s v="early growth"/>
    <s v="fintech;invoicing;accounting;trading;fintech related;corporate finance;financial education;payment processing;business;saas"/>
    <s v=""/>
  </r>
  <r>
    <s v="3219691"/>
    <s v="Gamma"/>
    <s v="https://app.dealroom.co/companies/gamma_1_2"/>
    <s v="http://gamma.app"/>
    <s v="A software that enables users to build stacks of cards that fit a brand aesthetic and prioritize design"/>
    <s v="North America"/>
    <s v="United States"/>
    <s v=""/>
    <s v=""/>
    <s v="James Fox (Co-Founder);Grant Lee (Co-Founder);Jon Noronha (Co-Founder)"/>
    <s v="Accel;Eric YUAN;Jeff Weiner;Script Capital;South Park Commons;LocalGlobe;Afore Capital;Hustle Fund;Darwin Venture Management;Alex Ren;Script Capital;Fellows Fund;Lorimer Ventures"/>
    <s v="private_equity,venture_capital;angel;angel;investment fund;venture_capital;venture_capital;venture_capital;venture_capital;venture_capital;angel;venture_capital;corporate;venture_capital"/>
    <s v="17.27"/>
    <s v="19"/>
    <s v="SERIES A"/>
    <s v="10.91"/>
    <s v="may/2023"/>
    <s v="nov/2021"/>
    <s v="2021"/>
    <s v="Angel;Venture Capital"/>
    <s v="productivity tools;generative ai;genai applications;core ai"/>
    <s v="saas"/>
    <s v="2021"/>
    <s v="11"/>
    <s v="2021, November"/>
    <s v=""/>
    <s v=""/>
    <s v=""/>
    <x v="34"/>
    <s v="content production"/>
    <s v="late growth"/>
    <s v="media;enterprise software;productivity tools;generative ai;genai applications;core ai;business;saas"/>
    <s v="artificial intelligence"/>
  </r>
  <r>
    <s v="1504482"/>
    <s v="Orbital Witness"/>
    <s v="https://app.dealroom.co/companies/orbital_witness"/>
    <s v="http://orbitalwitness.com"/>
    <s v="A LegalTech-meets-PropTech startup replacing legacy legal due diligence in property transactions with a legal risk rating"/>
    <s v="Europe"/>
    <s v="United Kingdom"/>
    <s v=""/>
    <s v="Naomi Simpson;Andrew Thompson;Sanchit Dhote (Board Observer)"/>
    <s v="Edmond Boulle (Co-Founder);Will Pearce (Co-Founder);Nick West (Advisor)"/>
    <s v="Scalar North Capital;Seedcamp;JLL Spark;Stuart Marks;L Marks;Geovation;LocalGlobe;Outward VC;Concrete Ventures;MDR Lab;London Co-Investment Fund;Fuse by Allen &amp; Overy;ESA Business Incubation Centre United Kingdom;Portfolio Ventures;Realty Corporation;Parker89;Mark Hirschfield"/>
    <s v="venture_capital;venture_capital;corporate_venture_fund;angel;venture_capital;accelerator;venture_capital;venture_capital;venture_capital;accelerator;venture_capital;accelerator;accelerator;investment fund;venture_capital;venture_capital;angel"/>
    <s v="14.4"/>
    <s v="15.84"/>
    <s v="SERIES A"/>
    <s v="9"/>
    <s v="may/2023"/>
    <s v="jan/2017"/>
    <s v="2020"/>
    <s v="Angel;Venture Capital;accelerator"/>
    <s v="risk management;lawtech;space tech;esa bic;esa;space downstream;space tech for finance;esa bass;ai applications;core ai"/>
    <s v="saas"/>
    <s v="2017"/>
    <s v="4"/>
    <s v="2017, April"/>
    <s v=""/>
    <s v=""/>
    <s v=""/>
    <x v="30"/>
    <s v="legal information"/>
    <s v="late growth"/>
    <s v="legal;real estate;risk management;lawtech;space tech;esa bic;esa;space downstream;space tech for finance;esa bass;ai applications;core ai;business;saas"/>
    <s v="artificial intelligence"/>
  </r>
  <r>
    <s v="3019505"/>
    <s v="8fig"/>
    <s v="https://app.dealroom.co/companies/8fig"/>
    <s v="https://8fig.co"/>
    <s v="Provides a development planning and funding platform to help e-commerce enterprises"/>
    <s v="North America"/>
    <s v="United States"/>
    <s v="Israel;Tel Aviv-Yafo"/>
    <s v="Assaf Dagan (CTO,Co-Founder);Daniel Kjellén"/>
    <s v="Roei Yellin (Co-Founder,CRO);Yaron Shapira (CEO,Co-Founder);Roei Yellin (Co-Founder);Shiran Shalev (Board Director);Judah Taub (Board Observer)"/>
    <s v="Battery Ventures;Hetz Ventures;LocalGlobe;Matt Robinson;Silicon Valley Bank;Koch Disruptive Technologies;Jesselson Family Office;Scott Tobin"/>
    <s v="private_equity,venture_capital;venture_capital;venture_capital;angel;venture_capital;corporate;family_office;angel"/>
    <s v="87.73"/>
    <s v="96.5"/>
    <s v="SERIES B"/>
    <s v="36.36"/>
    <s v="may/2023"/>
    <s v="jun/2021"/>
    <s v="2021"/>
    <s v="Angel;Venture Capital"/>
    <s v="business lending;trade and supply chain finance;supply chain management;cash management"/>
    <s v="marketplace &amp; ecommerce"/>
    <s v="2020"/>
    <s v=""/>
    <s v="2020"/>
    <s v=""/>
    <s v=""/>
    <s v=""/>
    <x v="0"/>
    <s v="financial management solutions;mortgages &amp; lending"/>
    <s v="late growth"/>
    <s v="fintech;business lending;trade and supply chain finance;supply chain management;cash management;business;marketplace &amp; ecommerce"/>
    <s v=""/>
  </r>
  <r>
    <s v="4522579"/>
    <s v="Ctrl"/>
    <s v="https://app.dealroom.co/companies/ctrl_3"/>
    <s v="http://getctrl.co"/>
    <s v="Ctionable and that easily syncs with your apps"/>
    <s v="Asia"/>
    <s v="Israel"/>
    <s v=""/>
    <s v="Andre Retterath (Board Member,Investor)"/>
    <s v="Danny Hadar;Omri Sagzan (CEO,Co-Founder)"/>
    <s v="Jibe Ventures;Dig Ventures;Mandeep Singh;Dave Dirks;Earlybird Venture Capital;LocalGlobe;Ameet Patel;Andre Retterath;Rav Dhaliwal"/>
    <s v="venture_capital;family_office;angel;angel;venture_capital;venture_capital;angel;angel;angel"/>
    <s v="8.18"/>
    <s v="9"/>
    <s v="EARLY VC"/>
    <s v="8.18"/>
    <s v="apr/2023"/>
    <s v="apr/2021"/>
    <s v="2021"/>
    <s v="Angel;Venture Capital"/>
    <s v=""/>
    <s v="saas"/>
    <s v="2021"/>
    <s v=""/>
    <s v="2021"/>
    <s v=""/>
    <s v=""/>
    <s v=""/>
    <x v="2"/>
    <s v=""/>
    <s v="early growth"/>
    <s v="enterprise software;business;saas"/>
    <s v=""/>
  </r>
  <r>
    <s v="2929837"/>
    <s v="Cable tech"/>
    <s v="https://app.dealroom.co/companies/cable_tech"/>
    <s v="https://cable.tech/"/>
    <s v="Cable Tech builds automated testing and assurance of financial crime controls"/>
    <s v="North America"/>
    <s v="United States"/>
    <s v=""/>
    <s v="Remus brett (Board Member)"/>
    <s v="Natasha Vernier (CEO,Co-Founder,Founder);Katie Savitz (CPO,Co-Founder);José Miguel Antunes;Candace Klein;Michael Wood (Non Executive Director)"/>
    <s v="Anthemis Group;LocalGlobe;Female Innovators Lab;Alloy Alchemist;Charles River Ventures;Saga;Will Neale"/>
    <s v="venture_capital;venture_capital;venture_capital;venture_capital;venture_capital;venture_capital;angel"/>
    <s v="14.82"/>
    <s v="16.3"/>
    <s v="EARLY VC"/>
    <s v="10"/>
    <s v="apr/2023"/>
    <s v="aug/2021"/>
    <s v="2021"/>
    <s v="Venture Capital"/>
    <s v="woman founder;anti money laundering"/>
    <s v="saas"/>
    <s v="2020"/>
    <s v="9"/>
    <s v="2020, September"/>
    <s v=""/>
    <s v=""/>
    <s v=""/>
    <x v="0"/>
    <s v="regtech"/>
    <s v="late growth"/>
    <s v="fintech;woman founder;anti money laundering;business;saas"/>
    <s v=""/>
  </r>
  <r>
    <s v="1750909"/>
    <s v="Thimble"/>
    <s v="https://app.dealroom.co/companies/thimble_1"/>
    <s v="https://www.thimble.com/"/>
    <s v="Quick-thinking insurance for fast-moving businesses"/>
    <s v="North America"/>
    <s v="United States"/>
    <s v=""/>
    <s v=""/>
    <s v="Jay Bregman (CEO);Eugene Hertz (CTO,Co-Founder);Jay Bregman (CEO,Founder)"/>
    <s v="AXA Venture Partners;OpenOcean;Slow Ventures;Novel TMT Ventures;LocalGlobe;Amol Sarva;Ali Al-Salim;Blake Krikorian;ValueStream Ventures;Lloyd's lab;Errol Damelin;Techstars;Frontline Ventures;Arch Capital;InterActiveCorp;L Marks"/>
    <s v="venture_capital;private_equity,venture_capital;venture_capital;venture_capital;venture_capital;angel;angel;angel;venture_capital;accelerator;angel;accelerator;venture_capital;corporate;corporate;venture_capital"/>
    <s v="26.27"/>
    <s v="28.9"/>
    <s v="ACQUISITION"/>
    <s v=""/>
    <s v="apr/2023"/>
    <s v="apr/2015"/>
    <s v="2017"/>
    <s v="Subsidiary;Angel;Venture Capital;accelerator"/>
    <s v="pandc insurance;commercial insurance;sme;insurtech distribution and brokerage"/>
    <s v="saas"/>
    <s v="2015"/>
    <s v=""/>
    <s v="2015"/>
    <s v=""/>
    <s v=""/>
    <s v=""/>
    <x v="0"/>
    <s v="insurance"/>
    <s v="early growth"/>
    <s v="fintech;pandc insurance;commercial insurance;sme;insurtech distribution and brokerage;business;saas"/>
    <s v=""/>
  </r>
  <r>
    <s v="4256768"/>
    <s v="Rodeo"/>
    <s v="https://app.dealroom.co/companies/rodeo_"/>
    <s v="https://www.gorodeo.app"/>
    <s v="Building the future of the gig economy"/>
    <s v="Europe"/>
    <s v="United Kingdom"/>
    <s v=""/>
    <s v=""/>
    <s v="William Day (Co-Founder);Alfie Pearce-Higgins (Co-Founder)"/>
    <s v="Everywhere Ventures;LocalGlobe;Mozilla Ventures;Calm Ventures;Carmen Alfonso Rico;Seedcamp;FORM Ventures"/>
    <s v="venture_capital;venture_capital;corporate_venture_fund;venture_capital;angel;venture_capital;venture_capital"/>
    <s v="4.8"/>
    <s v="5.28"/>
    <s v="SEED"/>
    <s v="4.8"/>
    <s v="apr/2023"/>
    <s v="apr/2023"/>
    <s v="2023"/>
    <s v="Angel;Venture Capital"/>
    <s v=""/>
    <s v="marketplace &amp; ecommerce;saas"/>
    <s v="2021"/>
    <s v="8"/>
    <s v="2021, August"/>
    <s v=""/>
    <s v=""/>
    <s v=""/>
    <x v="2"/>
    <s v=""/>
    <s v="early growth"/>
    <s v="enterprise software;consumer;marketplace &amp; ecommerce;saas"/>
    <s v=""/>
  </r>
  <r>
    <s v="2435645"/>
    <s v="Eden Life"/>
    <s v="https://app.dealroom.co/companies/eden_life"/>
    <s v="http://ouredenlife.com"/>
    <s v="Eden | Say Goodbye To Chores Forever"/>
    <s v="Africa"/>
    <s v="Nigeria"/>
    <s v=""/>
    <s v=""/>
    <s v="Nadayar Enegesi (CEO,Co-Founder);Josh Sookman (Advisor);Silm Momoh (Founder);Soumobroto Ganguly;Prosper Otemuyiwa (Co-Founder);Josh Sookman (Advisor)"/>
    <s v="LoftyInc Capital Management;LocalGlobe;Future Africa;Samurai Incubate;Village Global;Rising Tide Fund;Enza Capital;Musha Ventures;Magic Fund;Google for Startups Accelerator;Samurai Incubate Africa;Haitou Global;Realm Capital Ventures"/>
    <s v="venture_capital;venture_capital;venture_capital;venture_capital,incubator;venture_capital;accelerator;venture_capital;angel_fund;venture_capital;accelerator;venture_capital,incubator;corporate;family_office,venture_capital"/>
    <s v="1.27"/>
    <s v="1.4"/>
    <s v="SEED"/>
    <s v=""/>
    <s v="mar/2023"/>
    <s v="jul/2020"/>
    <s v="2023"/>
    <s v="Venture Capital;accelerator"/>
    <s v=""/>
    <s v=""/>
    <s v="2019"/>
    <s v="1"/>
    <s v="2019, January"/>
    <s v=""/>
    <s v=""/>
    <s v=""/>
    <x v="19"/>
    <s v=""/>
    <s v="late growth"/>
    <s v="food;consumer"/>
    <s v=""/>
  </r>
  <r>
    <s v="3735895"/>
    <s v="Wildsense"/>
    <s v="https://app.dealroom.co/companies/wildsense"/>
    <s v="http://wildsense.co"/>
    <s v="Protect your forest against climate change"/>
    <s v="Europe"/>
    <s v="France"/>
    <s v=""/>
    <s v=""/>
    <s v="Thibault Sorret (CEO,Founder)"/>
    <s v="ESA BIC Nord France;LocalGlobe;EUSPA;CASSINI Initiative;Emilien Eychenne;David Lambert;Alexandre Berriche"/>
    <s v="accelerator;venture_capital;government;accelerator;angel;angel;angel"/>
    <s v="5.02"/>
    <s v="5.52"/>
    <s v="SEED"/>
    <s v="5"/>
    <s v="mar/2023"/>
    <s v="jan/2021"/>
    <s v="2023"/>
    <s v="Venture Capital;accelerator"/>
    <s v="space tech;hard tech;space tech for environment;esa bic;space downstream;esa;b corp;euspa;mrv;carbon tracking &amp; offset;forestry;sustainable development goals;climate tech;nature fintech;tech for business;radar de l'innovation"/>
    <s v="saas"/>
    <s v="2020"/>
    <s v="11"/>
    <s v="2020, November"/>
    <s v=""/>
    <s v=""/>
    <s v=""/>
    <x v="30"/>
    <s v=""/>
    <s v="early growth"/>
    <s v="enterprise software;space tech;hard tech;space tech for environment;esa bic;space downstream;esa;b corp;euspa;mrv;carbon tracking &amp; offset;forestry;sustainable development goals;climate tech;nature fintech;tech for business;radar de l'innovation;business;saas"/>
    <s v="artificial intelligence;deep tech"/>
  </r>
  <r>
    <s v="101716"/>
    <s v="Robinhood"/>
    <s v="https://app.dealroom.co/companies/robinhood"/>
    <s v="http://robinhood.com"/>
    <s v="Commission-free trading in one, user-friendly platform"/>
    <s v="North America"/>
    <s v="United States"/>
    <s v=""/>
    <s v="Bryant Obeng"/>
    <s v="Baiju Bhatt (Co-Founder,Co-CEO,Board Director);Vlad Tenev (Co-Founder);Nadia Asoyan (Head of Accounting);Joe Binney (VP Product Engineering);Patrick Kavanagh (Head of International Expansion);Sahill Poddar (Data Scientist);Josh Elman (VP of Product);Nick Martell (Co-Founder);Igor Gladkoborodov;Patrick Kavanagh;Neeraj Baid (Product Manager);Sanha Lim (Software Engineer);Yong Rhee (Product Manager,Manager);Judy Zhu (Board Member);Diego Lundstrom (Associate);Julio Fredes;Robert Picard;Patrick Liu;Davina Boedijono;Jonathan Chu (Senior Software Engineer);Ronald Ding (Senior Software Engineer);Raphael K;Darian Bhathena (Software Engineer);Kyle Parisi;Trini Aguirre Gebauer;Kevin Jin;Frances Frei (Board Member);Adu Bhandaru;Austin Randall;Sam Klein (Director);Yooni Ahn (Product Manager);Andrew Wagner;Shanthi Shanmugam"/>
    <s v="Index Ventures;New Enterprise Associates;Aaron Levie;Andreessen Horowitz;Rothenberg Ventures;Tim Draper;Howard Lindzon;Jared Leto;Ribbit Capital;Slow Ventures;Snoop Dogg;Vaizra Investments;Social Leverage;Greenoaks Capital Partners;Thrive Capital;DST Global;ICONIQ Capital;CapitalG;Sequoia Capital;9Yards Capital;Unusual Ventures;GV;Susa Ventures;Queensbridge Venture Partners;I T Ventures;IT Ventures;LocalGlobe;Michael Liou;Elefund;Dr. E. Bora Uygun;Jordan Mendell;Lee Linden;Dave Morin;Nasir Nas Jones;Nurzhas Makishev;Machine Shop Ventures;TSG Consumer Partners;Institutional Venture Partners;D1 Capital Partners;Goldman Sachs;Saul Klein;PV Seed Fund;SchindlerAM Ventures;JP Morgan;Kortschak Investments;Pegasus Tech Ventures;Friendly Hill Capital;Adams Street Partners;Howard Lindzon;Rainfall Ventures;Shervin Pishevar;MK Venture Capital;Oliver Jung;ARK Invest;Doug Imbruce;ICONIQ Growth;Hard Yaka;Migration Capital;MicroVentures;Redalpine;Notley Ventures;Moonshots Capital;Quiet Capital;SquareOne Capital;ACME Capital;Inertia Ventures;Amplo;JPMorgan Chase &amp; Co;EQUIAM;Alajlan Family Office;W Ventures;Terrence Rohan;Corentin Orsini;Kelly Perdew;Sheel Tyle;Sangeen Zeb;Shervin Pishevar;Oleg Tscheltzoff;Ashish Toshniwal;Gabriel Jarrosson;Kristin McDonnell.;Eric Liaw;Tess Hau;Brian Yee;Ashwin Ramachandran;Sumi Das;Kingsley Advani;Boris Revsin;Walter Kortschak;Ken Loveless;Khalid Chashmawala;Scott Kriz;Will Griffith;Matthew Jacobson;Andrew Ferenci;Eric Liaw T;Kiel Berry;Terrence Rohan;J Choi;Craig Cummings."/>
    <s v="venture_capital;venture_capital;angel;venture_capital;venture_capital;angel;angel;angel;venture_capital;venture_capital;angel;venture_capital;venture_capital;venture_capital;venture_capital;private_equity,venture_capital;family_office,private_equity;corporate_venture_fund;venture_capital;venture_capital;venture_capital;corporate_venture_fund;venture_capital;venture_capital;venture_capital;angel;venture_capital;angel;venture_capital;angel;angel;angel;angel;angel;angel;venture_capital;private_equity,venture_capital;private_equity,venture_capital;advisor,private_equity,venture_capital;venture_capital;angel;venture_capital;venture_capital;corporate;venture_capital;venture_capital;venture_capital;private_equity,venture_capital;venture_capital;venture_capital;angel;angel_fund;angel;corporate;angel;private_equity;venture_capital;venture_capital;crowdfunding;venture_capital;accelerator;venture_capital;venture_capital;family_office,venture_capital;venture_capital;venture_capital;venture_capital;corporate;investment fund;family_office;venture_capital;angel;angel;angel;angel;angel;angel;angel;angel;angel;angel;angel;angel;angel;angel;angel;angel;angel;angel;angel;angel;angel;angel;angel;angel;angel;angel;angel;angel;angel"/>
    <s v="5065.45"/>
    <s v="5572"/>
    <s v="POST IPO DEBT"/>
    <s v="1977.27"/>
    <s v="mar/2023"/>
    <s v="may/2013"/>
    <s v="2013"/>
    <s v="Public;Angel;Venture Capital;Crowdfunded;accelerator"/>
    <s v="trading;stock exchange;brokerage;bitcoin;ethereum;verified unicorns and $1b exits;neo brokers trading"/>
    <s v="marketplace &amp; ecommerce"/>
    <s v="2012"/>
    <s v="8"/>
    <s v="2012, August"/>
    <s v=""/>
    <s v=""/>
    <s v=""/>
    <x v="0"/>
    <s v="wealth management"/>
    <s v="late growth"/>
    <s v="fintech;trading;stock exchange;brokerage;bitcoin;ethereum;verified unicorns and $1b exits;neo brokers trading;consumer;marketplace &amp; ecommerce"/>
    <s v=""/>
  </r>
  <r>
    <s v="1871239"/>
    <s v="Radix"/>
    <s v="https://app.dealroom.co/companies/radix_4"/>
    <s v="https://www.radixdlt.com"/>
    <s v="Radix is a high-throughput protocol for building decentralized applications, tokens and coins"/>
    <s v="Europe"/>
    <s v="United Kingdom"/>
    <s v=""/>
    <s v=""/>
    <s v="Dan Hughes (CEO,CTO,Founder);Jules Ratcliffe (CFO);Alma Acosta;Jeremy Epstein (Chief Marketing Officer);Alma Ramírez Acosta;Artem Valmus;James Smith"/>
    <s v="Maven 11 Capital;Taavet Hinrikus;LocalGlobe;Extrawatts;DWF Labs;Maxim Pertl"/>
    <s v="venture_capital;angel;venture_capital;accelerator;venture_capital;angel"/>
    <s v="24.36"/>
    <s v="26.8"/>
    <s v="EARLY VC"/>
    <s v="9.09"/>
    <s v="mar/2023"/>
    <s v="may/2019"/>
    <s v="2019"/>
    <s v="Angel;Venture Capital;accelerator"/>
    <s v="layer1;crypto and web3;hard tech;defi;crypto and web 3.0 infrastructure"/>
    <s v="saas"/>
    <s v="2016"/>
    <s v=""/>
    <s v="2016"/>
    <s v=""/>
    <s v=""/>
    <s v=""/>
    <x v="31"/>
    <s v="crypto and defi"/>
    <s v="late growth"/>
    <s v="fintech;enterprise software;layer1;crypto and web3;hard tech;defi;crypto and web 3.0 infrastructure;business;saas"/>
    <s v="blockchain;deep tech"/>
  </r>
  <r>
    <s v="2909757"/>
    <s v="Two"/>
    <s v="https://app.dealroom.co/companies/tillit_finance"/>
    <s v="https://www.two.inc/"/>
    <s v="Combines invoice financing with a buy now, pay later model, meaning that credit is offered at the point of checkout (or invoice), with a number of payment options, including installments"/>
    <s v="Europe"/>
    <s v="Norway"/>
    <s v=""/>
    <s v="Nik Kamil;Enrique Elias"/>
    <s v="Kiran Thomas (Co-Founder);Joachim Kruger (Co-Founder);Stavros Tamvakakis (Co-Founder);Haakon Brunell (Strategic Advisor);Edward Brandler (Co-Founder)"/>
    <s v="Arkwright X;Bring Ventures;Visionaries Club;Endeavor Greece;Shine capital;Sequoia Capital;Alliance VC;LocalGlobe;Day One Ventures;Alumni Ventures;Antler;Sondo Capital;nFront Ventures;Oleg Tikhturov;Pep Gomez"/>
    <s v="venture_capital;corporate_venture_fund;venture_capital;accelerator;venture_capital;venture_capital;venture_capital;venture_capital;venture_capital;venture_capital;venture_capital;venture_capital;venture_capital;angel;angel"/>
    <s v="28.79"/>
    <s v="31.67"/>
    <s v="SERIES A"/>
    <s v="18"/>
    <s v="mar/2023"/>
    <s v="feb/2021"/>
    <s v="2021"/>
    <s v="Angel;Venture Capital;accelerator"/>
    <s v="bnpl;trade and supply chain finance;b2b payments;nordic rising star 2022"/>
    <s v="saas"/>
    <s v="2020"/>
    <s v=""/>
    <s v="2020"/>
    <s v=""/>
    <s v=""/>
    <s v=""/>
    <x v="0"/>
    <s v="financial management solutions;mortgages &amp; lending;payments"/>
    <s v="late growth"/>
    <s v="fintech;bnpl;trade and supply chain finance;b2b payments;nordic rising star 2022;business;saas"/>
    <s v=""/>
  </r>
  <r>
    <s v="1994191"/>
    <s v="Oja"/>
    <s v="https://app.dealroom.co/companies/oja"/>
    <s v="https://oja.app"/>
    <s v="One of Europe's hottest new start-ups that is transforming access to specialist groceries and cultural foods"/>
    <s v="Europe"/>
    <s v="United Kingdom"/>
    <s v=""/>
    <s v=""/>
    <s v="Mariam Jimoh (CEO,Founder);Takis Malavetas (Strategic Advisor);Anuraag Jain (Advisor)"/>
    <s v="Darren Shapland;Black Angel Tech Fund;David Visman;LocalGlobe;Dimple Patel;Sharmadean Reid;Asymmetric Capital Partners;Azeem Azhar;Christian Dörffer;Christian Dörffer;Bénédicte de Raphélis Soissan;HoaQ;Riccardo Zacconi;Tiny Supercomputer Investment Company;Acequia Capital;Anton Soulier;Raheem Sterling"/>
    <s v="angel;venture_capital;angel;venture_capital;angel;angel;venture_capital;angel;angel;angel;angel;corporate;angel;venture_capital;venture_capital;angel;angel"/>
    <s v="3"/>
    <s v="3.3"/>
    <s v="SEED"/>
    <s v=""/>
    <s v="mar/2023"/>
    <s v="dec/2018"/>
    <s v="2023"/>
    <s v="Angel;Venture Capital"/>
    <s v="woman founder"/>
    <s v="marketplace &amp; ecommerce"/>
    <s v="2018"/>
    <s v="9"/>
    <s v="2018, September"/>
    <s v=""/>
    <s v=""/>
    <s v=""/>
    <x v="19"/>
    <s v="food logistics &amp; delivery"/>
    <s v="early growth"/>
    <s v="food;woman founder;consumer;marketplace &amp; ecommerce"/>
    <s v=""/>
  </r>
  <r>
    <s v="20837"/>
    <s v="Citymapper"/>
    <s v="https://app.dealroom.co/companies/citymapper"/>
    <s v="http://citymapper.com"/>
    <s v="Transport app for cities"/>
    <s v="Europe"/>
    <s v="United Kingdom"/>
    <s v=""/>
    <s v="Olivier Rousseau (Operations Director)"/>
    <s v="Omid Ashtari (Sales);Joseph Hughes (Developer);Saral Kaushik (Developer);Tina Phillips;Emil Vaughan;Gilbert Wedam (Designer);Azmat Yusuf (CEO,Founder);Paul Lehair (Finance Director);Gene Soo (General Manager);Rob Boynes (Product);Will Phillipson (COO);Marius Schatke;Bill Earner (Advisor);Chiraayu Sethi (Product Manager)"/>
    <s v="Connect Ventures;Balderton Capital;Index Ventures;Greylock Partners;Benchmark;Yuri Milner;LocalGlobe;Tom Stafford;Michael Lynton;SaatchInvest;Saul Klein;Latitude;Firestartr;Crowdcube;Errol Damelin;Lars Fjeldsoe-Nielsen;Kintsugi;VIA;Gi Fernando MBE;Leo Castellanos;Michiel Das;Guillaume Roux-Romestaing;Peter Read;Ellen Donnelly"/>
    <s v="venture_capital;venture_capital;venture_capital;venture_capital;venture_capital;angel;venture_capital;angel;angel;venture_capital;angel;venture_capital;venture_capital;crowdfunding;angel;angel;venture_capital;corporate;angel;angel;angel;angel;angel;angel"/>
    <s v="54.01"/>
    <s v="59.41"/>
    <s v="ACQUISITION"/>
    <s v=""/>
    <s v="mar/2023"/>
    <s v="dec/2012"/>
    <s v="2012"/>
    <s v="Subsidiary;Angel;Venture Capital;Crowdfunded"/>
    <s v="travel"/>
    <s v=""/>
    <s v="2011"/>
    <s v=""/>
    <s v="2011"/>
    <s v=""/>
    <s v=""/>
    <s v=""/>
    <x v="35"/>
    <s v="navigation &amp; mapping"/>
    <s v="late growth"/>
    <s v="travel;transportation;consumer"/>
    <s v=""/>
  </r>
  <r>
    <s v="4627754"/>
    <s v="Ecosystem Restoration Standard"/>
    <s v="https://app.dealroom.co/companies/ecosystem_restoration_standard"/>
    <s v="https://ers.org/"/>
    <s v="A new carbon standard designed to measure and verify impacts on climate, biodiversity, and livelihoods"/>
    <s v="Europe"/>
    <s v="France"/>
    <s v=""/>
    <s v="Angelique ELIZE (Board Member)"/>
    <s v="Thibault Sorret (CEO,Founder);Baptiste Morel-Lab (CTO)"/>
    <s v="LocalGlobe;RAISE Ventures;AFI Ventures;Ventech;Alexandre Berriche;Emilien Eychenne;David Lambert;Serge Alleyne"/>
    <s v="venture_capital;venture_capital;venture_capital;venture_capital;angel;angel;angel;angel"/>
    <s v="5"/>
    <s v="5.5"/>
    <s v="SEED"/>
    <s v="5"/>
    <s v="mar/2023"/>
    <s v="mar/2023"/>
    <s v="2023"/>
    <s v="Venture Capital"/>
    <s v="sustainable development goals;biodiversity;climate tech;hard tech;nbs;carbon tracking &amp; offset;sustainability measurement;nature fintech;tech for business;radar de l'innovation"/>
    <s v="saas"/>
    <s v="2020"/>
    <s v="11"/>
    <s v="2020, November"/>
    <s v=""/>
    <s v=""/>
    <s v=""/>
    <x v="23"/>
    <s v="clean energy"/>
    <s v="early growth"/>
    <s v="energy;sustainable development goals;biodiversity;climate tech;hard tech;nbs;carbon tracking &amp; offset;sustainability measurement;nature fintech;tech for business;radar de l'innovation;business;saas"/>
    <s v=""/>
  </r>
  <r>
    <s v="2437303"/>
    <s v="Soveren"/>
    <s v="https://app.dealroom.co/companies/soveren"/>
    <s v="http://soveren.io"/>
    <s v="Sensitive data observability (DSPM)"/>
    <s v="Europe"/>
    <s v="United Kingdom"/>
    <s v="United Kingdom;London"/>
    <s v="Saveliy Beloprosov"/>
    <s v="Dmitry Zhulin (Co-Founder);Peter Fedchenkov (Co-Founder,Co-CEO);Manuel Weiss (Advisor);Andrew Zhulin (CEO,Co-Founder);Brendon Lynch (Advisor)"/>
    <s v="First Minute Capital;Northzone;CyLon;LocalGlobe;Dig Ventures;Guy Podjarny;Tom Killalea;Jeff Wilke;Jack Altman;Nathan Blecharczyk;Alex Bouaziz;Elad Gil;Christopher North;Sergey Barysiuk;Olivier Pomel;Nikesh Arora;Maximilian Tayenthal;Peter Kazanjy;Laura Grimmelmann;firstminute;Brendon Lynch;Liu Jiang;Manuel Weiss;Nicolas Dessaigne;Ilya Kondrashov;Maximilian Tayenthal;Web Summit;Semapa Next;10x Founders;Grix Venture Capital;CyLon Ventures;Oleg Tikhturov;Henrik Grim;Sarah Nöckel"/>
    <s v="venture_capital;venture_capital;accelerator;venture_capital;family_office;angel;angel;angel;angel;angel;angel;angel;angel;angel;angel;angel;angel;angel;angel;angel;angel;angel;angel;angel;angel;angel;corporate;corporate_venture_fund,venture_capital;venture_capital;venture_capital;venture_capital;angel;angel;angel"/>
    <s v="9.18"/>
    <s v="10.1"/>
    <s v="SEED"/>
    <s v="3.27"/>
    <s v="feb/2023"/>
    <s v="jan/2021"/>
    <s v="2023"/>
    <s v="Angel;Venture Capital;accelerator"/>
    <s v="privacy protection;cybersecurity"/>
    <s v="saas"/>
    <s v="2020"/>
    <s v="10"/>
    <s v="2020, October"/>
    <s v=""/>
    <s v=""/>
    <s v=""/>
    <x v="12"/>
    <s v="cloud &amp; infrastructure"/>
    <s v="early growth"/>
    <s v="security;enterprise software;privacy protection;cybersecurity;business;saas"/>
    <s v=""/>
  </r>
  <r>
    <s v="4192333"/>
    <s v="Jumba"/>
    <s v="https://app.dealroom.co/companies/jumba_kenya"/>
    <s v="https://jumba.com"/>
    <s v="A construction tech platform that simplifies B2B purchase and financing of construction materials"/>
    <s v="Africa"/>
    <s v="Kenya"/>
    <s v=""/>
    <s v=""/>
    <s v="Kagure Wamunyu (CEO,Co-Founder);Shubhankar Bhattacharya (Board Observer);Miano Njoka (CTO,Co-Founder)"/>
    <s v="Enza Capital;Seedstars;Chandaria Capital;Future Africa;Logos Ventures;FirstCheck Africa;Speedinvest;LocalGlobe;Foundamental"/>
    <s v="venture_capital;accelerator;venture_capital;venture_capital;private_equity;angel_fund;venture_capital;venture_capital;venture_capital"/>
    <s v="5"/>
    <s v="5.5"/>
    <s v="SEED"/>
    <s v="4.09"/>
    <s v="feb/2023"/>
    <s v="jun/2022"/>
    <s v="2023"/>
    <s v="Venture Capital;accelerator"/>
    <s v=""/>
    <s v="marketplace &amp; ecommerce"/>
    <s v="2022"/>
    <s v=""/>
    <s v="2022"/>
    <s v=""/>
    <s v=""/>
    <s v=""/>
    <x v="9"/>
    <s v="financial management solutions"/>
    <s v="early growth"/>
    <s v="fintech;real estate;business;marketplace &amp; ecommerce"/>
    <s v=""/>
  </r>
  <r>
    <s v="1385342"/>
    <s v="Smile Identity"/>
    <s v="https://app.dealroom.co/companies/smile_identity"/>
    <s v="http://smileidentity.com"/>
    <s v="Smile Identity ties ID documents to a “smart selfie of a user, creating a universal biometric for authentication on any Android device"/>
    <s v="Africa"/>
    <s v="Nigeria"/>
    <s v=""/>
    <s v=""/>
    <s v="Mark Straub (CEO,Co-Founder);William Bares (CTO,Co-Founder);Janaki Vivrekar (Data Analytics);Antony Kaguara;Random Bares (Advisor);Catalin Voss (Advisor);Pardon Makumbe (Board Member);Cameron Gray (CTO)"/>
    <s v="CRE Venture Capital;Catalyst Fund;Khosla Impact;500 Global;Savanna Real Estate Fund;ValueStream Ventures;PTB Ventures;Costanoa Ventures;LocalGlobe;Intercept Ventures;Future Africa;Beta.Ventures;Story Ventures;BFA Global;Duro;Susa Ventures;Acuity VC;Valu;Commerce Ventures;Courtside Ventures;Latitude;Two Culture Capital;Norrsken22;500 FinTech;Mikko Silventola;Matt Harris;J Choi"/>
    <s v="venture_capital;venture_capital;venture_capital;venture_capital;private_equity,venture_capital;venture_capital;venture_capital;venture_capital;venture_capital;venture_capital;venture_capital;venture_capital;venture_capital;corporate;venture_capital;venture_capital;investment fund;corporate;venture_capital;corporate_venture_fund;venture_capital;venture_capital;investment fund;venture_capital;angel;angel;angel"/>
    <s v="31.82"/>
    <s v="35"/>
    <s v="SERIES B"/>
    <s v="18.18"/>
    <s v="feb/2023"/>
    <s v="may/2017"/>
    <s v="2019"/>
    <s v="Venture Capital"/>
    <s v="hard tech"/>
    <s v=""/>
    <s v="2016"/>
    <s v=""/>
    <s v="2016"/>
    <s v=""/>
    <s v=""/>
    <s v=""/>
    <x v="36"/>
    <s v="identity &amp; access"/>
    <s v="late growth"/>
    <s v="security;hard tech;business"/>
    <s v="computer vision;deep tech;machine learning;artificial intelligence"/>
  </r>
  <r>
    <s v="25000"/>
    <s v="Beryl"/>
    <s v="https://app.dealroom.co/companies/blaze"/>
    <s v="http://www.beryl.cc"/>
    <s v="Beryl is the UK's leading micromobility company and seeks to remove the barriers that exist to cycling in cities"/>
    <s v="Europe"/>
    <s v="United Kingdom"/>
    <s v=""/>
    <s v="Philip Ellis (Co-Founder,COO);Diana Danova (CMO);Philip Ellis"/>
    <s v="Emily Brooke;William Dunk (Special Project);Emily Brooke (CEO);David Michaelsen (Board Member);Emily Brooke Mbe (Co-Founder);Rupert Taylor;Claire Rampen (Consultant);Georgia Yexley;David Easton (Director,Investor)"/>
    <s v="Index Ventures;Richard Branson;LocalGlobe;Raven Venture Partners;Entrepreneur First;Omnes Capital;Pembroke VCT;Tech Nation;Frontier Development Capital;David Easton;Richard Fearn"/>
    <s v="venture_capital;angel;venture_capital;venture_capital;venture_capital;private_equity,venture_capital;venture_capital;accelerator;venture_capital;angel;angel"/>
    <s v="16.05"/>
    <s v="17.66"/>
    <s v="EARLY VC"/>
    <s v="2.4"/>
    <s v="feb/2023"/>
    <s v="dec/2012"/>
    <s v="2014"/>
    <s v="Angel;Venture Capital;accelerator"/>
    <s v="micromobility;woman founder;sustainable development goals;bike;e-bike;packaging;sports activity and performance;packaging and containers;e-scooters;climate tech;electric mobility;urban tech;hard tech;ride-sharing;b corp"/>
    <s v="manufacturing"/>
    <s v="2011"/>
    <s v="11"/>
    <s v="2011, November"/>
    <s v=""/>
    <s v=""/>
    <s v=""/>
    <x v="37"/>
    <s v="mobility;sporting equipment"/>
    <s v="late growth"/>
    <s v="sports;transportation;micromobility;woman founder;sustainable development goals;bike;e-bike;packaging;sports activity and performance;packaging and containers;e-scooters;climate tech;electric mobility;urban tech;hard tech;ride-sharing;b corp;consumer;manufacturing"/>
    <s v="hardware"/>
  </r>
  <r>
    <s v="1528782"/>
    <s v="Otonomo"/>
    <s v="https://app.dealroom.co/companies/otonomo"/>
    <s v="http://otonomo.io/"/>
    <s v="Neutral automotive data services platform that paves the way for the development of new apps and services for drivers"/>
    <s v="Asia"/>
    <s v="Israel"/>
    <s v=""/>
    <s v="Eran Sandhaus (Board Member)"/>
    <s v="Asaf Weisbrot (Chief Commercial Officer);Yael Rivkind (Director of Partnerships);Michael Granoff (Board Member);Gil Canaani (Board Observer);Bonnie Moav (CFO);Shlomi Oren (VP Engineering,EVP Engineering);Doron Simon (EVP,Corporate Development,Strategy);Anders Truelsen (Chief Revenue Officer);Matan Tessler (EVP,Product,VP Product);Fred Kohout (Chief Marketing Officer);Amit Hammer (EVP,Operations);Hagit Tenne-Pereg (VP,Human Resources);Maya Nassie-Neeman (General Counsel);Triinu Magi (Director);Luca Fer (Shareholder)"/>
    <s v="Bessemer Venture Partners;NTT DOCOMO Ventures;StageOne Ventures;Delphi;LocalGlobe;Maniv Mobility;SK Group;NTT DoCoMo;Delphi Partners;Alliance Ventures;Avis Budget Group;Software Acquisition Group Inc. II;Hearst Ventures;Saul Klein;Fidelity Investments;BNP Paribas;Senvest Capital;Dell Technologies Capital;Plug and Play;Cerca Partners;Urgently;Aptiv;Daniel Shinar"/>
    <s v="venture_capital;corporate_venture_fund,venture_capital;venture_capital;corporate;venture_capital;venture_capital;corporate;corporate;corporate;corporate_venture_fund;corporate;corporate;corporate_venture_fund;angel;investment fund;corporate;venture_capital;corporate_venture_fund;venture_capital;venture_capital;corporate;corporate;angel"/>
    <s v="219.55"/>
    <s v="241.51"/>
    <s v="ACQUISITION"/>
    <s v=""/>
    <s v="feb/2023"/>
    <s v="dec/2015"/>
    <s v="2015"/>
    <s v="Subsidiary;Public;Angel;Venture Capital"/>
    <s v="cloud-based;automotive;mobility;autonomous mobility;verified unicorns and $1b exits;cybersecurity;connected car;from $1b exit to zebra;automotive cybersecurity;hard tech;spac target;insurtech related;spac ipo announced"/>
    <s v="marketplace &amp; ecommerce;saas"/>
    <s v="2015"/>
    <s v=""/>
    <s v="2015"/>
    <s v=""/>
    <s v=""/>
    <s v=""/>
    <x v="38"/>
    <s v="mobility;public safety;cloud &amp; infrastructure"/>
    <s v="late growth"/>
    <s v="security;transportation;cloud-based;automotive;mobility;autonomous mobility;verified unicorns and $1b exits;cybersecurity;connected car;from $1b exit to zebra;automotive cybersecurity;hard tech;spac target;insurtech related;spac ipo announced;business;marketplace &amp; ecommerce;saas"/>
    <s v="autonomous &amp; sensor tech;deep tech"/>
  </r>
  <r>
    <s v="3472601"/>
    <s v="Ponto"/>
    <s v="https://app.dealroom.co/companies/ponto"/>
    <s v="http://ponto.org"/>
    <s v="Builds economic access by connecting global financial products to local economies"/>
    <s v="North America"/>
    <s v="United States"/>
    <s v=""/>
    <s v=""/>
    <s v="Giuseppe Stuto (Advisor);Rahul Prakash (Board Observer);Wale Ayeni (Private Investor);Rahul Prakash (Board Observer);Tim Moreton (Co-Founder);Will Haering (CEO,Founder);Jonell S (CEO,CFO);Andrew Santamaria (Consultant)"/>
    <s v="BoxGroup;General Catalyst Partners;Polychain Capital;NOMO Ventures;468 Capital;LocalGlobe;186 Ventures;EchoVC;6th Man Ventures;Alchemy;Flori Ventures;Table Management;Chapter One Ventures;Fintech Ventures Fund;The Fintech Fund;T Capital;Philip Hunold"/>
    <s v="venture_capital;venture_capital;venture_capital;venture_capital;venture_capital;venture_capital;venture_capital;venture_capital;venture_capital;corporate;venture_capital;venture_capital;venture_capital;venture_capital;venture_capital;corporate_venture_fund;angel"/>
    <s v="18.18"/>
    <s v="20"/>
    <s v=""/>
    <s v=""/>
    <s v="jan/2023"/>
    <s v="mar/2022"/>
    <s v="2022"/>
    <s v="Venture Capital"/>
    <s v="hard tech;fiat-crypto ramp;cefi;crypto and web 3.0 infrastructure;crypto and web3;api"/>
    <s v="marketplace &amp; ecommerce"/>
    <s v="2021"/>
    <s v="1"/>
    <s v="2021, January"/>
    <s v=""/>
    <s v=""/>
    <s v=""/>
    <x v="0"/>
    <s v="financial management solutions;payments;crypto and defi"/>
    <s v="early growth"/>
    <s v="fintech;hard tech;fiat-crypto ramp;cefi;crypto and web 3.0 infrastructure;crypto and web3;api;business;marketplace &amp; ecommerce"/>
    <s v="blockchain"/>
  </r>
  <r>
    <s v="1672219"/>
    <s v="PayEm"/>
    <s v="https://app.dealroom.co/companies/payemcard_com"/>
    <s v="http://payem.co"/>
    <s v="A powerful combination of dynamic credit card and a smart payment platform, for approval, tracking, and control of expenses"/>
    <s v="Asia"/>
    <s v="Israel"/>
    <s v=""/>
    <s v=""/>
    <s v="Itamar Jobani (CEO,Co-Founder);Omer Rimoch (CTO,Co-Founder);Leonora Beyhl (Co-Founder);Omer Rimoch (CTO,Co-Founder);Shahar Levi (Business Development);Lior Litwak (Board Member);Ahikam Kaufman (Board Member,Investor);Jeremy Esekow;Victor Trakhtenberg;Dani Martos"/>
    <s v="MassChallenge;NFX;LocalGlobe;fresh.fund;Pitango Venture Capital;Glilot Capital Partners;Viola Credit;Mitsubishi UFJ Financial Group;Collaborative Fund;Amiad Solomon;Ahikam Kaufman"/>
    <s v="accelerator;venture_capital;venture_capital;venture_capital;venture_capital;venture_capital;investment fund;corporate;venture_capital;angel;angel"/>
    <s v="42.73"/>
    <s v="47"/>
    <s v="SERIES A"/>
    <s v="181.82"/>
    <s v="jan/2023"/>
    <s v="apr/2019"/>
    <s v="2021"/>
    <s v="Venture Capital;accelerator"/>
    <s v=""/>
    <s v="saas"/>
    <s v="2019"/>
    <s v=""/>
    <s v="2019"/>
    <s v=""/>
    <s v=""/>
    <s v=""/>
    <x v="0"/>
    <s v="payments"/>
    <s v="late growth"/>
    <s v="fintech;business;saas"/>
    <s v=""/>
  </r>
  <r>
    <s v="31484"/>
    <s v="Yieldify"/>
    <s v="https://app.dealroom.co/companies/yieldify"/>
    <s v="http://yieldify.com/"/>
    <s v="Tracks customers' online behaviour and increases conversions"/>
    <s v="North America"/>
    <s v="United States"/>
    <s v=""/>
    <s v="Hussein Kanji (Non Executive Director)"/>
    <s v="Jeffrey Franklin;Peter Woodard (Sales);Jay Radia (CEO,Co-Founder);Steven Coubrough (Senior Account Manager);Moses Hoyt (Senior Product Manager);John Giuliani;Konstantin (Kos) Stiskin (Member of the Board of Directors);Alex Correia Santos;Jordan Momtazi;Meelan Radia (Director,Founder);Miguel Castro (Director);Nick Hudson (Director);Hitesh Kapadia (Director);Romain Sestier;Guillaume Lebedel (President);Raj Kaur Khaira"/>
    <s v="Hoxton Ventures;GV;LocalGlobe;Konstantin Stiskin;Data Point Capital;Binomial Ventures;SoftBank;John Giuliani;Tom Singh;Tech Nation;Larnabel Ventures;Publicis Groupe;Bobby Brannigan;Bobby Brannigan"/>
    <s v="venture_capital;corporate_venture_fund;venture_capital;angel;venture_capital;venture_capital;corporate;angel;angel;accelerator;family_office;corporate;angel;angel"/>
    <s v="16.04"/>
    <s v="17.64"/>
    <s v="ACQUISITION"/>
    <s v=""/>
    <s v="jan/2023"/>
    <s v="aug/2013"/>
    <s v="2014"/>
    <s v="Subsidiary;Angel;Venture Capital;accelerator"/>
    <s v="data analytics;analytics"/>
    <s v="saas"/>
    <s v="2013"/>
    <s v="6"/>
    <s v="2013, June"/>
    <s v=""/>
    <s v=""/>
    <s v=""/>
    <x v="11"/>
    <s v="crm &amp; sales"/>
    <s v="late growth"/>
    <s v="marketing;enterprise software;data analytics;analytics;business;saas"/>
    <s v=""/>
  </r>
  <r>
    <s v="882580"/>
    <s v="Bricklane"/>
    <s v="https://app.dealroom.co/companies/bricklane"/>
    <s v="https://bricklane.com/"/>
    <s v="Putting people back into property"/>
    <s v="Europe"/>
    <s v="United Kingdom"/>
    <s v=""/>
    <s v="Simon Heawood (CEO,Founder);ali Kokaz"/>
    <s v="Simon Heawood (CEO,Founder);Richard Hodgson (CTO);Michael Young (CFO);Shukri Shammas (Board Member);Conan Lauterpacht (Board Member)"/>
    <s v="Zoopla;LocalGlobe;JamJar Investments;Dmg Ventures;Round Hill Ventures;FORM Ventures;Clocktower Technology Ventures;Katie Marrache;Sustainable Future Ventures;AyBe;Christopher Kelly;Paul Chiappe;Daniel Attia;Gregory Dewerpe;noa"/>
    <s v="corporate;venture_capital;venture_capital;venture_capital;venture_capital;venture_capital;venture_capital;angel;venture_capital;private_equity,venture_capital;angel;angel;angel;angel;venture_capital"/>
    <s v="9"/>
    <s v="9.9"/>
    <s v="SERIES B"/>
    <s v=""/>
    <s v="nov/2022"/>
    <s v="oct/2015"/>
    <s v="2018"/>
    <s v="Angel;Venture Capital"/>
    <s v="alternative investments"/>
    <s v="marketplace &amp; ecommerce;saas"/>
    <s v="2014"/>
    <s v="11"/>
    <s v="2014, November"/>
    <s v=""/>
    <s v=""/>
    <s v=""/>
    <x v="9"/>
    <s v="wealth management;mortgages &amp; lending"/>
    <s v="late growth"/>
    <s v="fintech;real estate;alternative investments;business;consumer;marketplace &amp; ecommerce;saas"/>
    <s v=""/>
  </r>
  <r>
    <s v="24961"/>
    <s v="Thread"/>
    <s v="https://app.dealroom.co/companies/thread"/>
    <s v="http://www.thread.com"/>
    <s v="Stylists that help to find clothes online and completely free"/>
    <s v="Europe"/>
    <s v="United Kingdom"/>
    <s v=""/>
    <s v="Errol Damelin"/>
    <s v="Herbert Ho (Senior Software Architect);Lander Coronado-Garcia;Zachary Dell (Entrepreneur);Kieran O'Neill (CEO,Co-Founder);Ben Phillips (CTO,Co-Founder);Melissa Trahan (Director);Mark Owens (CFO);Karen McCormick (Board Member);Zahid Mitha"/>
    <s v="Balderton Capital;Beringea;Venrex;Forward Partners;Maurice Helfgott;LocalGlobe;Y Combinator;Sebastian Picardo;Shakil Khan;H&amp;M CO:LAB;Lars Fjeldsoe-Nielsen;Passion Capital;H&amp;M;Rachel Zoe Ventures;Tech Nation;Concept Ventures;Marks &amp; Spencer;Guy Hipwell"/>
    <s v="venture_capital;private_equity,venture_capital;venture_capital;venture_capital;angel;venture_capital;accelerator;angel;angel;corporate_venture_fund;angel;venture_capital;corporate;venture_capital;accelerator;venture_capital;corporate;angel"/>
    <s v="32.27"/>
    <s v="35.5"/>
    <s v="ACQUISITION"/>
    <s v=""/>
    <s v="nov/2022"/>
    <s v="aug/2012"/>
    <s v="2013"/>
    <s v="Subsidiary;Angel;Venture Capital;accelerator"/>
    <s v="style;retail;ai applications;core ai;yc s12"/>
    <s v="marketplace &amp; ecommerce"/>
    <s v="2012"/>
    <s v="6"/>
    <s v="2012, June"/>
    <s v=""/>
    <s v=""/>
    <s v=""/>
    <x v="39"/>
    <s v="apparel"/>
    <s v="early growth"/>
    <s v="fashion;home living;style;retail;ai applications;core ai;yc s12;consumer;marketplace &amp; ecommerce"/>
    <s v="machine learning;artificial intelligence"/>
  </r>
  <r>
    <s v="1764395"/>
    <s v="Virgil"/>
    <s v="https://app.dealroom.co/companies/virgil2"/>
    <s v="https://www.wearevirgil.com/"/>
    <s v="Wants to help young working people become homeowners and break free from rent slavery"/>
    <s v="Europe"/>
    <s v="France"/>
    <s v=""/>
    <s v=""/>
    <s v="Saskia Fiszel;Keyvan Nilforoushan;Saskia Fiszel (Director,Founder);Thomas Rival (Board Member);François Roche"/>
    <s v="Alven;LocalGlobe;Kima Ventures;Victoria van Lennep;Clement Alteresco;Evolem;Aquasourca;Emmanuel Amon;Global Founders Capital;Didier Valet"/>
    <s v="venture_capital;venture_capital;private_equity,venture_capital;angel;angel;family_office;corporate;angel;venture_capital;angel"/>
    <s v="20.1"/>
    <s v="22.11"/>
    <s v="EARLY VC"/>
    <s v="15"/>
    <s v="nov/2022"/>
    <s v="nov/2019"/>
    <s v=""/>
    <s v="Angel;Venture Capital"/>
    <s v="ibuying;woman founder;tech for business;radar de l'innovation"/>
    <s v="marketplace &amp; ecommerce"/>
    <s v="2018"/>
    <s v="8"/>
    <s v="2018, August"/>
    <s v=""/>
    <s v=""/>
    <s v=""/>
    <x v="9"/>
    <s v="mortgages &amp; lending;wealth management"/>
    <s v="early growth"/>
    <s v="fintech;real estate;ibuying;woman founder;tech for business;radar de l'innovation;business;consumer;marketplace &amp; ecommerce"/>
    <s v=""/>
  </r>
  <r>
    <s v="3100630"/>
    <s v="SigmaOS"/>
    <s v="https://app.dealroom.co/companies/sigmaos"/>
    <s v="http://sigmaos.com"/>
    <s v="A new type of browser designed for making better and faster at working on the web"/>
    <s v="Europe"/>
    <s v="United Kingdom"/>
    <s v=""/>
    <s v=""/>
    <s v="Alfie Dundas;Saurav Mitra (CTO,Founder);Ali Attar (CPO,Founder);Mahyad Ghassemibouyaghchi (CEO,Founder)"/>
    <s v="Y Combinator;7percent Ventures;Moonfire Ventures;TrueSight Ventures;Matteo Franceschetti;LocalGlobe;Carmen Alfonso Rico;Pioneer Fund;Shine capital;Ventures Together;Gabbi Cahane"/>
    <s v="accelerator;angel_fund,venture_capital;venture_capital;venture_capital;angel;venture_capital;angel;investment fund;venture_capital;venture_capital;angel"/>
    <s v="3.75"/>
    <s v="4.13"/>
    <s v="SEED"/>
    <s v="3.64"/>
    <s v="nov/2022"/>
    <s v="aug/2021"/>
    <s v="2022"/>
    <s v="Angel;Venture Capital;accelerator"/>
    <s v="productivity tools;yc s21"/>
    <s v="saas"/>
    <s v="2021"/>
    <s v="2"/>
    <s v="2021, February"/>
    <s v=""/>
    <s v=""/>
    <s v=""/>
    <x v="2"/>
    <s v=""/>
    <s v="seed"/>
    <s v="enterprise software;productivity tools;yc s21;business;saas"/>
    <s v=""/>
  </r>
  <r>
    <s v="1843910"/>
    <s v="Apheris AI"/>
    <s v="https://app.dealroom.co/companies/apheris_ai"/>
    <s v="https://www.apheris.com/"/>
    <s v="A deep tech company with the mission to fundamentally change how organizations collaborate securely and extract value from data"/>
    <s v="Europe"/>
    <s v="Germany"/>
    <s v=""/>
    <s v=""/>
    <s v="Robin Röhm (CEO,Co-Founder);Michael Höh (CTO,Co-Founder);Falko Krause"/>
    <s v="LocalGlobe;Dig Ventures;Ross Mason;Patrick Pichette;System.One;Charlie Songhurst;Ian Hogarth;another.vc;Intel Ignite;Octopus Ventures;Heal capital;Berthold Von Freyberg;Mirco Novacovic;Dig Ventures;Torsten Reil"/>
    <s v="venture_capital;corporate;angel;angel;venture_capital;angel;angel;venture_capital;accelerator;venture_capital;venture_capital;angel;angel;family_office;angel"/>
    <s v="13.93"/>
    <s v="15.32"/>
    <s v="EARLY VC"/>
    <s v="8.7"/>
    <s v="nov/2022"/>
    <s v="jun/2019"/>
    <s v="2021"/>
    <s v="Angel;Venture Capital;accelerator"/>
    <s v="novel ai;privacy protection;privacy-enhancing technologies;hard tech;insurtech related;techbio drug discovery;techbio;core ai;digital pharma;biotechnology;ai drug discovery;ai applications"/>
    <s v="saas"/>
    <s v="2019"/>
    <s v=""/>
    <s v="2019"/>
    <s v=""/>
    <s v=""/>
    <s v=""/>
    <x v="12"/>
    <s v="data protection"/>
    <s v="early growth"/>
    <s v="security;enterprise software;novel ai;privacy protection;privacy-enhancing technologies;hard tech;insurtech related;techbio drug discovery;techbio;core ai;digital pharma;biotechnology;ai drug discovery;ai applications;business;saas"/>
    <s v="big data;artificial intelligence;deep tech"/>
  </r>
  <r>
    <s v="983293"/>
    <s v="Dogtooth Technologies"/>
    <s v="https://app.dealroom.co/companies/dogtooth_technologies"/>
    <s v="https://dogtooth.tech/"/>
    <s v="Develops and sells intelligent autonomous fruit picking robots"/>
    <s v="Europe"/>
    <s v="United Kingdom"/>
    <s v=""/>
    <s v=""/>
    <s v="Duncan Robertson (CEO,Founder);Anders Johansson (CTO)"/>
    <s v="William Tunstall-Pedoe;Octopus Ventures;Cambridge Angels;Martlet;24Haymarket;LocalGlobe;ACF Investors;FII Institute;Innovate UK"/>
    <s v="angel;venture_capital;angel_fund;venture_capital;venture_capital;venture_capital;angel_fund,venture_capital;non-profit;government"/>
    <s v="16.1"/>
    <s v="17.71"/>
    <s v="GRANT"/>
    <s v="0.6"/>
    <s v="nov/2022"/>
    <s v="jan/2015"/>
    <s v="2015"/>
    <s v="Angel;Venture Capital"/>
    <s v="soft robotics;agriculture robots;sustainable development goals;intelligent systems;climate tech;hard tech;industrial robotics;industrial technology"/>
    <s v="manufacturing"/>
    <s v="2014"/>
    <s v="6"/>
    <s v="2014, June"/>
    <s v=""/>
    <s v=""/>
    <s v=""/>
    <x v="40"/>
    <s v="agritech"/>
    <s v="early growth"/>
    <s v="food;robotics;soft robotics;agriculture robots;sustainable development goals;intelligent systems;climate tech;hard tech;industrial robotics;industrial technology;business;manufacturing"/>
    <s v="hardware;deep tech"/>
  </r>
  <r>
    <s v="3230"/>
    <s v="Wise"/>
    <s v="https://app.dealroom.co/companies/wise_4"/>
    <s v="https://wise.com/"/>
    <s v="Money transfer platform"/>
    <s v="Europe"/>
    <s v="United Kingdom"/>
    <s v="Estonia;Tallinn"/>
    <s v="Robin Klein (Board Observer);Nilan Peiris (VP Growth);Visudha Bathia;Ling Lin;Taavet Hinrikus (CEO,Co-Founder,Chaiman);Caroline Grayson Nugent;Marko Oolo;Hedi Hunt;Niklas Höjman;Kristjan Erik Liive"/>
    <s v="Henrik Bohman;Roger Ehrenberg (Director);Kristo Kaarmann (CEO,Co-Founder);Ervin Strnisnik (Marketing);Duncan Lamb (Design Director);Shan Lee (Information Security Officer);Scott Miller (VP Global Partnerships);Josh Aziz (Product Manager);Lukas May (Head of Banking);Stuart Gregory (Head of Business);Chris Raastad (Software Engineer Team Lead);Martin Sokk (Head of Product);Gregory Talon (Head of Consumer Product);Jenifer Swallow (General Counsel);Andrew Boyajian (Operations,International Product,International product &amp; operations);Lars Trunin (Product Manager);Kate Huyett (Head of growth,North America);Erkki Muuga (Product Manager);Cassio Greco (Full Stack Developer - Product);Uku Tammet (Full stack developer);Russell Smith (Performance Marketing Manager (Paid Social));Harsh Sinha (VP of Engineering);Sean Hodges (Software Developer);Flora Coleman (Head of Government Relations);Tariq Rauf (Product);Hooi Ling Tan (Board Director);Anu Ahas-Saaron (Global Head);Alex Rampell (Member of the Board of Directors);Mart Abramov;Jorma Laiapea;Amulmeet Chadha;Faith Forster (Director);Kristo Ojasaar;Hendrik Mölder (Software Engineer);Rohan Vadgaonkar;Bence Toreky;Alex Bredy;Thomas Dobereiner (Product Manager);Ernesto Cueto;Yuri B;Tan Hooi Ling (Member of the Board of Directors);Clare Gilmartin (Board Member);Pavlo Pedenko (Senior Product Manager);Joshua Marindo;Inez Miedema"/>
    <s v="Index Ventures;Valar Ventures;Kima Ventures;SV Angel;IA Ventures;The Accelerator Group;Seedcamp;Andreessen Horowitz;Baillie Gifford;Richard Branson;LocalGlobe;Max Levchin;Firestartr;Errol Damelin;Lead Edge Capital;Lone Pine Capital;Vitruvian Partners;BlackRock;NatWest;JP Morgan;LHV Group;D1 Capital Partners;Cercano Management;Fidelity Investments;Molten Ventures;Hone Capital;Glynn Capital Management;Saul Klein;Verena Pausder;Eva Tarasova;HSBC Innovation Banking;Mitsui Global Investment;Sapphire Ventures;World Innovation Lab;Latitude;Institutional Venture Partners;Jupiter Asset Management;Old Mutual;Max Levchin;Everywhere Ventures;Taavi Lindmaa;Sasha Elenski;Toby Coppel;Roseanne Wincek;Jan Hammer;Toby Coppel;Roseanne Wincek;Ivan Ong;Robin Klein;Ott Kaukver;Rajeev Dham"/>
    <s v="venture_capital;venture_capital;private_equity,venture_capital;venture_capital;venture_capital;venture_capital;venture_capital;venture_capital;venture_capital;angel;venture_capital;angel;venture_capital;angel;venture_capital;advisor,private_equity;private_equity,venture_capital;private_equity,venture_capital;corporate;corporate;corporate;advisor,private_equity,venture_capital;advisor,family_office,venture_capital;investment fund;venture_capital;venture_capital;venture_capital;angel;angel;angel;venture_capital;corporate_venture_fund,venture_capital;venture_capital;venture_capital;venture_capital;private_equity,venture_capital;venture_capital;corporate;investment fund;venture_capital;angel;angel;angel;angel;angel;angel;angel;angel;angel;angel;angel"/>
    <s v="360.3"/>
    <s v="396.33"/>
    <s v="POST IPO DEBT"/>
    <s v="360"/>
    <s v="oct/2022"/>
    <s v="aug/2011"/>
    <s v="2012"/>
    <s v="Public;Angel;Venture Capital"/>
    <s v="money transfer;currency exchange;peer-to-peer;techscale200;verified unicorns and $1b exits;challenger bank;startup estonia"/>
    <s v=""/>
    <s v="2011"/>
    <s v=""/>
    <s v="2011"/>
    <s v=""/>
    <s v=""/>
    <s v=""/>
    <x v="0"/>
    <s v="payments"/>
    <s v="late growth"/>
    <s v="fintech;money transfer;currency exchange;peer-to-peer;techscale200;verified unicorns and $1b exits;challenger bank;startup estonia;business;consumer"/>
    <s v=""/>
  </r>
  <r>
    <s v="2086960"/>
    <s v="Pixaera"/>
    <s v="https://app.dealroom.co/companies/pixaera"/>
    <s v="http://pixaera.com"/>
    <s v="Immersive learning simulations for the workplace, with a tailored LMS to manage, scale and measure"/>
    <s v="Europe"/>
    <s v="United Kingdom"/>
    <s v=""/>
    <s v=""/>
    <s v="Mousa Yassin (CEO,Founder);Robert Markovski"/>
    <s v="York IE;LocalGlobe;ERM;Kayak Ventures"/>
    <s v="investment fund;venture_capital;corporate;venture_capital"/>
    <s v="5.7"/>
    <s v="6.27"/>
    <s v="SEED"/>
    <s v="5.7"/>
    <s v="oct/2022"/>
    <s v="may/2021"/>
    <s v="2022"/>
    <s v="Venture Capital"/>
    <s v="corporate learning;hard tech"/>
    <s v="saas"/>
    <s v="2020"/>
    <s v=""/>
    <s v="2020"/>
    <s v=""/>
    <s v=""/>
    <s v=""/>
    <x v="41"/>
    <s v="learning tools and resources"/>
    <s v="early growth"/>
    <s v="gaming;education;corporate learning;hard tech;business;saas"/>
    <s v="augmented reality;virtual reality"/>
  </r>
  <r>
    <s v="1534495"/>
    <s v="Biome Makers"/>
    <s v="https://app.dealroom.co/companies/wineseq"/>
    <s v="http://biomemakers.com"/>
    <s v="A global agtech company modeling soil functionality to enhance the productivity of arable soils"/>
    <s v="North America"/>
    <s v="United States"/>
    <s v=""/>
    <s v=""/>
    <s v="Adrián Ferrero Fernandez (CEO,Co-Founder);Alberto Acedo Bécares (Co-Founder,CSO)"/>
    <s v="European Innovation Council;Viking Global Investors;Seaya;LocalGlobe;Illumina;JME Ventures;Plug and Play;Prosus Ventures;Pymwymic;Prosus;European Union"/>
    <s v="government;private_equity,venture_capital;venture_capital;venture_capital;corporate;venture_capital;venture_capital;corporate_venture_fund,venture_capital;venture_capital;corporate;government &amp; non-profit"/>
    <s v="24.47"/>
    <s v="26.92"/>
    <s v="GRANT"/>
    <s v="1.45"/>
    <s v="oct/2022"/>
    <s v="mar/2015"/>
    <s v="2016"/>
    <s v="Venture Capital;accelerator"/>
    <s v="biotechnology;eic;sustainable development goals;genetics;wine and spirits;climate tech;hard tech;microbiology;horizon europe;core ai;ai applications"/>
    <s v="saas"/>
    <s v="2015"/>
    <s v=""/>
    <s v="2015"/>
    <s v=""/>
    <s v=""/>
    <s v=""/>
    <x v="19"/>
    <s v="agritech"/>
    <s v="late growth"/>
    <s v="food;biotechnology;eic;sustainable development goals;genetics;wine and spirits;climate tech;hard tech;microbiology;horizon europe;core ai;ai applications;business;saas"/>
    <s v="deep tech;machine learning;artificial intelligence"/>
  </r>
  <r>
    <s v="3677017"/>
    <s v="Noala"/>
    <s v="https://app.dealroom.co/companies/noala"/>
    <s v="http://noala.co"/>
    <s v="Making speech and language therapy mainstream"/>
    <s v="Europe"/>
    <s v="United Kingdom"/>
    <s v="United Kingdom;London"/>
    <s v="Emilie Spire (CEO)"/>
    <s v="Emilie Spire (Co-Founder,Founder)"/>
    <s v="LocalGlobe;Cocoa VC;Alexandre Berriche;Carmen Alfonso Rico;Emmanuel Nataf"/>
    <s v="venture_capital;venture_capital;angel;angel;angel"/>
    <s v="3.64"/>
    <s v="4"/>
    <s v="SEED"/>
    <s v="3.64"/>
    <s v="oct/2022"/>
    <s v="oct/2022"/>
    <s v="2022"/>
    <s v="Venture Capital"/>
    <s v="woman founder"/>
    <s v="marketplace &amp; ecommerce"/>
    <s v="2021"/>
    <s v="7"/>
    <s v="2021, July"/>
    <s v=""/>
    <s v=""/>
    <s v=""/>
    <x v="7"/>
    <s v=""/>
    <s v="seed"/>
    <s v="education;woman founder;consumer;marketplace &amp; ecommerce"/>
    <s v=""/>
  </r>
  <r>
    <s v="1466084"/>
    <s v="Yulife"/>
    <s v="https://app.dealroom.co/companies/yulife"/>
    <s v="https://www.yulife.com/"/>
    <s v="Brings together life insurance, wellbeing and rewards in one simple app"/>
    <s v="Europe"/>
    <s v="United Kingdom"/>
    <s v=""/>
    <s v="Sam Fromson (Co-Founder,Chief Operating Officer);Carl Fritjofsson (Board Member)"/>
    <s v="Jaco Oosthuizen (Co-Founder,Chief Product Officer);Jonathan Roomer (Co-Founder);Josh Hart (Co-Founder,Chief Product,Technology Officer);Sammy Rubin (CEO,Founder);Helena Wilton (Sales Consultant);Vica Manos (Board Observer);Oliver Richards (Board Member);James Carr;Josh Hart (CTO,CPO,Co-Founder);Giles Williams"/>
    <s v="LocalGlobe;OurCrowd;Anthemis Group;Creandum;Saul Klein;MMC Ventures;Notion Capital;RGAx;Julia Hawkins;Target Global;Eurazeo;Latitude;Errol Damelin;Tech Nation;Female Innovators Lab;Dai-ichi Life Insurance;MMC;T. Rowe Price;Latitude Ventures;Mainspring Capital Partners;Tiny Supercomputer Investment Company;Kamil Mieczakowski;Dan Smith;Itxaso del Palacio"/>
    <s v="venture_capital;crowdfunding;venture_capital;venture_capital;angel;venture_capital;venture_capital;accelerator;angel;venture_capital;private_equity,venture_capital;venture_capital;angel;accelerator;venture_capital;corporate;corporate;private_equity,venture_capital;investment fund;investment fund;venture_capital;angel;angel;angel"/>
    <s v="188.33"/>
    <s v="207.16"/>
    <s v="LATE VC"/>
    <s v=""/>
    <s v="oct/2022"/>
    <s v="jul/2017"/>
    <s v="2017"/>
    <s v="Angel;Venture Capital;Crowdfunded;accelerator"/>
    <s v="human resources;employee benefits;insurtech distribution and brokerage;life insurance;landh insurance;hard tech;employee well-being;tech for patients;gamification"/>
    <s v=""/>
    <s v="2016"/>
    <s v="8"/>
    <s v="2016, August"/>
    <s v=""/>
    <s v=""/>
    <s v=""/>
    <x v="27"/>
    <s v="health platform;insurance"/>
    <s v="late growth"/>
    <s v="health;fintech;human resources;employee benefits;insurtech distribution and brokerage;life insurance;landh insurance;hard tech;employee well-being;tech for patients;gamification;business"/>
    <s v="mobile app"/>
  </r>
  <r>
    <s v="1511554"/>
    <s v="Copper"/>
    <s v="https://app.dealroom.co/companies/copper_1"/>
    <s v="https://copper.co"/>
    <s v="The institutional gateway to digital asset investing"/>
    <s v="Europe"/>
    <s v="United Kingdom"/>
    <s v=""/>
    <s v="Remus brett (Board Observer);Masamba Senghore;Sascha Rangoonwala;Mike Lobanov (Board Member);Andrey Dobrov"/>
    <s v="Dmitry Tokarev (CEO,Founder);David Shrier (Non Executive Director);Navjeet Gill;Stuart Fransz;Ben Silvertown (Creative Director);Oliver Richards (Board Member);Ondrej Sevce (Senior Software Engineer);Philippa Mills;James Cornelius Pipe (Board Member)"/>
    <s v="LocalGlobe;MMC Ventures;Target Global;Ophelia Cai;Dawn Capital;Illuminate Financial;Solonin.vc;Greyhound Capital;Alan Howard;Latitude;Tiger Global;L1 Digital;Sarus Select Capital;Barclays;Global Tech Ventures;Alexander Ross;Michael (Misha) Sokolov;Andrii Iamshanov;Michael Misha Falcon;Rezso Szabo;Dan Chaplin"/>
    <s v="venture_capital;venture_capital;venture_capital;angel;venture_capital;venture_capital;venture_capital;private_equity,venture_capital;angel;venture_capital;private_equity,venture_capital;corporate;investment fund;corporate;venture_capital;angel;angel;angel;angel;angel;angel"/>
    <s v="255.73"/>
    <s v="281.3"/>
    <s v="SERIES C"/>
    <s v="164.55"/>
    <s v="oct/2022"/>
    <s v="jan/2018"/>
    <s v="2019"/>
    <s v="Angel;Venture Capital"/>
    <s v="crypto custodian;asset management;verified unicorns and $1b exits;cybersecurity;hard tech;cefi;crypto and web3"/>
    <s v="saas"/>
    <s v="2018"/>
    <s v="1"/>
    <s v="2018, January"/>
    <s v=""/>
    <s v=""/>
    <s v=""/>
    <x v="42"/>
    <s v="crypto and defi;data protection"/>
    <s v="late growth"/>
    <s v="security;fintech;crypto custodian;asset management;verified unicorns and $1b exits;cybersecurity;hard tech;cefi;crypto and web3;business;saas"/>
    <s v="blockchain"/>
  </r>
  <r>
    <s v="2012089"/>
    <s v="MeiliSearch"/>
    <s v="https://app.dealroom.co/companies/meilisearch"/>
    <s v="https://www.meilisearch.com/"/>
    <s v="A ready-to-use RESTful search API offering a potent, swift, and meaningful search experience for anyone seeking optimal end-user satisfaction"/>
    <s v="Europe"/>
    <s v="France"/>
    <s v=""/>
    <s v="Ingrid Hazan"/>
    <s v="Quentin de Quelen (CEO,Co-Founder);Thomas Payet (Co-Founder,COO);Clément Renault (CTO,Founder);Tobi Coker (Board Observer);Viviana Faga (Board Member,Investor)"/>
    <s v="Seedcamp;Guillermo Rauch;LocalGlobe;Robin Vasan.;Mango Capital;Felicis Ventures;ESOP;Charles River Ventures;Kima Ventures;Viviana Faga"/>
    <s v="venture_capital;angel;venture_capital;angel;venture_capital;venture_capital;venture_capital;venture_capital;private_equity,venture_capital;angel"/>
    <s v="18.64"/>
    <s v="20.5"/>
    <s v="SERIES A"/>
    <s v="13.64"/>
    <s v="oct/2022"/>
    <s v="aug/2020"/>
    <s v="2020"/>
    <s v="Angel;Venture Capital"/>
    <s v="open source;tech for business;radar de l'innovation"/>
    <s v="saas"/>
    <s v="2018"/>
    <s v="9"/>
    <s v="2018, September"/>
    <s v=""/>
    <s v=""/>
    <s v=""/>
    <x v="2"/>
    <s v=""/>
    <s v="early growth"/>
    <s v="enterprise software;open source;tech for business;radar de l'innovation;business;saas"/>
    <s v=""/>
  </r>
  <r>
    <s v="30227"/>
    <s v="Improbable"/>
    <s v="https://app.dealroom.co/companies/improbable"/>
    <s v="http://improbable.io/"/>
    <s v="Metaverse technology company pioneering new ways to connect, play, create and build value across interconnected virtual worlds"/>
    <s v="Europe"/>
    <s v="United Kingdom"/>
    <s v=""/>
    <s v="Patrick Timoney (SVP Business Operations);Liza Bognar;Christopher Entwistle;Sam Marks;Andrew Douglas, Ph.D."/>
    <s v="Herman Narula (CEO,Co-Founder);Aaron Neale;Robert Whitehead (CTO,CPO,Co-Founder,Chief Product Officer);Michael Bannon (Chief Financial Officer);Bill Roper (CCO);Eric Molitor (VP Engineering);Roberto Omezzolli;Ariel Horn;Yacoob Kurimbokus;Ben Newsome;Apurva Chitnis;Shjeel Ahmed;Sean Powell;Sean Williams;Markus Schneider;Matt Edmonds (Director);Caitlin Dohrman (President);Anthony Mensier;Alex Nancolas;Harry Munro;Zhou Yu;Naveen Bhati"/>
    <s v="Andreessen Horowitz;LocalGlobe;Conversion Capital;SoftBank;Horizons Ventures;Amadeus Capital Partners;David Rowan;Temasek;NetEase;Saul Klein;Taavet Hinrikus;Tech Nation;Catalyst Accelerator;MultiversX;Binance Labs;Electric Capital;NGC Partners;Maven 11 Capital;Woodstock Fund;Vision Fund;Metaverse;DeFi Technology;MetaPlanet;Nexo VC;Alexander Asseily;Alex Asseily;Christian Lawless;Marcus Exall;Pierre Socha;CMT Digital Ventures;Susquehanna International Group (SIG Group);Ethereal Ventures;Mirana Ventures;Digital Currency Group"/>
    <s v="venture_capital;venture_capital;venture_capital;corporate;private_equity,venture_capital;venture_capital;angel;sovereign_wealth_fund;corporate;angel;angel;accelerator;accelerator;corporate;investment fund;venture_capital;private_equity;venture_capital;venture_capital;corporate_venture_fund;corporate;corporate;venture_capital;corporate_venture_fund,venture_capital;angel;angel;angel;angel;angel;venture_capital;corporate;venture_capital;venture_capital;corporate"/>
    <s v="785.45"/>
    <s v="864"/>
    <s v="LATE VC"/>
    <s v="101.82"/>
    <s v="oct/2022"/>
    <s v="dec/2014"/>
    <s v="2014"/>
    <s v="Private Equity;Angel;Venture Capital;accelerator"/>
    <s v="developer tools;ar software;cloud-based;verified unicorns and $1b exits;immersive technologies;techscale200;game development;web 3.0;serious games;hard tech;metaverse"/>
    <s v="saas"/>
    <s v="2012"/>
    <s v="5"/>
    <s v="2012, May"/>
    <s v=""/>
    <s v=""/>
    <s v=""/>
    <x v="43"/>
    <s v="content production"/>
    <s v="late growth"/>
    <s v="gaming;media;developer tools;ar software;cloud-based;verified unicorns and $1b exits;immersive technologies;techscale200;game development;web 3.0;serious games;hard tech;metaverse;business;saas"/>
    <s v="blockchain;deep tech;virtual reality"/>
  </r>
  <r>
    <s v="965296"/>
    <s v="nPlan"/>
    <s v="https://app.dealroom.co/companies/nplan"/>
    <s v="http://nplan.io/"/>
    <s v="Provides schedule certainty for projects, by highlighting risk and suggesting optimal execution paths"/>
    <s v="Europe"/>
    <s v="United Kingdom"/>
    <s v=""/>
    <s v="Dev Amratia"/>
    <s v="Alan Mosca (CTO,Co-Founder);Dev Amratia (CEO,Co-Founder);Sandy McKinnon (Board Member)"/>
    <s v="Entrepreneur First;Wendy Tan White;Pentech Ventures;LocalGlobe;Founder Collective;Demis Hassabis;Charlie Songhurst;GV;Julia Hawkins;Creative Destruction Lab;Tech Nation;Suffolk Technologies;Innovate UK;Leonard"/>
    <s v="venture_capital;angel;venture_capital;venture_capital;venture_capital;angel;angel;corporate_venture_fund;angel;accelerator;accelerator;corporate_venture_fund;government;corporate_venture_fund,incubator"/>
    <s v="21.14"/>
    <s v="23.25"/>
    <s v="SUPPORT PROGRAM"/>
    <s v=""/>
    <s v="sep/2022"/>
    <s v="jan/2018"/>
    <s v="2018"/>
    <s v="Angel;Venture Capital;accelerator"/>
    <s v="industrial technology;project management;construction tech;hard tech;ai applications;core ai"/>
    <s v="saas"/>
    <s v="2017"/>
    <s v="11"/>
    <s v="2017, November"/>
    <s v=""/>
    <s v=""/>
    <s v=""/>
    <x v="44"/>
    <s v="construction"/>
    <s v="late growth"/>
    <s v="real estate;enterprise software;industrial technology;project management;construction tech;hard tech;ai applications;core ai;business;saas"/>
    <s v="artificial intelligence;big data;deep tech"/>
  </r>
  <r>
    <s v="2736253"/>
    <s v="Vatic Health"/>
    <s v="https://app.dealroom.co/companies/vatic_health"/>
    <s v="https://x-hg.co"/>
    <s v="Lab-grade lateral flow testing everywhere"/>
    <s v="Europe"/>
    <s v="United Kingdom"/>
    <s v=""/>
    <s v="Rob Kniaz (Member of the Board of Directors)"/>
    <s v="Alex Sheppard (CEO,Co-Founder);Mona Kab Omir (Board Member,CTO,Co-Founder)"/>
    <s v="Hoxton Ventures;LocalGlobe;Innovate UK;Tech Nation"/>
    <s v="venture_capital;venture_capital;government;accelerator"/>
    <s v="5.52"/>
    <s v="6.07"/>
    <s v="SUPPORT PROGRAM"/>
    <s v=""/>
    <s v="sep/2022"/>
    <s v="may/2020"/>
    <s v="2020"/>
    <s v="Venture Capital;accelerator"/>
    <s v="testing;biotechnology;woman founder;biotech and pharma;hard tech;biomedical;tech for hospitals &amp; clinics;healthcare services;medical &amp; healthcare;health it"/>
    <s v="manufacturing"/>
    <s v="2019"/>
    <s v="10"/>
    <s v="2019, October"/>
    <s v=""/>
    <s v=""/>
    <s v=""/>
    <x v="6"/>
    <s v="health platform;medical devices"/>
    <s v="seed"/>
    <s v="health;testing;biotechnology;woman founder;biotech and pharma;hard tech;biomedical;tech for hospitals &amp; clinics;healthcare services;medical &amp; healthcare;health it;consumer;manufacturing"/>
    <s v="nanotech"/>
  </r>
  <r>
    <s v="4291034"/>
    <s v="koos.io"/>
    <s v="https://app.dealroom.co/companies/koos_io"/>
    <s v="http://koos.io"/>
    <s v="A platform for community incentives that provides flexible, equity-like advantages to contributors who are not employees"/>
    <s v="Europe"/>
    <s v="Estonia"/>
    <s v=""/>
    <s v=""/>
    <s v="Ivo Mägi (CPO);Taavi Kotka (CEO,Founder)"/>
    <s v="LocalGlobe;Tiny Supercomputer Investment Company;Plural;Matt Clifford;Specialist VC;Plural;Superangel;Lemonade Stand;Kaarel Kotkas;Taavet Hinrikus;Sten Tamkivi;Markus Villig"/>
    <s v="venture_capital;venture_capital;venture_capital;angel;venture_capital;venture_capital;venture_capital;venture_capital;angel;angel;angel;angel"/>
    <s v="4.18"/>
    <s v="4.6"/>
    <s v="SEED"/>
    <s v="3.64"/>
    <s v="sep/2022"/>
    <s v="jan/2021"/>
    <s v="2022"/>
    <s v="Angel;Venture Capital"/>
    <s v="user engagement;startup estonia"/>
    <s v="saas"/>
    <s v="2021"/>
    <s v="4"/>
    <s v="2021, April"/>
    <s v=""/>
    <s v=""/>
    <s v=""/>
    <x v="2"/>
    <s v=""/>
    <s v="early growth"/>
    <s v="enterprise software;user engagement;startup estonia;business;saas"/>
    <s v=""/>
  </r>
  <r>
    <s v="1780753"/>
    <s v="Kahun"/>
    <s v="https://app.dealroom.co/companies/kahun"/>
    <s v="https://kahun.com/"/>
    <s v="Kahun blends AI and clinical expertise to aid diagnosis, workup planning, and clinical reasoning. Kahun quickly connects clinical decision-making with text-based research"/>
    <s v="Asia"/>
    <s v="Israel"/>
    <s v=""/>
    <s v="Tom Goldberg Abramovici;Uri Levine (Board Member)"/>
    <s v="Michal Tzuchman Katz (Co-Founder);Tal Goldberg (CEO,Co-Founder);Eitan Ron (CEO,Co-Founder)"/>
    <s v="European Innovation Council;EIC Fund;LocalGlobe;The Founders Kitchen;iHLS Startup Accelerator"/>
    <s v="government;venture_capital;venture_capital;venture_capital;accelerator"/>
    <s v="10.16"/>
    <s v="11.18"/>
    <s v="SEED"/>
    <s v="7.27"/>
    <s v="sep/2022"/>
    <s v="mar/2020"/>
    <s v="2022"/>
    <s v="Venture Capital"/>
    <s v="novel ai;hard tech;clinical decision support;tech for medical professionals;eicfund;horizon europe;core ai;ai applications"/>
    <s v="saas"/>
    <s v="2018"/>
    <s v="6"/>
    <s v="2018, June"/>
    <s v=""/>
    <s v=""/>
    <s v=""/>
    <x v="6"/>
    <s v="medical devices"/>
    <s v="early growth"/>
    <s v="health;novel ai;hard tech;clinical decision support;tech for medical professionals;eicfund;horizon europe;core ai;ai applications;business;saas"/>
    <s v="deep tech;artificial intelligence"/>
  </r>
  <r>
    <s v="1498878"/>
    <s v="Yapily"/>
    <s v="https://app.dealroom.co/companies/yapily"/>
    <s v="http://yapily.com"/>
    <s v="Offers API-based software to enable innovative products to connect to banks"/>
    <s v="Europe"/>
    <s v="United Kingdom"/>
    <s v=""/>
    <s v="Stefano Vaccino (CEO,Founder);Claudia Milanesi;Stella Schwaeble;Jade Thomas;Stephen Nundy (Board Member,Investor);Remus brett (Board Member);Barbod Namini (Board Observer)"/>
    <s v="Jasmine Brant;ANGEL SALAMANCA;Noah-Vincenz Noeh MSc, BSc (Hons) (Software Engineer);Dominic Aslan;Precy Kwan (COO);Dan Ellis;Raj Kaur Khaira"/>
    <s v="HV Capital;LocalGlobe;Ithaca Investments;Ott Kaukver;Roberto Nicastro;Lakestar;Frank Strauss;Taavet Hinrikus;Sapphire Ventures;Latitude;Tech Nation;Future Fifty;Adam French;Kevin Diestel;Stephen Nundy"/>
    <s v="venture_capital;venture_capital;family_office;angel;angel;private_equity,venture_capital;angel;angel;venture_capital;venture_capital;accelerator;accelerator;angel;angel;angel"/>
    <s v="62.98"/>
    <s v="69.28"/>
    <s v="GRANT"/>
    <s v=""/>
    <s v="sep/2022"/>
    <s v="nov/2017"/>
    <s v="2019"/>
    <s v="Angel;Venture Capital;accelerator"/>
    <s v="infrastructure;open banking;psd2;cefi;hard tech;crypto payments;insurtech related;api"/>
    <s v="saas"/>
    <s v="2017"/>
    <s v="6"/>
    <s v="2017, June"/>
    <s v=""/>
    <s v=""/>
    <s v=""/>
    <x v="0"/>
    <s v="banking"/>
    <s v="late growth"/>
    <s v="fintech;infrastructure;open banking;psd2;cefi;hard tech;crypto payments;insurtech related;api;business;saas"/>
    <s v="blockchain"/>
  </r>
  <r>
    <s v="1528813"/>
    <s v="Jobbatical"/>
    <s v="https://app.dealroom.co/companies/jobbatical"/>
    <s v="https://jobbatical.com"/>
    <s v="On a mission to help the world work together"/>
    <s v="Europe"/>
    <s v="Estonia"/>
    <s v=""/>
    <s v="Lauren Proctor (Head of Marketing);Allan Mäeots (Co-Founder);Gonzalo;Jose Santana;Oender Boyman (Board Member);Daniel Moutinho;Flamur Pelaj"/>
    <s v="Ronald Hindriks (Co-Founder,Chairman of the Board);Karoli Hindriks (Founder);Dea Martinjonis (Marketing);Maria Magdaleena Lamp (Marketer);Ronald Hindriks (Co-Founder);Helise Johanson;Stanislav Ivanov (Board Member);Ivar Siimar;Ankur Agarwal (Co-Founder);Raphael Fässler (Board Observer);Rebecka Löthman Rydå (Board Member)"/>
    <s v="Union Square Ventures;AirTree Ventures;LocalGlobe;Andres Kull;Easypress Technologies;TrueSight Ventures;Swiss Post Ventures;MetaPlanet;Karma Ventures;Inventure;Devotion Ventures;Indrek Prants;Kristel Kruustük;Joe Zadeh;Mistletoe;Tera Ventures;Trind Ventures;SmartCap"/>
    <s v="venture_capital;venture_capital;venture_capital;angel;corporate;venture_capital;corporate_venture_fund,venture_capital;venture_capital;venture_capital;venture_capital;venture_capital;angel;angel;angel;venture_capital;venture_capital;venture_capital;venture_capital"/>
    <s v="18.72"/>
    <s v="20.59"/>
    <s v="EARLY VC"/>
    <s v="11.6"/>
    <s v="sep/2022"/>
    <s v="oct/2014"/>
    <s v="2016"/>
    <s v="Angel;Venture Capital"/>
    <s v="human resources;woman founder;pay per result;gig economy;recruitment;travel;classifieds;relocation;startup estonia"/>
    <s v="saas"/>
    <s v="2014"/>
    <s v="3"/>
    <s v="2014, March"/>
    <s v=""/>
    <s v=""/>
    <s v=""/>
    <x v="28"/>
    <s v=""/>
    <s v="late growth"/>
    <s v="jobs recruitment;human resources;woman founder;pay per result;gig economy;recruitment;travel;classifieds;relocation;startup estonia;business;saas"/>
    <s v=""/>
  </r>
  <r>
    <s v="1738096"/>
    <s v="Wren"/>
    <s v="https://app.dealroom.co/companies/wren_1"/>
    <s v="https://www.wren.co/"/>
    <s v="Web app that helps live carbon neutral by accounting for and offsetting CO2 emissions"/>
    <s v="North America"/>
    <s v="United States"/>
    <s v=""/>
    <s v=""/>
    <s v="Benjamin Stanfield;Mimi Tran Zambetti (Co-Founder);Juan Felipe Aranguren;Vinay Nagaraj;Manolo Remiddi;Antoine N;Landon Brand (CEO,Co-Founder)"/>
    <s v="Y Combinator;Paul Graham;Union Square Ventures;LocalGlobe;Climate Capital;Adjacent;Paul Yacoubian.;Chris Lu;Chris Lu"/>
    <s v="accelerator;angel;venture_capital;venture_capital;venture_capital;venture_capital;angel;angel;angel"/>
    <s v="7.5"/>
    <s v="8.25"/>
    <s v="SEED"/>
    <s v=""/>
    <s v="jul/2022"/>
    <s v="aug/2019"/>
    <s v="2022"/>
    <s v="Angel;Venture Capital;accelerator"/>
    <s v="accounting;climate fintech;sustainable development goals;climate tech;hard tech;carbon tracking &amp; offset;woman founder;yc s19"/>
    <s v="manufacturing"/>
    <s v="2019"/>
    <s v="5"/>
    <s v="2019, May"/>
    <s v=""/>
    <s v=""/>
    <s v=""/>
    <x v="20"/>
    <s v=""/>
    <s v="late growth"/>
    <s v="fintech;energy;accounting;climate fintech;sustainable development goals;climate tech;hard tech;carbon tracking &amp; offset;woman founder;yc s19;business;manufacturing"/>
    <s v=""/>
  </r>
  <r>
    <s v="2051439"/>
    <s v="Humanloop"/>
    <s v="https://app.dealroom.co/companies/humanloop_com"/>
    <s v="https://humanloop.com"/>
    <s v="A developer toolkit for AI that understands language"/>
    <s v="Europe"/>
    <s v="United Kingdom"/>
    <s v=""/>
    <s v=""/>
    <s v="David Barber (Co-Founder);Jordan Burgess (Co-Founder);Peter Hayes (Founder);Raza Habib (Founder)"/>
    <s v="Y Combinator;University College London;Index Ventures;UCL Technology Fund;Tech Nation;LocalGlobe;Albion Capital;Conception X;Timothy Sadler;Alex Stephany"/>
    <s v="accelerator;university;venture_capital;venture_capital;accelerator;venture_capital;venture_capital;accelerator;angel;angel"/>
    <s v="2.51"/>
    <s v="2.76"/>
    <s v="SEED"/>
    <s v="2.36"/>
    <s v="jul/2022"/>
    <s v="jan/2020"/>
    <s v="2022"/>
    <s v="Venture Capital;accelerator"/>
    <s v="spinout;hard tech;genai operation layer;generative ai;developer tools;data labeling;mlops;ai model deployment and monitoring;ai security;core ai;yc s20"/>
    <s v="saas"/>
    <s v="2020"/>
    <s v="1"/>
    <s v="2020, January"/>
    <s v=""/>
    <s v=""/>
    <s v=""/>
    <x v="2"/>
    <s v=""/>
    <s v="seed"/>
    <s v="enterprise software;spinout;hard tech;genai operation layer;generative ai;developer tools;data labeling;mlops;ai model deployment and monitoring;ai security;core ai;yc s20;business;saas"/>
    <s v="artificial intelligence;deep tech"/>
  </r>
  <r>
    <s v="147792"/>
    <s v="Residently"/>
    <s v="https://app.dealroom.co/companies/residently"/>
    <s v="https://residently.com/"/>
    <s v="Building the world's home brand with a digital experience that combines the freedom of renting with the rewards of owning"/>
    <s v="Europe"/>
    <s v="United Kingdom"/>
    <s v=""/>
    <s v="Trevor"/>
    <s v="Sam Phillips (CTO,Advisor,Founder);Noemi Staehelin (Director,Co-Founder);Terry Patten (insight analyst);Trevor Stunden (Chief Commercial Officer);Tom Allason (CEO,Founder);Sach Kukadia (Director);Antoine Nussenbaum. (Board Member,Investor);Roy Blanga"/>
    <s v="Felix Capital;LocalGlobe;noa;Seedrs;Reach;Second Century Ventures;Love Ventures;Western Technology Investment;Antoine Nussenbaum."/>
    <s v="venture_capital;venture_capital;venture_capital;crowdfunding;accelerator;venture_capital;venture_capital;venture_capital;angel"/>
    <s v="19.22"/>
    <s v="21.14"/>
    <s v="EARLY VC"/>
    <s v="5.4"/>
    <s v="jul/2022"/>
    <s v="dec/2018"/>
    <s v="2019"/>
    <s v="Venture Capital;Crowdfunded;accelerator"/>
    <s v="property rental;woman founder;property management"/>
    <s v="saas"/>
    <s v="2017"/>
    <s v="9"/>
    <s v="2017, September"/>
    <s v=""/>
    <s v=""/>
    <s v=""/>
    <x v="4"/>
    <s v="search, buy &amp; rent"/>
    <s v="early growth"/>
    <s v="real estate;property rental;woman founder;property management;consumer;saas"/>
    <s v="mobile app"/>
  </r>
  <r>
    <s v="4226278"/>
    <s v="Medusa"/>
    <s v="https://app.dealroom.co/companies/medusa"/>
    <s v="https://medusajs.com"/>
    <s v="A composable engine that combines an amazing developer experience with endless customizations for merchants to scale"/>
    <s v="Europe"/>
    <s v="Denmark"/>
    <s v=""/>
    <s v="Victor Gerbrands;Nicklas Gellner"/>
    <s v="Tomasz Karwatka;Oliver Juhl (CTO,Founder);Sebastian Rindom (CEO,Co-Founder);Nicklas Gellner (COO,Founder)"/>
    <s v="LocalGlobe;Dawn Capital;Anthony Casalena;Nicolas Dessaigne;Scott Williamson;Seedcamp;Will Neale;Michael Pennington;Michael Pennington;Piotr Karwatka;Serge Chiaramonte;Mina Mutafchieva Van Ingelgem"/>
    <s v="venture_capital;venture_capital;angel;angel;angel;venture_capital;angel;angel;angel;angel;angel;angel"/>
    <s v="8.84"/>
    <s v="9.72"/>
    <s v="SEED"/>
    <s v="7.98"/>
    <s v="jul/2022"/>
    <s v="jul/2021"/>
    <s v="2022"/>
    <s v="Angel;Venture Capital"/>
    <s v=""/>
    <s v="saas"/>
    <s v="2021"/>
    <s v=""/>
    <s v="2021"/>
    <s v=""/>
    <s v=""/>
    <s v=""/>
    <x v="10"/>
    <s v="crm &amp; sales;ecommerce solutions"/>
    <s v="late growth"/>
    <s v="marketing;business;saas"/>
    <s v=""/>
  </r>
  <r>
    <s v="1496121"/>
    <s v="Xelix"/>
    <s v="https://app.dealroom.co/companies/xelix"/>
    <s v="http://xelix.com"/>
    <s v="An enterprise SaaS company that provides intelligent automation solutions to the CFO office"/>
    <s v="Europe"/>
    <s v="United Kingdom"/>
    <s v="United Kingdom;London"/>
    <s v=""/>
    <s v="Paul Roiter (CEO,Co-Founder);Phillip Watts (Head of Product);Max Whyte (Director of Business Development);Yash Zaveri (Advisor);Max Whyte (Director,Founder)"/>
    <s v="Momentum London;Angel Investment Network;Emma Phillips;Passion Capital;LocalGlobe;Fintop Capital"/>
    <s v="venture_capital;family_office;angel;venture_capital;venture_capital;venture_capital"/>
    <s v="4.55"/>
    <s v="5.01"/>
    <s v="SERIES A"/>
    <s v="4.55"/>
    <s v="jul/2022"/>
    <s v="jun/2017"/>
    <s v="2019"/>
    <s v="Angel;Venture Capital"/>
    <s v="invoicing;accounting;supply chain management;industrial technology"/>
    <s v="saas"/>
    <s v="2016"/>
    <s v=""/>
    <s v="2016"/>
    <s v=""/>
    <s v=""/>
    <s v=""/>
    <x v="31"/>
    <s v="financial management solutions;wealth management"/>
    <s v="late growth"/>
    <s v="fintech;enterprise software;invoicing;accounting;supply chain management;industrial technology;business;saas"/>
    <s v=""/>
  </r>
  <r>
    <s v="1453127"/>
    <s v="The Companion"/>
    <s v="https://app.dealroom.co/companies/the_companion_1"/>
    <s v="https://www.thecompanion.app/"/>
    <s v="Create original short, mid and long-form content, and we're experts at integrating digital content with linear shows, both our own and existing 3rd Party IP"/>
    <s v="Europe"/>
    <s v="United Kingdom"/>
    <s v=""/>
    <s v="Nick Hayward"/>
    <s v="Lawrence Kao (CEO,Founder);Nick Hayward (Co-Founder)"/>
    <s v="Mercuri;LocalGlobe;Parade Ventures;Precursor Ventures;Angel Invest;Oxford Angel Fund"/>
    <s v="venture_capital;venture_capital;venture_capital;venture_capital;angel_fund,venture_capital;angel_fund"/>
    <s v="1.2"/>
    <s v="1.32"/>
    <s v="SEED"/>
    <s v=""/>
    <s v="jun/2022"/>
    <s v="apr/2017"/>
    <s v="2022"/>
    <s v="Venture Capital"/>
    <s v="content"/>
    <s v=""/>
    <s v="2015"/>
    <s v=""/>
    <s v="2015"/>
    <s v=""/>
    <s v=""/>
    <s v=""/>
    <x v="45"/>
    <s v="content production"/>
    <s v="seed"/>
    <s v="media;marketing;content;business"/>
    <s v=""/>
  </r>
  <r>
    <s v="1454216"/>
    <s v="&amp;Open"/>
    <s v="https://app.dealroom.co/companies/_open"/>
    <s v="https://andopen.co"/>
    <s v="Better gifting at scale ✨ Certified B Corp 🌱 Proving that gifting doesn't have to be wasteful"/>
    <s v="Europe"/>
    <s v="Ireland"/>
    <s v="Ireland;Dublin"/>
    <s v=""/>
    <s v="Ciara Flood (Director,Co-Founder);Jonathan Legge;Mark Legge;Mark Legge (Co-Founder);Jonathan Legge (CEO,Co-Founder);Adele Cooper"/>
    <s v="First Round Capital;LocalGlobe;Des Traynor;Liam Casey;Emma Phillips;Molten Ventures;Tribal.vc;MiddleGame Ventures;Andrew Robb;Capricorn Capital Partners;Nomad Capital;Unpopular Ventures"/>
    <s v="venture_capital;venture_capital;angel;angel;angel;venture_capital;venture_capital;venture_capital;angel;family_office,private_equity,venture_capital;venture_capital;venture_capital"/>
    <s v="33.9"/>
    <s v="37.29"/>
    <s v="SERIES A"/>
    <s v="24.7"/>
    <s v="jun/2022"/>
    <s v="feb/2017"/>
    <s v="2022"/>
    <s v="Angel;Venture Capital"/>
    <s v="consumer goods;woman founder;ecommerce sites;marketplace &amp; ecommerce;commerce"/>
    <s v="saas"/>
    <s v="2017"/>
    <s v="2"/>
    <s v="2017, February"/>
    <s v=""/>
    <s v=""/>
    <s v=""/>
    <x v="11"/>
    <s v="ecommerce solutions"/>
    <s v="late growth"/>
    <s v="marketing;enterprise software;consumer goods;woman founder;ecommerce sites;marketplace &amp; ecommerce;commerce;business;consumer;saas"/>
    <s v=""/>
  </r>
  <r>
    <s v="882340"/>
    <s v="Cleo"/>
    <s v="https://app.dealroom.co/companies/cleo"/>
    <s v="http://meetcleo.com"/>
    <s v="AI financial assistant"/>
    <s v="Europe"/>
    <s v="United Kingdom"/>
    <s v=""/>
    <s v="Annie Jackson;Kathleen Ong;Jack Prior;Sam Colson;Jamie Davies"/>
    <s v="Barnaby Hussey-Yeo (CEO,Founder);Michael Hauser-Raspe (Engineer);Thishani Nadesan (COO);Rob Moffat (Member of the Board of Directors);Kimberly Dillon;Ryan Wells;Jorj Terzioglu;James Kirk;Matt Alcock"/>
    <s v="Niklas Zennström;Alex Chesterman;Errol Damelin;Jason Goodman;Joe White;Siraj Khaliq;Wendy Tan White;LocalGlobe;Robin Klein;Balderton Capital;Taavet Hinrikus;EQT Ventures;Latitude;Robin Klein;SBI;Sofina;Simon Franks;HSBC Innovation Banking;Sofina Ventures"/>
    <s v="angel;angel;angel;angel;angel;angel;angel;venture_capital;angel;venture_capital;angel;venture_capital;venture_capital;angel;corporate;family_office;angel;venture_capital;venture_capital"/>
    <s v="125"/>
    <s v="137.5"/>
    <s v="SERIES C"/>
    <s v="72.73"/>
    <s v="jun/2022"/>
    <s v="jan/2017"/>
    <s v="2017"/>
    <s v="Angel;Venture Capital"/>
    <s v="personal finance;woman founder;money management;challenger bank;ai applications;core ai"/>
    <s v="saas"/>
    <s v="2016"/>
    <s v="11"/>
    <s v="2016, November"/>
    <s v=""/>
    <s v=""/>
    <s v=""/>
    <x v="0"/>
    <s v="mortgages &amp; lending;banking"/>
    <s v="late growth"/>
    <s v="fintech;personal finance;woman founder;money management;challenger bank;ai applications;core ai;consumer;saas"/>
    <s v="machine learning;mobile app;artificial intelligence"/>
  </r>
  <r>
    <s v="1411089"/>
    <s v="Kencko"/>
    <s v="https://app.dealroom.co/companies/kencko"/>
    <s v="http://kencko.com"/>
    <s v="Smart food company reinventing organic fruit &amp; veg products"/>
    <s v="North America"/>
    <s v="United States"/>
    <s v="Portugal;Lisbon"/>
    <s v=""/>
    <s v="Tomás Froes;Frederico Sarmento (Software Engineer);Carmo Mineiro (Creative Art Director);João Amaral (Operations Manager);Ricardo Vice Santos (Co-Founder);Miguel Santo Amaro (Advisor);Eamonn Carey (Board Member);Tomás Froes (CEO,Co-Founder);Aaron Wolk (Member of the Board of Directors);Ricardo Vice Santos (Co-Founder,Chief Business Officer)"/>
    <s v="LocalGlobe;Max Ventures;NextView Ventures;Techstars;Damien Lane;Shilling VC;Parkpine Capital;Siddhi Capital;Riverside Ventures;Silas Capital;Cheyenne Capital;Indico Capital Partners;Mission Point;Gather Ventures;Nextblue;Semapa Next;K50 Ventures;Lince Capital;Rita Vilas-Boas"/>
    <s v="venture_capital;venture_capital;venture_capital;accelerator;angel;venture_capital;investment fund;venture_capital;venture_capital;private_equity,venture_capital;private_equity,venture_capital;venture_capital;venture_capital;venture_capital;venture_capital;corporate_venture_fund,venture_capital;venture_capital;venture_capital;angel"/>
    <s v="32.09"/>
    <s v="35.3"/>
    <s v="SERIES A"/>
    <s v="16.82"/>
    <s v="may/2022"/>
    <s v="nov/2018"/>
    <s v="2019"/>
    <s v="Angel;Venture Capital;accelerator"/>
    <s v="direct-to-consumer;organic;consumer goods;nutrition;sustainable development goals;retail;climate tech;hard tech;b corp"/>
    <s v="marketplace &amp; ecommerce"/>
    <s v="2016"/>
    <s v=""/>
    <s v="2016"/>
    <s v=""/>
    <s v=""/>
    <s v=""/>
    <x v="19"/>
    <s v="innovative food"/>
    <s v="late growth"/>
    <s v="food;direct-to-consumer;organic;consumer goods;nutrition;sustainable development goals;retail;climate tech;hard tech;b corp;consumer;marketplace &amp; ecommerce"/>
    <s v=""/>
  </r>
  <r>
    <s v="209834"/>
    <s v="Echobox"/>
    <s v="https://app.dealroom.co/companies/echobox"/>
    <s v="https://www.echobox.com"/>
    <s v="Online distribution and monetization platform for publishers’ content using machine learning technology"/>
    <s v="Europe"/>
    <s v="United Kingdom"/>
    <s v=""/>
    <s v="Sebastian Huempfer (Communications Manager);Echobox"/>
    <s v="Antoine Amann (CEO);Dr Marc Fletcher (CTO);Dr Alex Clibbon (Data Science Engineer);Louis Daillencourt (VP Strategic Partnerships);Kate Fini (HR Manager);Michael Lavelle (Senior Software Engineer);Andy Neale (Senior Software Engineer)"/>
    <s v="Mangrove Capital Partners;LocalGlobe;Entrepreneur First;Damien Lane;MediaMatters;Flow Capital"/>
    <s v="venture_capital;venture_capital;venture_capital;angel;accelerator;corporate"/>
    <s v="3.09"/>
    <s v="3.4"/>
    <s v="DEBT"/>
    <s v="5.45"/>
    <s v="may/2022"/>
    <s v="dec/2013"/>
    <s v="2015"/>
    <s v="Angel;Venture Capital;accelerator"/>
    <s v="publisher tools;monetization;sentiment analysis;hard tech;content;journalism;publishing;ai applications;core ai"/>
    <s v="saas"/>
    <s v="2013"/>
    <s v="11"/>
    <s v="2013, November"/>
    <s v=""/>
    <s v=""/>
    <s v=""/>
    <x v="34"/>
    <s v="content production"/>
    <s v="late growth"/>
    <s v="media;enterprise software;publisher tools;monetization;sentiment analysis;hard tech;content;journalism;publishing;ai applications;core ai;business;saas"/>
    <s v="artificial intelligence;big data;deep tech;machine learning"/>
  </r>
  <r>
    <s v="3452407"/>
    <s v="Foondamate"/>
    <s v="https://app.dealroom.co/companies/foondamate"/>
    <s v="http://foondamate.com"/>
    <s v="Building chat-first learning products for emerging markets"/>
    <s v="Africa"/>
    <s v="South Africa"/>
    <s v=""/>
    <s v=""/>
    <s v="Tao Boyle (Co-Founder);Dacod Magagula (CEO,Co-Founder)"/>
    <s v="FirstCheck Africa;LoftyInc Capital Management;LocalGlobe;Future Africa;Marcus Swanepoel;Isaac Oates;Emerge;Base Capital"/>
    <s v="angel_fund;venture_capital;venture_capital;venture_capital;angel;angel;venture_capital;venture_capital"/>
    <s v="1.84"/>
    <s v="2.02"/>
    <s v="SEED"/>
    <s v="1.82"/>
    <s v="may/2022"/>
    <s v="aug/2021"/>
    <s v="2022"/>
    <s v="Angel;Venture Capital"/>
    <s v=""/>
    <s v="saas"/>
    <s v="2020"/>
    <s v=""/>
    <s v="2020"/>
    <s v=""/>
    <s v=""/>
    <s v=""/>
    <x v="7"/>
    <s v="education management"/>
    <s v="seed"/>
    <s v="education;consumer;saas"/>
    <s v=""/>
  </r>
  <r>
    <s v="2963157"/>
    <s v="Qogita"/>
    <s v="https://app.dealroom.co/companies/qogita"/>
    <s v="https://www.qogita.com/"/>
    <s v="A leading global wholesale B2B platform offering a wide variety of products, brands and categories across geographies"/>
    <s v="Europe"/>
    <s v="United Kingdom"/>
    <s v=""/>
    <s v="Yaniv Toledano"/>
    <s v="Yaniv Toledano (Co-CEO,Founder);Manolis Manassakis (COO);Danny Toledano (Co-Founder,Co-CEO);Danny Hadar"/>
    <s v="Bessemer Venture Partners;LocalGlobe;Accel;Dawn Capital;La Famiglia;Yi Luo;The Twenty Minute VC;FJ Labs;H14;9Yards Capital;Aldea Ventures;Will Neale;Michael Pennington;Michael Pennington"/>
    <s v="venture_capital;venture_capital;private_equity,venture_capital;venture_capital;venture_capital;angel;venture_capital;venture_capital;family_office,private_equity;venture_capital;venture_capital;angel;angel;angel"/>
    <s v="113.25"/>
    <s v="124.58"/>
    <s v="SERIES B"/>
    <s v="80"/>
    <s v="may/2022"/>
    <s v="mar/2021"/>
    <s v="2021"/>
    <s v="Angel;Venture Capital"/>
    <s v="b2b online marketplace;retail;wholesale"/>
    <s v="marketplace &amp; ecommerce"/>
    <s v="2021"/>
    <s v="3"/>
    <s v="2021, March"/>
    <s v=""/>
    <s v=""/>
    <s v=""/>
    <x v="46"/>
    <s v=""/>
    <s v="late growth"/>
    <s v="wellness beauty;home living;b2b online marketplace;retail;wholesale;business;consumer;marketplace &amp; ecommerce"/>
    <s v=""/>
  </r>
  <r>
    <s v="882251"/>
    <s v="Calipsa"/>
    <s v="https://app.dealroom.co/companies/calipsa_io"/>
    <s v="http://calipsa.io"/>
    <s v="Automating traffic video surveillance using Artificial Intelligence"/>
    <s v="Europe"/>
    <s v="United Kingdom"/>
    <s v=""/>
    <s v="Mohammad Rashid Khan"/>
    <s v="Boris Ploix (CTO,Co-Founder);Mohammad Rashid Khan (CEO,Co-Founder);Mohammad Rashid;Guillaume Bouchard (Strategic Advisor);Jiameng Gao;Sunil Tiwari"/>
    <s v="LocalGlobe;Horizon Ventures;Entrepreneur First;Innogy Innovation Hub;Public.io;Future Energy Ventures;Motorola Solutions;Tech Nation"/>
    <s v="venture_capital;venture_capital;venture_capital;accelerator;venture_capital;venture_capital;corporate;accelerator"/>
    <s v="1.32"/>
    <s v="1.45"/>
    <s v="ACQUISITION"/>
    <s v=""/>
    <s v="apr/2022"/>
    <s v="sep/2016"/>
    <s v="2018"/>
    <s v="Subsidiary;Venture Capital;accelerator"/>
    <s v="smart cities;infrastructure services;analytics;camera surveillance;surveillance;hard tech;ai applications;core ai"/>
    <s v="saas"/>
    <s v="2016"/>
    <s v="5"/>
    <s v="2016, May"/>
    <s v=""/>
    <s v=""/>
    <s v=""/>
    <x v="36"/>
    <s v="public safety"/>
    <s v="early growth"/>
    <s v="security;smart cities;infrastructure services;analytics;camera surveillance;surveillance;hard tech;ai applications;core ai;business;saas"/>
    <s v="artificial intelligence;deep tech;machine learning;deep learning"/>
  </r>
  <r>
    <s v="1740978"/>
    <s v="Payaut"/>
    <s v="https://app.dealroom.co/companies/payaut"/>
    <s v="https://payaut.com/"/>
    <s v="Offers any online marketplace a PSP agnostic solution that enables the platform to be compliant with EU regulation"/>
    <s v="Europe"/>
    <s v="Netherlands"/>
    <s v="Netherlands;Amsterdam"/>
    <s v="Ingeborg van Harten - Vogels;Libby Fox"/>
    <s v="Ernst Van Niekerk (CEO,Co-Founder,Founder)"/>
    <s v="LocalGlobe;Finch Capital;Entrée Capital;Gaston Aussems;Onno Bakker;Emma Phillips;Gradient Ventures"/>
    <s v="venture_capital;venture_capital;venture_capital;angel;angel;angel;corporate_venture_fund,venture_capital"/>
    <s v="11.42"/>
    <s v="12.56"/>
    <s v="SEED"/>
    <s v="7.82"/>
    <s v="apr/2022"/>
    <s v="jul/2020"/>
    <s v="2022"/>
    <s v="Angel;Venture Capital"/>
    <s v="payment orchestration"/>
    <s v="marketplace &amp; ecommerce;saas"/>
    <s v="2019"/>
    <s v="5"/>
    <s v="2019, May"/>
    <s v=""/>
    <s v=""/>
    <s v=""/>
    <x v="0"/>
    <s v="payments"/>
    <s v="early growth"/>
    <s v="fintech;payment orchestration;business;marketplace &amp; ecommerce;saas"/>
    <s v=""/>
  </r>
  <r>
    <s v="1775169"/>
    <s v="Gotrade"/>
    <s v="https://app.dealroom.co/companies/gotrade"/>
    <s v="https://www.heygotrade.com/"/>
    <s v="Fractional share trading startup that enables 150 countries to invest commission-free in fractions of companies"/>
    <s v="Asia"/>
    <s v="Singapore"/>
    <s v=""/>
    <s v="Ketut Angga Yatmika"/>
    <s v="Rohit Mulani (CEO,Founder);Norman Wanto (CTO,Co-Founder);Don Montanaro (Member of the Board of Directors);Victor de Leeuw (Board Observer);Don Montanaro (Member of the Board of Directors);David Grant (COO,Founder)"/>
    <s v="Plug and Play;Y Combinator;Soma Capital;Taurus Ventures;Amand ventures;LocalGlobe;Social Leverage;Picus Capital;Velocity Capital Fintech Ventures;Beenext;Mitsubishi UFJ Financial Group;Kibo Ventures;Raptor Ventures;Harsh Sinha;Matt Robinson;Joel Yarbrough;Raptor Group;Carlos Gonzalez- Cadenas;Frank Strauss"/>
    <s v="venture_capital;accelerator;venture_capital;venture_capital;venture_capital;venture_capital;venture_capital;venture_capital;venture_capital;venture_capital;corporate;venture_capital;venture_capital;angel;angel;angel;corporate;angel;angel"/>
    <s v="20.59"/>
    <s v="22.65"/>
    <s v="SERIES A"/>
    <s v="14.09"/>
    <s v="apr/2022"/>
    <s v="aug/2019"/>
    <s v="2021"/>
    <s v="Angel;Venture Capital;accelerator"/>
    <s v="neo brokers trading;yc s19"/>
    <s v="marketplace &amp; ecommerce;saas"/>
    <s v="2019"/>
    <s v="5"/>
    <s v="2019, May"/>
    <s v=""/>
    <s v=""/>
    <s v=""/>
    <x v="0"/>
    <s v="wealth management"/>
    <s v="late growth"/>
    <s v="fintech;neo brokers trading;yc s19;business;consumer;marketplace &amp; ecommerce;saas"/>
    <s v=""/>
  </r>
  <r>
    <s v="922986"/>
    <s v="Swipii"/>
    <s v="https://app.dealroom.co/companies/swipiicard_com"/>
    <s v="https://swipii.com"/>
    <s v="Empowering local businesses to reward their customers with powerful cashback incentives"/>
    <s v="Europe"/>
    <s v="United Kingdom"/>
    <s v=""/>
    <s v="Chitresh sharma"/>
    <s v=""/>
    <s v="Global Founders Capital;Par Equity;Scottish Enterprise Growth Investments;Green shores Capital;Mark Logan;Kima Ventures;LocalGlobe;QVentures;Wayra;Crowdcube;Scottish National Investment Bank;Q Capital;Rocket Internet;vowcurrency.com;Ronnie Somerville;David Farquhar;Ed Smith"/>
    <s v="venture_capital;private_equity,venture_capital;venture_capital;venture_capital;angel;private_equity,venture_capital;venture_capital;family_office,venture_capital;corporate_venture_fund;crowdfunding;private_equity;venture_capital;corporate;corporate;angel;angel;angel"/>
    <s v="10.87"/>
    <s v="11.96"/>
    <s v="ACQUISITION"/>
    <s v=""/>
    <s v="mar/2022"/>
    <s v="nov/2015"/>
    <s v="2021"/>
    <s v="Subsidiary;Angel;Venture Capital;Crowdfunded"/>
    <s v="crm;loyalty program;retail;sme"/>
    <s v="saas"/>
    <s v="2012"/>
    <s v="11"/>
    <s v="2012, November"/>
    <s v=""/>
    <s v=""/>
    <s v=""/>
    <x v="47"/>
    <s v="financial management solutions;payments"/>
    <s v="seed"/>
    <s v="fintech;marketing;crm;loyalty program;retail;sme;business;saas"/>
    <s v="mobile app"/>
  </r>
  <r>
    <s v="1846561"/>
    <s v="Papercup"/>
    <s v="https://app.dealroom.co/companies/papercup_1"/>
    <s v="https://www.papercup.com"/>
    <s v="Translating the world's videos"/>
    <s v="Europe"/>
    <s v="United Kingdom"/>
    <s v="United Kingdom;London"/>
    <s v="Megan Colborne;James Leoni"/>
    <s v="Jesse Shemen (CEO,Co-Founder);Jiameng Gao (CTO,Co-Founder);Christopher Wallis;Catherine Breslin;Michael Wayne (Strategic Advisor);Denise Xifara (Board Observer);James Creech (Advisor)"/>
    <s v="BDMI;Mercuri;LocalGlobe;Sky;Entrepreneur First;Daijo;Sky Startup Investments Partnerships;Octopus Ventures;Innovate UK;Sands Capital Management"/>
    <s v="corporate_venture_fund;venture_capital;venture_capital;corporate;venture_capital;investment fund;venture_capital;venture_capital;government;venture_capital"/>
    <s v="30.59"/>
    <s v="33.65"/>
    <s v="SERIES A"/>
    <s v="18.18"/>
    <s v="mar/2022"/>
    <s v="aug/2018"/>
    <s v="2020"/>
    <s v="Venture Capital"/>
    <s v="speech recognition;speech to text;generative ai;genai applications;core ai"/>
    <s v="saas"/>
    <s v="2017"/>
    <s v="11"/>
    <s v="2017, November"/>
    <s v=""/>
    <s v=""/>
    <s v=""/>
    <x v="16"/>
    <s v="content production"/>
    <s v="late growth"/>
    <s v="media;speech recognition;speech to text;generative ai;genai applications;core ai;consumer;saas"/>
    <s v="recognition technology;machine learning;artificial intelligence"/>
  </r>
  <r>
    <s v="73241"/>
    <s v="Goodlord"/>
    <s v="https://app.dealroom.co/companies/goodlord"/>
    <s v="http://goodlord.co/"/>
    <s v="Goodlord is a cloud-based platform trusted by hundreds of agencies across the UK"/>
    <s v="Europe"/>
    <s v="United Kingdom"/>
    <s v=""/>
    <s v="Tom Mundy (Co-Founder,COO);Philip Mundy (Founder);Aman Ghei (Board Observer);Sophia Danielsson-Clayton"/>
    <s v="Richard White (CEO,Co-Founder,President);Andrew Done (CTO);Ross Nicholls (Growth Manager);Markel Palmstierna (Director of Operations);William Reeve (CEO);Tom Glason (Chief Commercial Officer);Marvin Luksenberg (Head of Operations - Referencing);Donovan Frew (CTO);Dan Jones (Board Member,Investor);Ollie Harridge (Senior Developer)"/>
    <s v="LocalGlobe;Global Founders Capital;Ribbit Capital;QED Investors;Walking Ventures;Finch Capital;Latitude;Oxx;Rocket Internet;Damien Lane;Highland Europe;Columbia Lake Partners;Dan Jones"/>
    <s v="venture_capital;venture_capital;venture_capital;venture_capital;venture_capital;venture_capital;venture_capital;venture_capital;corporate;angel;venture_capital;venture_capital;angel"/>
    <s v="63.84"/>
    <s v="70.22"/>
    <s v="SERIES B"/>
    <s v="32.4"/>
    <s v="mar/2022"/>
    <s v="mar/2016"/>
    <s v="2016"/>
    <s v="Angel;Venture Capital"/>
    <s v="tenants;insurtech related"/>
    <s v="saas"/>
    <s v="2014"/>
    <s v="1"/>
    <s v="2014, January"/>
    <s v=""/>
    <s v=""/>
    <s v=""/>
    <x v="10"/>
    <s v="crm &amp; sales"/>
    <s v="late growth"/>
    <s v="marketing;tenants;insurtech related;business;saas"/>
    <s v=""/>
  </r>
  <r>
    <s v="3072726"/>
    <s v="Vira Health"/>
    <s v="https://app.dealroom.co/companies/vira_health"/>
    <s v="https://vira.health"/>
    <s v="Creating digital therapeutics for doctors to prescribe evidence-based interventions for menopause symptoms"/>
    <s v="Europe"/>
    <s v="United Kingdom"/>
    <s v=""/>
    <s v="Andrea Berchowitz;Kamran Adle (Board Member)"/>
    <s v="Andrea Berchowitz (Co-Founder);Dr Rebecca Love (Co-Founder);Lisa Rodwell (Advisor)"/>
    <s v="LocalGlobe;MMC Ventures;Andrea Zitna;Sophia Bendz;Matt Robinson;Simon Lambert;Octopus Ventures;Optum Ventures;Zinc.VC;Amino Collective"/>
    <s v="venture_capital;venture_capital;angel;angel;angel;angel;venture_capital;corporate_venture_fund;accelerator;venture_capital"/>
    <s v="12.71"/>
    <s v="13.98"/>
    <s v="SERIES A"/>
    <s v="10.91"/>
    <s v="mar/2022"/>
    <s v="jul/2021"/>
    <s v="2021"/>
    <s v="Angel;Venture Capital;accelerator"/>
    <s v="woman founder;sustainable development goals;digital therapeutics;hard tech;femtech;menopause;tech for medical professionals;digital care;telemedicine"/>
    <s v="saas"/>
    <s v="2019"/>
    <s v=""/>
    <s v="2019"/>
    <s v=""/>
    <s v=""/>
    <s v=""/>
    <x v="6"/>
    <s v="medical devices;health platform"/>
    <s v="early growth"/>
    <s v="health;woman founder;sustainable development goals;digital therapeutics;hard tech;femtech;menopause;tech for medical professionals;digital care;telemedicine;business;saas"/>
    <s v="mobile app"/>
  </r>
  <r>
    <s v="2917632"/>
    <s v="100ms"/>
    <s v="https://app.dealroom.co/companies/100ms"/>
    <s v="https://100ms.live/"/>
    <s v="Bring real-life interactions to the virtual world seamlessly with 100ms"/>
    <s v="North America"/>
    <s v="United States"/>
    <s v=""/>
    <s v=""/>
    <s v="Kshitij Gupta (CEO,Co-Founder);Sarvesh Dwivedi (Co-Founder);Aniket Behera (Co-Founder,COO);Chris Rohit Brendan (Product Manager)"/>
    <s v="Accel;Strive;Matrix Partners India;Alpha Wave Incubation;LocalGlobe;Alpha Wave Global;Prateek Jogani"/>
    <s v="private_equity,venture_capital;venture_capital;venture_capital;angel_fund;venture_capital;private_equity,venture_capital;angel"/>
    <s v="22.27"/>
    <s v="24.5"/>
    <s v="SERIES A"/>
    <s v="18.18"/>
    <s v="mar/2022"/>
    <s v="oct/2021"/>
    <s v="2021"/>
    <s v="Venture Capital"/>
    <s v=""/>
    <s v="saas"/>
    <s v="2020"/>
    <s v=""/>
    <s v="2020"/>
    <s v=""/>
    <s v=""/>
    <s v=""/>
    <x v="48"/>
    <s v="fitness"/>
    <s v="late growth"/>
    <s v="sports;media;business;saas"/>
    <s v=""/>
  </r>
  <r>
    <s v="864878"/>
    <s v="Avant Arte"/>
    <s v="https://app.dealroom.co/companies/avant_arte"/>
    <s v="https://avantarte.com/"/>
    <s v="Avant Arte wants to make art radically more accessible for a new generation"/>
    <s v="Europe"/>
    <s v="United Kingdom"/>
    <s v=""/>
    <s v="Christian Luiten;Curtis Penning;Nico Veenman (Co-Founder)"/>
    <s v="Mazdak Sanii (CEO,Co-Founder);Diogo Teles"/>
    <s v="Alexis Bonillo;Carlos Gonzalez- Cadenas;Charlie Songhurst;Maurice Helfgott;Exor Ventures;Exor;Bessemer Venture Partners;LocalGlobe;Latitude;Motier Ventures;Prosus Ventures;Andre de Haes"/>
    <s v="angel;angel;angel;angel;corporate_venture_fund;corporate;venture_capital;venture_capital;venture_capital;family_office,venture_capital;corporate_venture_fund,venture_capital;angel"/>
    <s v="N/A"/>
    <s v="N/A"/>
    <s v="SERIES A"/>
    <s v=""/>
    <s v="feb/2022"/>
    <s v="aug/2019"/>
    <s v="2019"/>
    <s v="Angel;Venture Capital"/>
    <s v="arts &amp; culture"/>
    <s v="marketplace &amp; ecommerce"/>
    <s v="2015"/>
    <s v="6"/>
    <s v="2015, June"/>
    <s v=""/>
    <s v=""/>
    <s v=""/>
    <x v="49"/>
    <s v=""/>
    <s v="late growth"/>
    <s v="home living;arts &amp; culture;business;consumer;marketplace &amp; ecommerce"/>
    <s v="mobile app"/>
  </r>
  <r>
    <s v="1682501"/>
    <s v="Axiom"/>
    <s v="https://app.dealroom.co/companies/axiom_1"/>
    <s v="https://axiom.co/"/>
    <s v="Unified Metrics, Logging, and Alerting, entirely inside your infrastructure"/>
    <s v="North America"/>
    <s v="United States"/>
    <s v="United Kingdom;London"/>
    <s v="Scott Sage. (Board Member)"/>
    <s v="Seif Lotfy (Co-Founder);Neil Jagdish Patel (CEO,Co-Founder);Gordon Allott (Co-Founder);Rodrigo Guzman;Landon Lewis (CTO)"/>
    <s v="Fly Ventures;Crane Venture Partners;LocalGlobe;Nat Friedman;Adam Wiggins;Mango Capital;Peter Hart;Robin Vasan."/>
    <s v="venture_capital;venture_capital;venture_capital;angel;angel;venture_capital;angel;angel"/>
    <s v="23.09"/>
    <s v="25.4"/>
    <s v="SERIES A"/>
    <s v="16.82"/>
    <s v="feb/2022"/>
    <s v="jan/2018"/>
    <s v="2019"/>
    <s v="Angel;Venture Capital"/>
    <s v=""/>
    <s v="saas"/>
    <s v="2016"/>
    <s v="9"/>
    <s v="2016, September"/>
    <s v=""/>
    <s v=""/>
    <s v=""/>
    <x v="2"/>
    <s v=""/>
    <s v="late growth"/>
    <s v="enterprise software;business;saas"/>
    <s v=""/>
  </r>
  <r>
    <s v="924501"/>
    <s v="The Plum Guide"/>
    <s v="https://app.dealroom.co/companies/the_plum_guide"/>
    <s v="https://www.plumguide.com/"/>
    <s v="Building a marketplace of available holiday homes as travel destinations"/>
    <s v="Europe"/>
    <s v="United Kingdom"/>
    <s v=""/>
    <s v="Megumi Ikeda (Board Observer);Matus Maar;Zihao Xu (Non Executive Director);Alanna"/>
    <s v="Doron Meyassed (CEO,Co-Founder,Founder);Imran Arshed (Co-Founder,VP Engineering,Head of Technology);Iona Carter (Head of Brand);Graham Foulds (Head of Marketplace);Nina Fitton (Head of Product Innovation);Alice Hodder (New Host Manager);Iwan Bricker (Concierge);Robert Stanton (Front End Developer);Ergun Ozyurt (Consultant,Contractor - Senior Software Developer,Contractor - Senior Software Developer / Consultant);Aidan Bricker (Head of Partnerships);Will Smith (Co-Founder);Monica Guillen Tejada;Roy Blanga (Board Member)"/>
    <s v="Christopher Spray;Jason Goodman;Troy Collins;Alex Chesterman;Alex Saint;Errol Damelin;LocalGlobe;Robin Klein;Wild Blue Cohort;Octopus Ventures;Business Growth Fund;Chris Hitchen;Talis Capital;Latitude;Hearst Ventures;Latitude;Saul Klein;Beringea;Crowdcube;Possible Ventures;Tech Nation;Possible Ventures;Robin Klein;2xN;Cacao Capital;Hearst;Fitch Ventures;Founderment;Karen McCormick;Jack Jenkins"/>
    <s v="angel;angel;angel;angel;angel;angel;venture_capital;angel;venture_capital;venture_capital;private_equity,venture_capital;angel;venture_capital;corporate;corporate_venture_fund;venture_capital;angel;private_equity,venture_capital;crowdfunding;venture_capital;accelerator;venture_capital;angel;private_equity,venture_capital;investment fund;corporate;corporate_venture_fund;venture_capital;angel;angel"/>
    <s v="72.74"/>
    <s v="80.01"/>
    <s v="LATE VC"/>
    <s v="20.91"/>
    <s v="feb/2022"/>
    <s v="jan/2016"/>
    <s v="2016"/>
    <s v="Angel;Venture Capital;Crowdfunded;accelerator"/>
    <s v="curation;vacation;travel;hosting;accommodation"/>
    <s v="marketplace &amp; ecommerce"/>
    <s v="2015"/>
    <s v="10"/>
    <s v="2015, October"/>
    <s v=""/>
    <s v=""/>
    <s v=""/>
    <x v="50"/>
    <s v="search, buy &amp; rent;accommodation"/>
    <s v="late growth"/>
    <s v="travel;real estate;curation;vacation;hosting;accommodation;consumer;marketplace &amp; ecommerce"/>
    <s v="recognition technology"/>
  </r>
  <r>
    <s v="1511415"/>
    <s v="Boxy"/>
    <s v="https://app.dealroom.co/companies/boxy_formerly_storelift_"/>
    <s v="https://www.getboxy.co/"/>
    <s v="Reinventing local commerce with a concept of connected and open 24/7 grocery stores"/>
    <s v="Europe"/>
    <s v="France"/>
    <s v=""/>
    <s v=""/>
    <s v="David Gabai (Co-Founder,COO);Tom Hayat (CEO,Co-Founder)"/>
    <s v="LocalGlobe;Wilco;CapHorn;Serena;Bootstrap Europe"/>
    <s v="venture_capital;accelerator;venture_capital;venture_capital;venture_capital"/>
    <s v="30"/>
    <s v="33"/>
    <s v="SERIES A"/>
    <s v="25"/>
    <s v="feb/2022"/>
    <s v="jun/2020"/>
    <s v=""/>
    <s v="Venture Capital;accelerator"/>
    <s v="retail;hard tech;tech for business;radar de l'innovation"/>
    <s v="saas"/>
    <s v="2018"/>
    <s v="4"/>
    <s v="2018, April"/>
    <s v=""/>
    <s v=""/>
    <s v=""/>
    <x v="11"/>
    <s v="ecommerce solutions"/>
    <s v="early growth"/>
    <s v="marketing;enterprise software;retail;hard tech;tech for business;radar de l'innovation;business;saas"/>
    <s v="hardware;big data"/>
  </r>
  <r>
    <s v="954453"/>
    <s v="FloodFlash"/>
    <s v="https://app.dealroom.co/companies/floodflash"/>
    <s v="http://www.floodflash.co/"/>
    <s v="FloodFlash is an insurance technology company that provides parametric flood insurance to the mass market"/>
    <s v="Europe"/>
    <s v="United Kingdom"/>
    <s v=""/>
    <s v="Chris Hall;Chris Hall"/>
    <s v="Adam Rimmer (CEO,Co-Founder);Ian Bartholomew (Director,CSO);Eddie Anderson (Non Executive Director)"/>
    <s v="Insurtech Gateway;LocalGlobe;Pentech Ventures;Salica;Lloyd's lab;Buoyant Ventures;Tech Nation;PT1;MS&amp;AD Ventures;PT1;Munich Re Ventures;Global Brain Corporation;Sony Financial Ventures"/>
    <s v="venture_capital;venture_capital;venture_capital;venture_capital;accelerator;venture_capital;accelerator;venture_capital;corporate_venture_fund;venture_capital;corporate_venture_fund;venture_capital;corporate_venture_fund"/>
    <s v="16.16"/>
    <s v="17.78"/>
    <s v="SERIES A"/>
    <s v="13.64"/>
    <s v="feb/2022"/>
    <s v="jun/2017"/>
    <s v="2018"/>
    <s v="Venture Capital;accelerator"/>
    <s v="parametric insurance;commercial insurance;flood management;sustainable development goals;house and property insurance;pandc insurance;climate risk;mga;climate tech;hard tech;water tech;water resource management;climate adaptation"/>
    <s v=""/>
    <s v="2017"/>
    <s v=""/>
    <s v="2017"/>
    <s v=""/>
    <s v=""/>
    <s v=""/>
    <x v="0"/>
    <s v="insurance"/>
    <s v="early growth"/>
    <s v="fintech;parametric insurance;commercial insurance;flood management;sustainable development goals;house and property insurance;pandc insurance;climate risk;mga;climate tech;hard tech;water tech;water resource management;climate adaptation;business"/>
    <s v="iot internetofthings"/>
  </r>
  <r>
    <s v="988322"/>
    <s v="Torii"/>
    <s v="https://app.dealroom.co/companies/torii_labs"/>
    <s v="https://toriihq.com/"/>
    <s v="SaaS management platform that helps IT professionals discover, optimize, and control the organization's SaaS usage and costs from a single hub"/>
    <s v="North America"/>
    <s v="United States"/>
    <s v="Israel;Bitzaron"/>
    <s v="Avi Eyal (Director,Investor)"/>
    <s v="Uri Haramati (CEO,Co-Founder);Uri Nativ (CPO,Co-Founder);Tal Bereznitskey (CTO,Co-Founder);Andy McLoughlin (Board Member,Investor);Rajiv Menon;Moran Weber;Eran Gilad (Board Observer)"/>
    <s v="Uncork Capital;Entrée Capital;Global Founders Capital;Wing Venture Capital;Scopus Ventures;Tiger Global;LocalGlobe;Andy McLoughlin;Benedikt Körling;Avi Eyal;Derek Draper;Realm Capital Ventures"/>
    <s v="venture_capital;venture_capital;venture_capital;venture_capital;venture_capital;private_equity,venture_capital;venture_capital;angel;angel;angel;angel;family_office,venture_capital"/>
    <s v="59.09"/>
    <s v="65"/>
    <s v="SERIES B"/>
    <s v="45.45"/>
    <s v="feb/2022"/>
    <s v="apr/2017"/>
    <s v="2019"/>
    <s v="Venture Capital"/>
    <s v="cfo tech"/>
    <s v="saas"/>
    <s v="2017"/>
    <s v=""/>
    <s v="2017"/>
    <s v=""/>
    <s v=""/>
    <s v=""/>
    <x v="2"/>
    <s v=""/>
    <s v="late growth"/>
    <s v="enterprise software;cfo tech;business;saas"/>
    <s v=""/>
  </r>
  <r>
    <s v="900738"/>
    <s v="Flourish"/>
    <s v="https://app.dealroom.co/companies/flourish"/>
    <s v="https://flourish.studio"/>
    <s v="Flexible platform for data visualization and storytelling"/>
    <s v="Europe"/>
    <s v="United Kingdom"/>
    <s v=""/>
    <s v=""/>
    <s v="Duncan Clark (Co-Founder);Robin Houston (Co-Founder);Richard South (Head of Business Development);Duncan Clark (CEO,Co-Founder)"/>
    <s v="LocalGlobe;Founder Collective;Founders Factory;Mercuri;Saul Klein;Emma Phillips;Canva"/>
    <s v="venture_capital;venture_capital;accelerator;venture_capital;angel;angel;corporate"/>
    <s v="0.9"/>
    <s v="0.99"/>
    <s v="ACQUISITION"/>
    <s v=""/>
    <s v="feb/2022"/>
    <s v="mar/2016"/>
    <s v="2017"/>
    <s v="Subsidiary;Angel;Venture Capital;accelerator"/>
    <s v="visualization;analytics;data analytics"/>
    <s v="saas"/>
    <s v="2016"/>
    <s v="3"/>
    <s v="2016, March"/>
    <s v=""/>
    <s v=""/>
    <s v=""/>
    <x v="11"/>
    <s v="marketing analytics"/>
    <s v="early growth"/>
    <s v="marketing;enterprise software;visualization;analytics;data analytics;saas"/>
    <s v=""/>
  </r>
  <r>
    <s v="1813543"/>
    <s v="Panakeia"/>
    <s v="https://app.dealroom.co/companies/panakeia_technologies"/>
    <s v="https://panakeia.ai/"/>
    <s v="Universal engine for accelerating cancer diagnosis and enabling precision treatment"/>
    <s v="Europe"/>
    <s v="United Kingdom"/>
    <s v=""/>
    <s v="Hussein Kanji (Board Observer)"/>
    <s v="Pahini Pandya (Co-Founder);Pandu Raharja-Liu (Co-Founder)"/>
    <s v="Entrepreneur First;LocalGlobe;Hoxton Ventures;Julia Hawkins;Creative Destruction Lab;Tech Nation;DigitalHealth.London Accelerator"/>
    <s v="venture_capital;venture_capital;venture_capital;angel;accelerator;accelerator;accelerator"/>
    <s v="N/A"/>
    <s v="N/A"/>
    <s v="SUPPORT PROGRAM"/>
    <s v=""/>
    <s v="jan/2022"/>
    <s v="jan/2019"/>
    <s v="2019"/>
    <s v="Angel;Venture Capital;accelerator"/>
    <s v="oncology;woman founder;hard tech;medical diagnostics;techbio drug discovery;techbio;ai applications;core ai;digital pharma;biotechnology;ai drug discovery"/>
    <s v="saas"/>
    <s v="2018"/>
    <s v="11"/>
    <s v="2018, November"/>
    <s v=""/>
    <s v=""/>
    <s v=""/>
    <x v="6"/>
    <s v="biotechnology;pharmaceutical"/>
    <s v="early growth"/>
    <s v="health;oncology;woman founder;hard tech;medical diagnostics;techbio drug discovery;techbio;ai applications;core ai;digital pharma;biotechnology;ai drug discovery;business;saas"/>
    <s v="deep tech;artificial intelligence"/>
  </r>
  <r>
    <s v="1737082"/>
    <s v="7bridges"/>
    <s v="https://app.dealroom.co/companies/7bridges"/>
    <s v="https://www.the7bridges.com"/>
    <s v="Providing web-based tools that use powerful machine-learning intelligence to make logistics operations and planning more efficient than ever"/>
    <s v="Europe"/>
    <s v="United Kingdom"/>
    <s v=""/>
    <s v="Scott Sage. (Board Member);Marketing 7b"/>
    <s v="Philip Ashton (CEO,Founder);Matei Beremski (CPO,Founder);Dean Munslow (Advisor);David Hebel (Board Member)"/>
    <s v="Crane Venture Partners;LocalGlobe;Plug and Play;Eight Roads Ventures;Maersk Growth;Acequia Capital;Martin Ericsson;Keith Robinson"/>
    <s v="venture_capital;venture_capital;venture_capital;venture_capital;corporate_venture_fund,venture_capital;venture_capital;angel;angel"/>
    <s v="18.55"/>
    <s v="20.41"/>
    <s v="SERIES A"/>
    <s v="15.45"/>
    <s v="jan/2022"/>
    <s v="aug/2019"/>
    <s v="2020"/>
    <s v="Venture Capital"/>
    <s v="ai applications;core ai"/>
    <s v="saas"/>
    <s v="2016"/>
    <s v=""/>
    <s v="2016"/>
    <s v=""/>
    <s v=""/>
    <s v=""/>
    <x v="51"/>
    <s v="logistics &amp; delivery"/>
    <s v="late growth"/>
    <s v="transportation;enterprise software;ai applications;core ai;business;saas"/>
    <s v="machine learning;artificial intelligence"/>
  </r>
  <r>
    <s v="3023707"/>
    <s v="Academy"/>
    <s v="https://app.dealroom.co/companies/academy_"/>
    <s v="https://academy.tech/"/>
    <s v="Home | World-leading Technology and Leadership Programme | Academy"/>
    <s v="Europe"/>
    <s v="United Kingdom"/>
    <s v=""/>
    <s v="Peter Tratalos (Co-Founder,Head of Operations)"/>
    <s v="Ashley Ramrachia (CEO,Co-Founder);Ahmed F. Haque (Advisor);Alex Stephany (Advisor);Katinka Harsanyi"/>
    <s v="LocalGlobe;Emerge;Jan Lynn-Matern"/>
    <s v="venture_capital;venture_capital;angel"/>
    <s v="3.5"/>
    <s v="3.85"/>
    <s v="SEED"/>
    <s v="3.5"/>
    <s v="dec/2021"/>
    <s v="dec/2021"/>
    <s v="2021"/>
    <s v="Venture Capital"/>
    <s v="corporate learning;lifelong and consumer learning;b corp"/>
    <s v=""/>
    <s v="2020"/>
    <s v=""/>
    <s v="2020"/>
    <s v=""/>
    <s v=""/>
    <s v=""/>
    <x v="7"/>
    <s v="education providers"/>
    <s v="late growth"/>
    <s v="education;corporate learning;lifelong and consumer learning;b corp;business;consumer"/>
    <s v=""/>
  </r>
  <r>
    <s v="889684"/>
    <s v="Signal AI"/>
    <s v="https://app.dealroom.co/companies/signal_media"/>
    <s v="https://www.signal-ai.com/"/>
    <s v="Transforming decision making for business leaders through augmented reality and AI"/>
    <s v="Europe"/>
    <s v="United Kingdom"/>
    <s v=""/>
    <s v="David Benigson;Lauren Stone;Simon Menashy (Director);Megumi Ikeda (Board Observer)"/>
    <s v="David Benigson (CEO,Co-Founder);Miguel Martínez (Co-Founder / Head of Research);Luca Grulla (VP Engineering);Louis Cointepas (Customer Success,Head of Account Management,Head of Account Management and Customer Success);Brandon Mensinga (COO);Andy Black (Product Manager);Charlie Mayer (Head of Sales);Shyam Balu (Product,Product Owner,Design,Product &amp; Design);Rebecca-Monique Williams (Head of People);Reece Howe (Finance Director);Amberlie Denny (Head of Marketing);Sarah Wood (Non Executive Director);Archie Norman (Chairman of the Board);Chris Blundell (Board Member);Robyn McGirl (Head of Product);Alan Hudson (Non Executive Director);William Mcquillan (Board Member);Shan Drummond (Board Observer);Shann Biglione;Stephen Lucas (COO);Daniel Gaynor;Reece Howe;Alfie Dundas;Valts Zutis"/>
    <s v="REV Venture Partners;LocalGlobe;Frontline Ventures;Hearst Ventures;MMC Ventures;Andy Phillipps;Jon Moulton;Jonathan Goodwin;Samos Investments;Mercuri;RELX;Kreos Capital;Redline Capital;Highland Europe;VentureFounders;Venture Founders;Tech Nation;Volution Ventures;Innovate UK;Abrdn"/>
    <s v="corporate_venture_fund;venture_capital;venture_capital;corporate_venture_fund;venture_capital;angel;angel;angel;venture_capital;venture_capital;corporate;venture_capital;venture_capital;venture_capital;crowdfunding;crowdfunding;accelerator;venture_capital;government;advisor"/>
    <s v="92.14"/>
    <s v="101.35"/>
    <s v="SERIES D"/>
    <s v="45.45"/>
    <s v="dec/2021"/>
    <s v="oct/2014"/>
    <s v="2015"/>
    <s v="Angel;Venture Capital;Crowdfunded;accelerator"/>
    <s v="analytics;text analytics;business intelligence;business analytics;hard tech;market intelligence;ai applications;core ai"/>
    <s v="saas"/>
    <s v="2013"/>
    <s v="4"/>
    <s v="2013, April"/>
    <s v=""/>
    <s v=""/>
    <s v=""/>
    <x v="34"/>
    <s v="social media"/>
    <s v="late growth"/>
    <s v="media;enterprise software;analytics;text analytics;business intelligence;business analytics;hard tech;market intelligence;ai applications;core ai;business;saas"/>
    <s v="artificial intelligence;deep tech;machine learning;augmented reality"/>
  </r>
  <r>
    <s v="1764524"/>
    <s v="ULesson"/>
    <s v="https://app.dealroom.co/companies/ulesson"/>
    <s v="http://www.ulesson.com/"/>
    <s v="App to help African students be the very best they can be"/>
    <s v="Africa"/>
    <s v="Nigeria"/>
    <s v=""/>
    <s v=""/>
    <s v="Sim Shagaya (CEO,Founder);Tory Patterson (Board Member)"/>
    <s v="TLcom Capital;Founder Collective;Owl Ventures;LocalGlobe;Tencent;Nielsen Ventures;2xN"/>
    <s v="venture_capital;venture_capital;venture_capital;venture_capital;corporate;corporate_venture_fund;private_equity,venture_capital"/>
    <s v="23.27"/>
    <s v="25.6"/>
    <s v="SERIES B"/>
    <s v="13.64"/>
    <s v="dec/2021"/>
    <s v="nov/2019"/>
    <s v="2020"/>
    <s v="Venture Capital"/>
    <s v="k-12;tutoring and homework;quizzes and gaming platforms;sustainable development goals"/>
    <s v=""/>
    <s v="2019"/>
    <s v=""/>
    <s v="2019"/>
    <s v=""/>
    <s v=""/>
    <s v=""/>
    <x v="7"/>
    <s v="education providers"/>
    <s v="late growth"/>
    <s v="education;k-12;tutoring and homework;quizzes and gaming platforms;sustainable development goals;consumer"/>
    <s v="mobile app"/>
  </r>
  <r>
    <s v="2940113"/>
    <s v="Circle"/>
    <s v="https://app.dealroom.co/companies/circle_1_6"/>
    <s v="http://circle.so"/>
    <s v="The all-in-one community platform for creators &amp;  brands"/>
    <s v="North America"/>
    <s v="United States"/>
    <s v="Somalia"/>
    <s v=""/>
    <s v="Sid Yadav (CEO,Co-Founder)"/>
    <s v="Ankur Nagpal;Dave Ambrose;Sahil Lavingia;Tiger Global;BoxGroup;Notation Capital;Terrence Rohan;LocalGlobe;Vibe Capital;Prototype Capital;The Todd &amp; Rahul Angel Fund;HubSpot Ventures;Remote First Capital;Josh Spear;Chris Lu;Chris Lu;Paul Yacoubian.;Scott Belsky;David Eckstein;Zach Sims;Andreas Klinger;Mathilde Collin;Brendon Burchard;Scott Belsky"/>
    <s v="angel;angel;angel;private_equity,venture_capital;venture_capital;venture_capital;angel;venture_capital;corporate;angel_fund,venture_capital;angel_fund,venture_capital;corporate_venture_fund,venture_capital;venture_capital;angel;angel;angel;angel;angel;angel;angel;angel;angel;corporate;angel"/>
    <s v="27.45"/>
    <s v="30.2"/>
    <s v="SERIES A"/>
    <s v="22.45"/>
    <s v="dec/2021"/>
    <s v="jul/2020"/>
    <s v="2021"/>
    <s v="Angel;Venture Capital"/>
    <s v=""/>
    <s v="saas"/>
    <s v="2019"/>
    <s v=""/>
    <s v="2019"/>
    <s v=""/>
    <s v=""/>
    <s v=""/>
    <x v="34"/>
    <s v="streaming;content production;publishing"/>
    <s v="late growth"/>
    <s v="media;enterprise software;business;saas"/>
    <s v=""/>
  </r>
  <r>
    <s v="874606"/>
    <s v="Flow Commerce"/>
    <s v="https://app.dealroom.co/companies/flow_io"/>
    <s v="https://flow.io"/>
    <s v="E-commerce platform for cross-border sales"/>
    <s v="North America"/>
    <s v="United States"/>
    <s v=""/>
    <s v=""/>
    <s v="Rob Keve (CEO,Co-Founder);Michael Bryzek (CTO,Co-Founder);Samantha Kent (VP,Customer Insights);Andrew Chen (SVP,Product Management);Cassie Wallace (Senior Product Manager);Michael Bryzek (CTO,Co-Founder);Ben Iofel;John Seung (Board Observer)"/>
    <s v="Shan-Lyn Ma;Fung Capital;Bain Capital Ventures;Forerunner Ventures;Brian Lee;Alexandra Wilkis Wilson;American Express Ventures;New Enterprise Associates;Latitude;BoxGroup;Commerce.Innovated.;Global-e;LocalGlobe;BAM Ventures;Flat Capital;Formentera Capital"/>
    <s v="angel;venture_capital;venture_capital;venture_capital;angel;angel;corporate_venture_fund;venture_capital;venture_capital;venture_capital;accelerator;corporate;venture_capital;venture_capital;venture_capital;venture_capital"/>
    <s v="50.45"/>
    <s v="55.5"/>
    <s v="ACQUISITION"/>
    <s v="454.55"/>
    <s v="nov/2021"/>
    <s v="mar/2016"/>
    <s v="2016"/>
    <s v="Subsidiary;Angel;Venture Capital;accelerator"/>
    <s v="supply chain management"/>
    <s v="saas;marketplace &amp; ecommerce"/>
    <s v="2015"/>
    <s v="10"/>
    <s v="2015, October"/>
    <s v=""/>
    <s v=""/>
    <s v=""/>
    <x v="2"/>
    <s v=""/>
    <s v="late growth"/>
    <s v="enterprise software;supply chain management;business;saas;marketplace &amp; ecommerce"/>
    <s v=""/>
  </r>
  <r>
    <s v="957861"/>
    <s v="Motorway"/>
    <s v="https://app.dealroom.co/companies/motorway"/>
    <s v="http://motorway.co.uk"/>
    <s v="The next-generation used car marketplace"/>
    <s v="Europe"/>
    <s v="United Kingdom"/>
    <s v=""/>
    <s v="Alex Buttle (VP Growth,Founder);Georgia Stevenson (Board Observer);Wahab Ahmad"/>
    <s v="Harry Jones (CPO,Co-Founder);Tom Leathes (CEO,Founder);Duncan Jennings (Board Member,Investor);Sian Keane (Advisor);James Hunter;Liza S.;Ryan Cormack;Jonas Simkus;Chris Underdown"/>
    <s v="LocalGlobe;Marchmont ventures;Shakil Khan;Index Ventures;BMW i Ventures;Latitude;Unbound;ICONIQ Growth;Founder Collective;Alex Chesterman;Sarah Stebbins;Duncan Jennings;Will Griffith"/>
    <s v="venture_capital;venture_capital;angel;venture_capital;corporate_venture_fund;venture_capital;venture_capital;private_equity;venture_capital;angel;angel;angel;angel"/>
    <s v="246.89"/>
    <s v="271.58"/>
    <s v="SERIES C"/>
    <s v="172.73"/>
    <s v="nov/2021"/>
    <s v="mar/2018"/>
    <s v="2018"/>
    <s v="Angel;Venture Capital"/>
    <s v="comparison;deal comparison;car purchasing;price comparison;verified unicorns and $1b exits;used vehicles;online car purchasing;circular economy"/>
    <s v="marketplace &amp; ecommerce"/>
    <s v="2017"/>
    <s v=""/>
    <s v="2017"/>
    <s v=""/>
    <s v=""/>
    <s v=""/>
    <x v="5"/>
    <s v="search, buy &amp; rent"/>
    <s v="late growth"/>
    <s v="transportation;comparison;deal comparison;car purchasing;price comparison;verified unicorns and $1b exits;used vehicles;online car purchasing;circular economy;consumer;marketplace &amp; ecommerce"/>
    <s v=""/>
  </r>
  <r>
    <s v="3061924"/>
    <s v="louve invest"/>
    <s v="https://app.dealroom.co/companies/louve_invest"/>
    <s v="https://www.louveinvest.com/"/>
    <s v="Real Estate Investment for everyone"/>
    <s v="Europe"/>
    <s v="France"/>
    <s v=""/>
    <s v="Théophile Lambert;Clement Renault"/>
    <s v="Theophile Lambert (Co-Founder);Clement Renault (CEO,Co-Founder);Clement Renault (CEO,Founder)"/>
    <s v="Kima Ventures;LocalGlobe;Financière Saint James"/>
    <s v="private_equity,venture_capital;venture_capital;family_office,venture_capital"/>
    <s v="2"/>
    <s v="2.2"/>
    <s v="SEED"/>
    <s v="2"/>
    <s v="nov/2021"/>
    <s v="nov/2021"/>
    <s v="2021"/>
    <s v="Venture Capital"/>
    <s v="alternative investments"/>
    <s v="marketplace &amp; ecommerce"/>
    <s v="2021"/>
    <s v="1"/>
    <s v="2021, January"/>
    <s v=""/>
    <s v=""/>
    <s v=""/>
    <x v="9"/>
    <s v="real estate services;wealth management"/>
    <s v="early growth"/>
    <s v="fintech;real estate;alternative investments;consumer;marketplace &amp; ecommerce"/>
    <s v=""/>
  </r>
  <r>
    <s v="985664"/>
    <s v="Stratio"/>
    <s v="https://app.dealroom.co/companies/stratio_automotive"/>
    <s v="https://stratioautomotive.com/"/>
    <s v="The world’s #1 predictive fleet maintenance platform"/>
    <s v="Europe"/>
    <s v="Portugal"/>
    <s v="Portugal;Lisbon"/>
    <s v="Francisco Ribeiro (Marketing);Rui Sales (Co-Founder,President);Krishna Visvanathan (Board Member)"/>
    <s v="Ricardo Margalho (CEO,Co-Founder);Paulo Bajouco (CTO)"/>
    <s v="LocalGlobe;Forestay Capital;Crane Venture Partners;IMPACT Accelerator;ESA BIC Nord France;ESA BIC PORTUGAL;Julio Casal"/>
    <s v="venture_capital;venture_capital;venture_capital;accelerator;accelerator;accelerator;angel"/>
    <s v="14.91"/>
    <s v="16.4"/>
    <s v="SERIES A"/>
    <s v="10.91"/>
    <s v="oct/2021"/>
    <s v="jan/2017"/>
    <s v="2018"/>
    <s v="Venture Capital;accelerator"/>
    <s v="mechanical solutions;automotive;predictive analytics;space tech;esa bass;space tech for mobility;hard tech;esa bic;space downstream;esa;esa sme;fleet management"/>
    <s v="saas"/>
    <s v="2017"/>
    <s v=""/>
    <s v="2017"/>
    <s v=""/>
    <s v=""/>
    <s v=""/>
    <x v="30"/>
    <s v="maintenance;mobility;logistics &amp; delivery"/>
    <s v="late growth"/>
    <s v="transportation;mechanical solutions;automotive;predictive analytics;space tech;esa bass;space tech for mobility;hard tech;esa bic;space downstream;esa;esa sme;fleet management;business;saas"/>
    <s v="deep learning;connected device;big data;deep tech;machine learning;artificial intelligence"/>
  </r>
  <r>
    <s v="3410132"/>
    <s v="Able"/>
    <s v="https://app.dealroom.co/companies/able_inc"/>
    <s v="https://able.com"/>
    <s v="The simplest way to manage your income"/>
    <s v="North America"/>
    <s v="United States"/>
    <s v=""/>
    <s v=""/>
    <s v="Vince Cortese (Co-Founder)"/>
    <s v="Elefund;Moonshots Capital;Next Coast Ventures;LocalGlobe;Signal Peak Ventures;Chad Hurley;Kevin Lin;Evan Fong known as VanossGaming;Casey Neistat;Craig Cummings."/>
    <s v="venture_capital;venture_capital;venture_capital;venture_capital;venture_capital;angel;angel;angel;angel;angel"/>
    <s v="3"/>
    <s v="3.3"/>
    <s v="SEED"/>
    <s v="3"/>
    <s v="oct/2021"/>
    <s v="oct/2021"/>
    <s v="2021"/>
    <s v="Angel;Venture Capital"/>
    <s v=""/>
    <s v=""/>
    <s v="2002"/>
    <s v=""/>
    <s v="2002"/>
    <s v=""/>
    <s v=""/>
    <s v=""/>
    <x v="15"/>
    <s v=""/>
    <s v="early growth"/>
    <s v=""/>
    <s v=""/>
  </r>
  <r>
    <s v="3348652"/>
    <s v="Sphere Knowledge"/>
    <s v="https://app.dealroom.co/companies/sphere_knowledge_1"/>
    <s v="https://www.sphere.me/"/>
    <s v="Group chat that brings people closer together"/>
    <s v="Europe"/>
    <s v="United Kingdom"/>
    <s v=""/>
    <s v=""/>
    <s v=""/>
    <s v="X.;Index Ventures;LocalGlobe"/>
    <s v="corporate;venture_capital;venture_capital"/>
    <s v="9.53"/>
    <s v="10.48"/>
    <s v="ACQUISITION"/>
    <s v=""/>
    <s v="oct/2021"/>
    <s v="jun/2016"/>
    <s v="2016"/>
    <s v="Subsidiary;Venture Capital"/>
    <s v=""/>
    <s v=""/>
    <s v="2015"/>
    <s v="11"/>
    <s v="2015, November"/>
    <s v=""/>
    <s v=""/>
    <s v=""/>
    <x v="16"/>
    <s v=""/>
    <s v="seed"/>
    <s v="media;consumer"/>
    <s v=""/>
  </r>
  <r>
    <s v="928907"/>
    <s v="At-Bay"/>
    <s v="https://app.dealroom.co/companies/at_bay"/>
    <s v="https://www.at-bay.com/"/>
    <s v="Cybersecurity insurance company that helps businesses meet digital risk head-on"/>
    <s v="North America"/>
    <s v="United States"/>
    <s v="Israel;Tel Aviv-Yafo"/>
    <s v=""/>
    <s v="Etai Hochman (CTO,Founder);Roman Itskovich (Co-Founder,sales director,CRO,Founder);Rotem Iram (CEO,Founder);Shlomo Kramer (Founding Investor);Tilli Klisky (Co-Founder);Yoni Cheifetz (Director);Duncan Crystal"/>
    <s v="Shlomo Kramer;Lightspeed Venture Partners;LocalGlobe;Keith Rabois;Yoni Cheifetz;ACrew Capital;Khosla Ventures;Munich Re Ventures;Qumra Capital;M12;Saul Klein;Icon Ventures;Glilot Capital Partners;ION Crossover Partners;Preeti Rathi;Latitude;Cerca Partners;Juan Manuel Fernández Lobato;Lior Litwak"/>
    <s v="angel;venture_capital;venture_capital;angel;angel;venture_capital;venture_capital;corporate_venture_fund;venture_capital;corporate_venture_fund;angel;venture_capital;venture_capital;private_equity,venture_capital;angel;venture_capital;venture_capital;angel;angel"/>
    <s v="265.45"/>
    <s v="292"/>
    <s v="SERIES D"/>
    <s v="18.18"/>
    <s v="oct/2021"/>
    <s v="nov/2016"/>
    <s v="2016"/>
    <s v="Angel;Venture Capital"/>
    <s v="risk management;cybersecurity;governance;challenger insurance;cyber insurance;pandc insurance;sme;commercial insurance;verified unicorns and $1b exits"/>
    <s v="saas"/>
    <s v="2016"/>
    <s v="9"/>
    <s v="2016, September"/>
    <s v=""/>
    <s v=""/>
    <s v=""/>
    <x v="42"/>
    <s v="insurance;cloud &amp; infrastructure"/>
    <s v="late growth"/>
    <s v="security;fintech;risk management;cybersecurity;governance;challenger insurance;cyber insurance;pandc insurance;sme;commercial insurance;verified unicorns and $1b exits;business;saas"/>
    <s v=""/>
  </r>
  <r>
    <s v="970120"/>
    <s v="Taster"/>
    <s v="https://app.dealroom.co/companies/taster"/>
    <s v="http://www.taster.com/"/>
    <s v="Food delivery company that operates dozens of restaurants that only exist on food delivery platforms"/>
    <s v="Europe"/>
    <s v="France"/>
    <s v="France;Paris"/>
    <s v="Yacine Ghalim (Board Member,Investor);Rebecca Hunt (Director);Adit Swarup (Board Member)"/>
    <s v="Anton Soulier (CEO,Founder);Marc Menasé (Board Member,Investor);Félix Canto;Diego Vanegas;Marc Menase (Board Member,Investor);Antoine Martin (Private Investor)"/>
    <s v="Heartcore Capital;LocalGlobe;Marc Menasé;Global Founders Capital;Kima Ventures;Xavier Niel;Battery Ventures;Founders Future;Eduardo Ronzano;Saul Klein;Octopus Ventures;Latitude;Rakuten;Financière Saint James;Crowdcube;Rakuten Capital;Thibaut Angevin;Marc Menase;Yacine Ghalim"/>
    <s v="venture_capital;venture_capital;angel;venture_capital;private_equity,venture_capital;angel;private_equity,venture_capital;venture_capital;angel;angel;venture_capital;venture_capital;corporate;family_office,venture_capital;crowdfunding;corporate_venture_fund,venture_capital;angel;angel;angel"/>
    <s v="45.52"/>
    <s v="50.07"/>
    <s v="SERIES B"/>
    <s v="0.55"/>
    <s v="sep/2021"/>
    <s v="sep/2017"/>
    <s v="2018"/>
    <s v="Angel;Venture Capital;Crowdfunded"/>
    <s v="dark kitchen"/>
    <s v="marketplace &amp; ecommerce"/>
    <s v="2017"/>
    <s v="7"/>
    <s v="2017, July"/>
    <s v=""/>
    <s v=""/>
    <s v=""/>
    <x v="19"/>
    <s v="food logistics &amp; delivery"/>
    <s v="late growth"/>
    <s v="food;dark kitchen;business;marketplace &amp; ecommerce"/>
    <s v=""/>
  </r>
  <r>
    <s v="987354"/>
    <s v="EquityBee Technologies"/>
    <s v="https://app.dealroom.co/companies/equitybee_technologies"/>
    <s v="https://equitybee.com/"/>
    <s v="EquityBee helps startup employees get the money they need to exercise their stock options before they expire by linking them to investors"/>
    <s v="North America"/>
    <s v="United States"/>
    <s v=""/>
    <s v="Annie Dahan"/>
    <s v="Mody Radashkovich (Co-Founder,COO);Oded Golan (CPO,Co-Founder);Oren Barzilai (CEO,Founder);Dovi Frances (Board Member,Investor);Chedva Kleinhandler;Offir Gutelzon"/>
    <s v="Adam Neumann;AltaIR Capital;Battery Ventures;David Helgason;LocalGlobe;Group 11;Zeev Ventures;Icon Investments;Latitude;Greenfield Partners;Brayne;Ayal Itzkovitz;Alex Zhuravlev;Dovi Frances"/>
    <s v="angel;venture_capital;private_equity,venture_capital;angel;venture_capital;venture_capital;venture_capital;venture_capital;venture_capital;venture_capital;corporate;angel;angel;angel"/>
    <s v="76.45"/>
    <s v="84.1"/>
    <s v="SERIES B"/>
    <s v="50"/>
    <s v="sep/2021"/>
    <s v="mar/2018"/>
    <s v="2018"/>
    <s v="Angel;Venture Capital"/>
    <s v="consumer lending"/>
    <s v=""/>
    <s v="2017"/>
    <s v=""/>
    <s v="2017"/>
    <s v=""/>
    <s v=""/>
    <s v=""/>
    <x v="0"/>
    <s v="mortgages &amp; lending;wealth management"/>
    <s v="late growth"/>
    <s v="fintech;consumer lending;consumer"/>
    <s v=""/>
  </r>
  <r>
    <s v="965155"/>
    <s v="Accurx"/>
    <s v="https://app.dealroom.co/companies/accurx"/>
    <s v="https://www.accurx.com/"/>
    <s v="Where patients and healthcare teams communicate. Simple and easy-to-use, Accurx’s software helps everyone involved in a patient’s care to communicate"/>
    <s v="Europe"/>
    <s v="United Kingdom"/>
    <s v=""/>
    <s v="Elizabeth Smith;Louise Hughes (She/Her)"/>
    <s v="Jacob Haddad (Co-Founder);Laurence Bargery (CTO,Co-Founder);Laurence Bargery (CTO,Co-Founder);Irina Elena Haivas (Board Member,Investor);Matt Scarisbrick;Irina Haivas (Board Member,Investor);Sean Scott;Adam Pike;Darren Jalink"/>
    <s v="ANVIL PARTNERS LLP;Angels in MedCity;Entrepreneur First;Atomico;LocalGlobe;DigitalHealth.London Accelerator;Innovate UK;Julia Hawkins;Latitude;British Patient Capital;Trusted Insight;Encore Capital;Lakestar;Tech Nation;Transpose Platform;Irina Elena Haivas;Irina Haivas"/>
    <s v="corporate_venture_fund;venture_capital;venture_capital;venture_capital;venture_capital;accelerator;government;angel;venture_capital;venture_capital;corporate;venture_capital;private_equity,venture_capital;accelerator;venture_capital;angel;angel"/>
    <s v="43.56"/>
    <s v="47.92"/>
    <s v="SERIES B"/>
    <s v="33"/>
    <s v="sep/2021"/>
    <s v="mar/2017"/>
    <s v="2017"/>
    <s v="Angel;Venture Capital;accelerator"/>
    <s v="physician support tools;health office tools;hard tech;tech for hospitals &amp; clinics;tech for medical professionals;tech for patients;telemedicine;health it"/>
    <s v="saas"/>
    <s v="2016"/>
    <s v="5"/>
    <s v="2016, May"/>
    <s v=""/>
    <s v=""/>
    <s v=""/>
    <x v="6"/>
    <s v="health platform"/>
    <s v="late growth"/>
    <s v="health;physician support tools;health office tools;hard tech;tech for hospitals &amp; clinics;tech for medical professionals;tech for patients;telemedicine;health it;business;saas"/>
    <s v=""/>
  </r>
  <r>
    <s v="1775383"/>
    <s v="Rezilion"/>
    <s v="https://app.dealroom.co/companies/rezilion"/>
    <s v="http://rezilion.com"/>
    <s v="An autonomous cloud workload protection platform that makes production environments self-healing and resilient to threats"/>
    <s v="Asia"/>
    <s v="Israel"/>
    <s v=""/>
    <s v=""/>
    <s v="Steve Farnsworth (Director);Liran Tancman (CEO,Co-Founder);Shlomi Boutnaru (CTO);Shlomi Boutnaru (CTO,Co-Founder)"/>
    <s v="Kindred Capital;LocalGlobe;Ron Zuckerman;Samsung Next;Guggenheim Investments;Jerusalem Venture Partners"/>
    <s v="venture_capital;venture_capital;angel;corporate_venture_fund;venture_capital;venture_capital"/>
    <s v="34.55"/>
    <s v="38.01"/>
    <s v="SERIES A"/>
    <s v="27.27"/>
    <s v="sep/2021"/>
    <s v="may/2019"/>
    <s v="2019"/>
    <s v="Angel;Venture Capital"/>
    <s v="cloud security;cybersecurity"/>
    <s v="saas"/>
    <s v="2018"/>
    <s v="7"/>
    <s v="2018, July"/>
    <s v=""/>
    <s v=""/>
    <s v=""/>
    <x v="36"/>
    <s v=""/>
    <s v="early growth"/>
    <s v="security;cloud security;cybersecurity;business;saas"/>
    <s v=""/>
  </r>
  <r>
    <s v="2873474"/>
    <s v="Weav"/>
    <s v="https://app.dealroom.co/companies/weav_4"/>
    <s v="https://www.weav.co/"/>
    <s v="The universal API for commerce platforms"/>
    <s v="North America"/>
    <s v="United States"/>
    <s v=""/>
    <s v=""/>
    <s v="Nadav Lidor (CEO,Co-Founder);Angus Davis (Director,Investor)"/>
    <s v="Y Combinator;BoxGroup;Abstract Ventures;LocalGlobe;Operator Partners;Commerce Ventures;SV Angel;Foundation Capital;Brex;Collide Capital;Chang Corporation;Matt Robinson;Angus Davis"/>
    <s v="accelerator;venture_capital;venture_capital;venture_capital;venture_capital;venture_capital;venture_capital;venture_capital;corporate;venture_capital;angel_fund,venture_capital;angel;angel"/>
    <s v="4.05"/>
    <s v="4.46"/>
    <s v="ACQUISITION"/>
    <s v="45.45"/>
    <s v="aug/2021"/>
    <s v="mar/2020"/>
    <s v="2021"/>
    <s v="Subsidiary;Angel;Venture Capital;accelerator"/>
    <s v="api;yc w20;woman founder"/>
    <s v="saas"/>
    <s v="2020"/>
    <s v=""/>
    <s v="2020"/>
    <s v=""/>
    <s v=""/>
    <s v=""/>
    <x v="47"/>
    <s v="regtech;adtech"/>
    <s v="seed"/>
    <s v="fintech;marketing;api;yc w20;woman founder;business;saas"/>
    <s v=""/>
  </r>
  <r>
    <s v="923189"/>
    <s v="InfoSum"/>
    <s v="https://app.dealroom.co/companies/infosum"/>
    <s v="https://www.infosum.com/"/>
    <s v="Decentralised solution for securely collaborating on and sharing anonymised data "/>
    <s v="Europe"/>
    <s v="United Kingdom"/>
    <s v=""/>
    <s v="Uli Hegge"/>
    <s v="Danvers Baillieu (COO);Andrew Slack (Software Engineer);Douglas Weltman (Operations);Stuart Colman (Sales);Danvers Baillieu (President)"/>
    <s v="Mike Chalfen;Roger Ehrenberg;Mark Suster;LocalGlobe;Upfront Ventures;IA Ventures;Saul Klein;Chrysalis Investments"/>
    <s v="angel;angel;angel;venture_capital;venture_capital;venture_capital;angel;investment fund"/>
    <s v="80.09"/>
    <s v="88.1"/>
    <s v="SERIES B"/>
    <s v="59.09"/>
    <s v="aug/2021"/>
    <s v="feb/2016"/>
    <s v="2017"/>
    <s v="Angel;Venture Capital"/>
    <s v="cybersecurity;privacy protection;privacy-enhancing technologies"/>
    <s v="saas"/>
    <s v="2016"/>
    <s v="1"/>
    <s v="2016, January"/>
    <s v=""/>
    <s v=""/>
    <s v=""/>
    <x v="12"/>
    <s v="data protection"/>
    <s v="late growth"/>
    <s v="security;enterprise software;cybersecurity;privacy protection;privacy-enhancing technologies;business;saas"/>
    <s v=""/>
  </r>
  <r>
    <s v="1825007"/>
    <s v="Elephant Healthcare"/>
    <s v="https://app.dealroom.co/companies/elephant_healthcare"/>
    <s v="https://www.elephant.healthcare/"/>
    <s v="Creating the global digital health network, connecting every part of the healthcare ecosystem"/>
    <s v="Europe"/>
    <s v="United Kingdom"/>
    <s v=""/>
    <s v=""/>
    <s v="Lee McNeil;Lee McNeil (Co-Founder);Bahbak Miremadi (CEO,Co-Founder);Connell Locke (CTO,Co-Founder);Charlotte Bruce (President)"/>
    <s v="First Minute Capital;LocalGlobe;Push Ventures;Seedcamp;Speedinvest;Entrée Capital;Manta Ray Ventures;General Catalyst Partners;Novastar Ventures;Innovate UK;Arnaud Bakker"/>
    <s v="venture_capital;venture_capital;venture_capital;venture_capital;venture_capital;venture_capital;venture_capital;venture_capital;venture_capital;government;angel"/>
    <s v="19.69"/>
    <s v="21.66"/>
    <s v="GRANT"/>
    <s v=""/>
    <s v="jul/2021"/>
    <s v="jul/2018"/>
    <s v="2020"/>
    <s v="Angel;Venture Capital"/>
    <s v="physician support tools;health office tools;hard tech;tech for hospitals &amp; clinics;tech for medical professionals;medical practice management;health it"/>
    <s v="saas"/>
    <s v="2018"/>
    <s v="6"/>
    <s v="2018, June"/>
    <s v=""/>
    <s v=""/>
    <s v=""/>
    <x v="6"/>
    <s v="health platform"/>
    <s v="late growth"/>
    <s v="health;physician support tools;health office tools;hard tech;tech for hospitals &amp; clinics;tech for medical professionals;medical practice management;health it;business;consumer;saas"/>
    <s v="mobile app"/>
  </r>
  <r>
    <s v="95074"/>
    <s v="SuperPhone"/>
    <s v="https://app.dealroom.co/companies/superphone_1"/>
    <s v="http://www.superphone.io"/>
    <s v="Intelligent mobile messaging platform that helps enterprise retail brands acquire, retain, and engage with mobile customers in a new and impactful way"/>
    <s v="North America"/>
    <s v="United States"/>
    <s v="United States;San Francisco"/>
    <s v=""/>
    <s v="Sid Conklin (COO/CTO);Ryan Leslie (CEO,Founder);Florian Erlemann;Bojan Babic (CTO)"/>
    <s v="LocalGlobe;Ben Horowitz;betaworks;RPM Ventures;Fyrfly Venture Partners;Runway Venture Partners;The Yard Ventures;Transmedia Capital;Don Katz;Andrew Boszhardt, Jr.;MOOR Capital;Edward Lando;HOF Capital;Wei Guo;Gelt Venture Capital;Betaworks Ventures;Brightly Ventures;Sap.io;Astralabs;Newchip;Alumni Ventures;Gregory Wiel"/>
    <s v="venture_capital;angel;venture_capital;venture_capital;venture_capital;venture_capital;venture_capital;venture_capital;angel;angel;venture_capital;angel;private_equity,venture_capital;angel;venture_capital;venture_capital;venture_capital;corporate_venture_fund,incubator;accelerator;accelerator;venture_capital;angel"/>
    <s v="5.91"/>
    <s v="6.5"/>
    <s v="SEED"/>
    <s v=""/>
    <s v="jul/2021"/>
    <s v="mar/2015"/>
    <s v="2021"/>
    <s v="Angel;Venture Capital;accelerator"/>
    <s v="crm;retail;text analytics"/>
    <s v="marketplace &amp; ecommerce"/>
    <s v="2014"/>
    <s v="2"/>
    <s v="2014, February"/>
    <s v=""/>
    <s v=""/>
    <s v=""/>
    <x v="52"/>
    <s v="crm &amp; sales"/>
    <s v="early growth"/>
    <s v="telecom;marketing;crm;retail;text analytics;business;marketplace &amp; ecommerce"/>
    <s v=""/>
  </r>
  <r>
    <s v="3113985"/>
    <s v="Katch"/>
    <s v="https://app.dealroom.co/companies/katch_1_2"/>
    <s v="http://gokatch.com"/>
    <s v="A tool that helps you find time to connect with the right people, at the right time, for you and for them"/>
    <s v="North America"/>
    <s v="United States"/>
    <s v="United States;Los Angeles"/>
    <s v=""/>
    <s v="Paul Murphy (Co-Founder);Alessandra knight (Co-Founder);Jordan Simkin (Co-Founder);Tomás Pérez (CTO,Co-Founder)"/>
    <s v="Speedinvest;LocalGlobe;Alex Chung;Fritz Lanman;Matt Hackett;Mandeep Singh;West Quad Ventures;Foreword;Kima Ventures;Charles Delingpole;Eric Min;Marc Bhargava;Leonard Picardo;Martin Gould;Mike Mignano;Matt Robinson;Anthony Eskinazi;Edward Zimmerman;Jason Davis;Ian Hogarth;FKTRY;Al Giles;Scott Wood;betaworks;Ivailo Jordanov;Misha Gopaul;Roberta Lucca;Alex Macdonald;Will Neale;Alex Macdonald"/>
    <s v="venture_capital;venture_capital;angel;angel;angel;angel;investment fund;corporate;private_equity,venture_capital;angel;angel;angel;angel;angel;angel;angel;angel;angel;angel;angel;corporate;angel;angel;venture_capital;angel;angel;angel;angel;angel;angel"/>
    <s v="3.64"/>
    <s v="4"/>
    <s v="SEED"/>
    <s v="3.64"/>
    <s v="jul/2021"/>
    <s v="jul/2021"/>
    <s v="2021"/>
    <s v="Angel;Venture Capital"/>
    <s v="productivity tools"/>
    <s v="saas"/>
    <s v="2021"/>
    <s v="1"/>
    <s v="2021, January"/>
    <s v=""/>
    <s v=""/>
    <s v=""/>
    <x v="2"/>
    <s v=""/>
    <s v="seed"/>
    <s v="enterprise software;productivity tools;business;saas"/>
    <s v="mobile app"/>
  </r>
  <r>
    <s v="10353"/>
    <s v="Algolia"/>
    <s v="https://app.dealroom.co/companies/algolia"/>
    <s v="http://www.algolia.com"/>
    <s v="Hosted search API helps product builders create lightning-fast, highly relevant search to connect their users with what matters"/>
    <s v="North America"/>
    <s v="United States"/>
    <s v="France;Paris"/>
    <s v="Philippe Botteri;Golden Cydia (CEO at Golden Cydia);Daniel Tunkelang (Consultant);Victor Friquet"/>
    <s v="Nicolas Dessaigne (CEO,Co-Founder,Member of the Board of Directors);Gaetan Gachet;Julien Lemoine (CTO,Co-Founder);Maxime Salomon (Marketing);Sylvain Utard (Developer);Kevin Granger (UI-UX Designer);Will Paulus (Head of US Sales);Alexandre Stanislawski (Software Engineer,R&amp;D Engineer,InstantSearch,R&amp;D engineer / InstantSearch);Jeremy Ben Sadoun (Director of Enterprise Sales);Sandy Kwon (Business Operations Manager);Alexandre COLLIN (Customer Solutions Engineer);Gabriel Dillon (Product Specialist);Jean-Edern Lorillon (Product Specialist);Guillaume Duvaux (Business Development,Global Sales,Global Sales &amp; Business Development);Olivier Poissonnier (CFO);Maxime Locqueville (Full-Stack Engineer);Adam Surak (DevOps Engineer);Nicolas Baissas (Product Manager);Josh Dzielak (Developer Advocate);Gadi Shamia (Board Advisor);Emilio Turco;Alain Mady-Fetherstone (Shareholder);Alexandra Anghel (Director);Bernadette Nixon (Board Member,CEO);Lucia Kubinska;Ciprian Borodescu;Alex Roubinet;Sarah Nell-Rodriquez;Ben Hinchley;Robin Smith;Maxime Berthelot.;Carlton Baab (Board Member);Rasit Abay;Jalin Somaiya;Becca Kutmanova, CPA;Kfir Shay"/>
    <s v="Index Ventures;Alven;Point Nine;Accel;Lead Edge Capital;Kevin Rose;Ilya Sukhar;Solomon Hykes;500 Global;LocalGlobe;Storm Ventures;Acequia Capital;Y Combinator;Anshu Sharma;Zillionize;Erik Swan;SAAStr Fund;Des Traynor;Clark Valberg;Jyoti Bansal;Thibaud Elziere;Aglaé Ventures;Salesforce Ventures;SaaStr;Initialized Capital;Lone Pine Capital;Fidelity Investments;Steadfast Financial Capital;Glynn Capital Management;Twilio;DAG Ventures;World Innovation Lab;Techmind VC;Revaia;François Dorléans;Twilio Fund;Blue Owl Capital;Anshu Sharma;Anne-charlotte philbert;Sylvain Zimmer;Robin Haak;Anshu Sharma;Sangeen Zeb;Moisey Uretsky;Martin Mignot;Jason Lemkin"/>
    <s v="venture_capital;venture_capital;venture_capital;private_equity,venture_capital;venture_capital;angel;angel;angel;venture_capital;venture_capital;venture_capital;venture_capital;accelerator;angel;venture_capital;angel;venture_capital;angel;angel;angel;angel;corporate_venture_fund,venture_capital;corporate_venture_fund;corporate;venture_capital;advisor,private_equity;investment fund;venture_capital;venture_capital;corporate;venture_capital;venture_capital;venture_capital;venture_capital;angel;corporate_venture_fund;corporate;angel;angel;angel;angel;angel;angel;angel;angel;angel"/>
    <s v="303.56"/>
    <s v="333.92"/>
    <s v="SERIES D"/>
    <s v="136.36"/>
    <s v="jul/2021"/>
    <s v="oct/2013"/>
    <s v="2014"/>
    <s v="Angel;Venture Capital;accelerator"/>
    <s v="developer tools;generative ai;verified unicorns and $1b exits;mobile technologies;vivatech2019;hard tech;cloud computing;genai model maker;genai applications;core ai;yc w14;ai model layer"/>
    <s v="saas"/>
    <s v="2012"/>
    <s v="10"/>
    <s v="2012, October"/>
    <s v=""/>
    <s v=""/>
    <s v=""/>
    <x v="11"/>
    <s v=""/>
    <s v="late growth"/>
    <s v="marketing;enterprise software;developer tools;generative ai;verified unicorns and $1b exits;mobile technologies;vivatech2019;hard tech;cloud computing;genai model maker;genai applications;core ai;yc w14;ai model layer;business;saas"/>
    <s v="deep tech;machine learning;big data;artificial intelligence"/>
  </r>
  <r>
    <s v="26165"/>
    <s v="Riskified"/>
    <s v="https://app.dealroom.co/companies/riskified"/>
    <s v="http://www.riskified.com/"/>
    <s v="An all-in-one eCommerce fraud prevention solution and chargeback protection service for high volume and enterprise merchants"/>
    <s v="North America"/>
    <s v="United States"/>
    <s v="Israel;Tel Aviv-Yafo"/>
    <s v="Yarden Holzer;Grady Berk;Ceki Salem (Consultant);Alex Thiang"/>
    <s v="Eido Gal (CEO,Cofounder + CEO);Maya Hagoel (Head of Business Development);Dan Moshkovich (Marketing Director);Assaf Feldman (CTO,Co-Founder,Founder);Eyal Kishon (Member of the Board of Directors);Shai Peretz (President);Mark G.. (Founding Investor);Razi Hershenhoren (Senior Product Manager);Alexander Berezovsky. (Software Architect);Rebecca Lehman;Amy Bao Han Walker"/>
    <s v="Formation 8;Entrée Capital;Founder Collective;Genesis Partners;NTT DOCOMO Ventures;Qumra Capital;LocalGlobe;C4 Ventures;Capital One Ventures;Pitango Venture Capital;The Phoenix Company;T5 Capital;Groupe Arnault;General Atlantic;Aglaé Ventures;Saul Klein;Lafayette Plug and Play;Union Tech Ventures;Plug and Play;Phoenix Insurance Company;Kreos Capital;Avi Eyal"/>
    <s v="venture_capital;venture_capital;venture_capital;venture_capital;corporate_venture_fund,venture_capital;venture_capital;venture_capital;venture_capital;corporate_venture_fund;venture_capital;corporate;venture_capital;investment fund;private_equity;corporate_venture_fund,venture_capital;angel;accelerator;venture_capital;venture_capital;corporate;venture_capital;angel"/>
    <s v="207.91"/>
    <s v="228.7"/>
    <s v="IPO"/>
    <s v="380"/>
    <s v="jul/2021"/>
    <s v="jul/2013"/>
    <s v="2013"/>
    <s v="Public;Angel;Venture Capital;accelerator"/>
    <s v="online security;verification;point of sale;behavior analytics;risk management;fraud detection;cybersecurity;fraud management;verified unicorns and $1b exits;from $1b exit to zebra;ai applications;core ai"/>
    <s v="marketplace &amp; ecommerce"/>
    <s v="2012"/>
    <s v=""/>
    <s v="2012"/>
    <s v=""/>
    <s v=""/>
    <s v=""/>
    <x v="42"/>
    <s v=""/>
    <s v="late growth"/>
    <s v="security;fintech;online security;verification;point of sale;behavior analytics;risk management;fraud detection;cybersecurity;fraud management;verified unicorns and $1b exits;from $1b exit to zebra;ai applications;core ai;business;marketplace &amp; ecommerce"/>
    <s v="artificial intelligence"/>
  </r>
  <r>
    <s v="866867"/>
    <s v="Better.co.uk"/>
    <s v="https://app.dealroom.co/companies/trussle"/>
    <s v="https://trussle.com"/>
    <s v="The UK's Best Mortgage Broker"/>
    <s v="Europe"/>
    <s v="United Kingdom"/>
    <s v=""/>
    <s v="Simon Williams"/>
    <s v="Jonathan Galore (Board Member);Oli West (content manager,Brand,Brand &amp; Content Manager);Jonny Wildey (Software Developer);Todd Zino (CTO);Philip Kelvin (CFO);Beau Allison;Ina Vaduvescu"/>
    <s v="LocalGlobe;Seedcamp;Zoopla;Ian Hogarth;Ed Wray;Jalin Somaiya;Finch Capital;Peter Brodnicki;Goldman Sachs;Propel Venture Partners;Pi Labs;Rabo Frontier Ventures;Renaissance Capital Partners;Better Mortgage;Tech Nation;Orange Growth Capital"/>
    <s v="venture_capital;venture_capital;corporate;angel;angel;angel;venture_capital;angel;venture_capital;venture_capital;venture_capital;corporate_venture_fund;private_equity;corporate;accelerator;venture_capital"/>
    <s v="31.79"/>
    <s v="34.97"/>
    <s v="ACQUISITION"/>
    <s v=""/>
    <s v="jul/2021"/>
    <s v="feb/2016"/>
    <s v="2016"/>
    <s v="Subsidiary;Angel;Venture Capital;accelerator"/>
    <s v="brokerage;freelancers;trading;direct-to-consumer;personal finance;insurtech related"/>
    <s v=""/>
    <s v="2015"/>
    <s v="2"/>
    <s v="2015, February"/>
    <s v=""/>
    <s v=""/>
    <s v=""/>
    <x v="9"/>
    <s v="mortgages &amp; lending;real estate software"/>
    <s v="late growth"/>
    <s v="fintech;real estate;brokerage;freelancers;trading;direct-to-consumer;personal finance;insurtech related;consumer"/>
    <s v=""/>
  </r>
  <r>
    <s v="2957526"/>
    <s v="claap"/>
    <s v="https://app.dealroom.co/companies/claap"/>
    <s v="https://www.claap.io/"/>
    <s v="Async video collaboration platform helps you record quick videos of your screen, get contextual feedback, and make decisions"/>
    <s v="North America"/>
    <s v="United States"/>
    <s v="France;Paris"/>
    <s v="Sean Mooney"/>
    <s v="Pierre Touzeau (Co-Founder);Cyril Agosta (Co-Founder,Tech lead);Jean Canzoneri (Investor,Shareholder);Thomas Hernandez (CTO,Founder);Robin Bonduelle (CEO,Founder);Jonathan Userovici (Director)"/>
    <s v="LocalGlobe;Mathilde Collin;Tony Jamous;Aadil Mamujee;Emma Phillips;Gonzalo Manrique;Gonzalo Manrique;Emblem VC;Matt Robinson;Jean Canzoneri;Ahmed M;Anh-Tho Degroote;Bénédicte de Raphélis Soissan;Nick Hernandez;Alexandre Berriche"/>
    <s v="venture_capital;angel;angel;angel;angel;angel;angel;venture_capital;angel;angel;angel;angel;angel;angel;angel"/>
    <s v="2.73"/>
    <s v="3"/>
    <s v="SEED"/>
    <s v="2.73"/>
    <s v="jun/2021"/>
    <s v="jun/2021"/>
    <s v="2021"/>
    <s v="Angel;Venture Capital"/>
    <s v="team collaboration;ai applications;productivity tools"/>
    <s v="saas"/>
    <s v="2021"/>
    <s v=""/>
    <s v="2021"/>
    <s v=""/>
    <s v=""/>
    <s v=""/>
    <x v="2"/>
    <s v=""/>
    <s v="early growth"/>
    <s v="enterprise software;team collaboration;ai applications;productivity tools;business;saas"/>
    <s v="artificial intelligence"/>
  </r>
  <r>
    <s v="3345"/>
    <s v="Wandera"/>
    <s v="https://app.dealroom.co/companies/wandera"/>
    <s v="http://www.wandera.com"/>
    <s v="Pioneer and leading provider of Mobile Data Optimization (MDO)"/>
    <s v="North America"/>
    <s v="United States"/>
    <s v="United Kingdom;London"/>
    <s v="Roy Tuvey (President)"/>
    <s v="Alex Ferrara;Adam Fisher;Erez Ofer (Board Member);Stijn Paumen (VP Business Development);Jim Walker (VP Global Operations);John Edwards (CTO);Ben Oxnam (COO);Santiago Torres (Sales Engineering Manager SEMEA);Michael Covington (VP of Product);Matt Vlasach (Director of Product);Garry Scott (VP of Sales);Gerric Chaplin (Lead Systems Engineer);Ivan Foreman (VP of Sales,EMEA);Mehul Vora (Manager Pre-sales);David Garghan (Recruitment Manager);Joel Windels (VP Marketing);Mark Flanders (Director of finance);Mike Campin (VP of Engineering);Ren Diao (Director)"/>
    <s v="Bessemer Venture Partners;83North;LocalGlobe;14W;Index Ventures;Greylock Partners;Simon Murdoch;Sapphire Ventures;Jamf"/>
    <s v="venture_capital;venture_capital;venture_capital;venture_capital;venture_capital;venture_capital;angel;venture_capital;corporate"/>
    <s v="48.24"/>
    <s v="53.06"/>
    <s v="ACQUISITION"/>
    <s v="363.64"/>
    <s v="may/2021"/>
    <s v="sep/2012"/>
    <s v="2012"/>
    <s v="Subsidiary;Angel;Venture Capital"/>
    <s v="optimization;analytics;risk management;telecommunications;techscale200"/>
    <s v=""/>
    <s v="2012"/>
    <s v=""/>
    <s v="2012"/>
    <s v=""/>
    <s v=""/>
    <s v=""/>
    <x v="53"/>
    <s v="data protection"/>
    <s v="late growth"/>
    <s v="security;telecom;optimization;analytics;risk management;telecommunications;techscale200;business"/>
    <s v=""/>
  </r>
  <r>
    <s v="1450635"/>
    <s v="Zencargo"/>
    <s v="https://app.dealroom.co/companies/zencargo"/>
    <s v="https://zencargo.com/"/>
    <s v="A digital first freight forwarder and logistics provider"/>
    <s v="Europe"/>
    <s v="United Kingdom"/>
    <s v=""/>
    <s v="Alex Hersham (CEO,Founder);Micah Scharff"/>
    <s v="Richard Fattal (Co-Founder);Buse Balkır (Operations Coordinator);Patrick Beitel;Shan Drummond;John Urban (Strategic Advisor);Dan Jones (Investor,Advisor)"/>
    <s v="LocalGlobe;Samos Investments;Picus Capital;HV Capital;Tom Stafford;Pentland Brands;Yttrium;Emma Phillips;Initial Capital;Tech Nation;Loric Ventures;Jigsaw VC;Ricardo Schäfer;Vanessa Pinter;Dan Smith;Alvaro Álvarez del Río;Dan Jones;Elliot Conway;Mato Peric"/>
    <s v="venture_capital;venture_capital;venture_capital;venture_capital;angel;corporate;private_equity,venture_capital;angel;venture_capital;accelerator;venture_capital;private_equity,venture_capital;angel;angel;angel;angel;angel;angel;angel"/>
    <s v="58.64"/>
    <s v="64.5"/>
    <s v="SERIES B"/>
    <s v="35"/>
    <s v="may/2021"/>
    <s v="mar/2017"/>
    <s v="2018"/>
    <s v="Angel;Venture Capital;accelerator"/>
    <s v="analytics;freight;supply chain management;truck;shipping;logistics tech;freight forwarding;industrial technology;manufacturing tech;logistics intermediary;b2b online marketplace;manufacturing;bluetech;shipping and ports"/>
    <s v="saas;marketplace &amp; ecommerce"/>
    <s v="2017"/>
    <s v="1"/>
    <s v="2017, January"/>
    <s v=""/>
    <s v=""/>
    <s v=""/>
    <x v="5"/>
    <s v="logistics &amp; delivery"/>
    <s v="late growth"/>
    <s v="transportation;analytics;freight;supply chain management;truck;shipping;logistics tech;freight forwarding;industrial technology;manufacturing tech;logistics intermediary;b2b online marketplace;manufacturing;bluetech;shipping and ports;business;saas;marketplace &amp; ecommerce"/>
    <s v=""/>
  </r>
  <r>
    <s v="877362"/>
    <s v="Ontruck"/>
    <s v="https://app.dealroom.co/companies/ontruck"/>
    <s v="http://ontruck.com"/>
    <s v="Ontruck is the leading digital transportation company offering the most efficient and low-carbon solution to move freight. We ship thousands of pallets through our connected network of over 4,000 carriers and cross-docks each day"/>
    <s v="Europe"/>
    <s v="Spain"/>
    <s v=""/>
    <s v="María José;Louis Bô (Board Member);Louis Bô (Board Member)"/>
    <s v="Samuel Fuentes (CTO,Co-Founder);Inigo juantegui (CEO,Co-Founder);inigo juantegui (CEO,Co-Founder);Antonio Lu (Co-Founder,Founder);Benjamin Hansz (Chief Revenue Officer);Rika Christanto (CFO,Co-Founder,COO,Founder);Samuel Fuentes (CTO,Co-Founder);Inigo Juantegui (CEO,Co-Founder);Cesar Wandas;Adam S. Lasri (Board Observer);Jose Lezáun Ayerra;Lupo Westerhuis (Director)"/>
    <s v="Samaipata;LocalGlobe;Point Nine;Atomico;Eurazeo;TotalEnergies Carbon Neutrality Ventures;Cathay Innovation;GP Bullhound;Acurio Ventures;42CAP;La Famiglia;Climate Investment;Cathay Capital;Intelectium;Endeavor Catalyst;Didac Lee;Salica;BloombergNEF;Thomas Wilke;Vincent Rosso"/>
    <s v="venture_capital;venture_capital;venture_capital;venture_capital;private_equity,venture_capital;corporate_venture_fund;venture_capital;advisor,private_equity,venture_capital;venture_capital;venture_capital;venture_capital;venture_capital;private_equity;accelerator;venture_capital;angel;venture_capital;corporate;angel;angel"/>
    <s v="52.5"/>
    <s v="57.75"/>
    <s v="SUPPORT PROGRAM"/>
    <s v=""/>
    <s v="apr/2021"/>
    <s v="oct/2016"/>
    <s v="2016"/>
    <s v="Angel;Venture Capital;accelerator"/>
    <s v="truck;b2b online marketplace;freight;shipping;woman founder;sustainable development goals;logistics tech;logistics intermediary;broadband;industrial technology;climate tech;hard tech;shipping marketplace;supply chain management;logistics"/>
    <s v="marketplace &amp; ecommerce"/>
    <s v="2016"/>
    <s v="5"/>
    <s v="2016, May"/>
    <s v=""/>
    <s v=""/>
    <s v=""/>
    <x v="5"/>
    <s v="logistics &amp; delivery"/>
    <s v="late growth"/>
    <s v="transportation;truck;b2b online marketplace;freight;shipping;woman founder;sustainable development goals;logistics tech;logistics intermediary;broadband;industrial technology;climate tech;hard tech;shipping marketplace;supply chain management;logistics;business;consumer;marketplace &amp; ecommerce"/>
    <s v=""/>
  </r>
  <r>
    <s v="19971"/>
    <s v="Sofar Sounds"/>
    <s v="https://app.dealroom.co/companies/sofar_sounds"/>
    <s v="http://www.sofarsounds.com"/>
    <s v="Global music community, hosting secret events"/>
    <s v="Europe"/>
    <s v="United Kingdom"/>
    <s v=""/>
    <s v="Malcolm Ferguson (Non Executive Director)"/>
    <s v="Tom Lovett;Rafe Offer;Aykut Ibrisim (Ambassador);Rafe Offer (CEO,Co-Founder,Executive Chair);Kicky Lertpimonchai;Rastiningdyah T. Sryantoro (Co-Founder);Matt Walters (Director);Natasha A;Glenn Luck;Jonny Douglas;Mike Ligon;Karim Saleh (Director);Scott Tobin (Board Member);Shiran Shalev (Board Observer);Cristian Frigo (Director);Ray Melencio"/>
    <s v="LocalGlobe;Octopus Ventures;Index Ventures;Battery Ventures;Union Square Ventures;Virgin Group;Saul Klein;Pillar VC;Krishna Visvanathan;Alliott Cole;Roy Oron;Aaron Rinberg;Richard Fearn;Raj Ramanandi;Max Niederhofer;Max Niederhofer"/>
    <s v="venture_capital;venture_capital;venture_capital;private_equity,venture_capital;venture_capital;corporate;angel;venture_capital;angel;angel;angel;angel;angel;angel;angel;angel"/>
    <s v="41.72"/>
    <s v="45.89"/>
    <s v="LATE VC"/>
    <s v="10.63"/>
    <s v="apr/2021"/>
    <s v="mar/2014"/>
    <s v="2014"/>
    <s v="Angel;Venture Capital"/>
    <s v="entertainment;woman founder;concerts;hosting;accommodation;content management;music;live events"/>
    <s v=""/>
    <s v="2009"/>
    <s v="3"/>
    <s v="2009, March"/>
    <s v=""/>
    <s v=""/>
    <s v=""/>
    <x v="18"/>
    <s v=""/>
    <s v="late growth"/>
    <s v="travel;entertainment;woman founder;concerts;hosting;accommodation;content management;music;live events;consumer"/>
    <s v=""/>
  </r>
  <r>
    <s v="1606942"/>
    <s v="EnjoyHQ"/>
    <s v="https://app.dealroom.co/companies/enjoyhq"/>
    <s v="http://getenjoyhq.com"/>
    <s v="EnjoyHQ is the easiest way to search, organize and share all your customer feedback and user research in one place"/>
    <s v="Europe"/>
    <s v="United Kingdom"/>
    <s v=""/>
    <s v=""/>
    <s v="Alfonso de la Nuez (Board Member)"/>
    <s v="Point Nine;LocalGlobe;Kibo Ventures;Techstars;Social Capital;TheVentureCity;UserZoom;Faber;Calm Fund;Enjoy The Work"/>
    <s v="venture_capital;venture_capital;venture_capital;accelerator;venture_capital;venture_capital;corporate;venture_capital;venture_capital;investment fund"/>
    <s v="2.02"/>
    <s v="2.22"/>
    <s v="ACQUISITION"/>
    <s v=""/>
    <s v="apr/2021"/>
    <s v="jul/2015"/>
    <s v="2020"/>
    <s v="Subsidiary;Venture Capital;accelerator"/>
    <s v="product research;woman founder"/>
    <s v="saas"/>
    <s v="2015"/>
    <s v="3"/>
    <s v="2015, March"/>
    <s v=""/>
    <s v=""/>
    <s v=""/>
    <x v="10"/>
    <s v="crm &amp; sales"/>
    <s v="seed"/>
    <s v="marketing;product research;woman founder;business;consumer;saas"/>
    <s v=""/>
  </r>
  <r>
    <s v="136702"/>
    <s v="Streetbees"/>
    <s v="https://app.dealroom.co/companies/streetbees"/>
    <s v="http://streetbees.com"/>
    <s v="Connects you with real people on the ground to gather real time insights"/>
    <s v="Europe"/>
    <s v="United Kingdom"/>
    <s v=""/>
    <s v="Christoph Schuh (Board Member,Investor);Remus brett (Advisor);Vishal Gaglani (Board Member)"/>
    <s v="Tugce Bulut (CEO,Founder);Simon Costello (Angel);Georgia Costello;Ed Singleton;Oliver May (Co-Founder,CCO);Peter Nixey (Technical Partner);Lucia Kritzinger (CEO);Dominic Dawes;Tugce Bulut (CEO,Founder);Ricardo Ramos;Omid Ashtari (Director,Investor)"/>
    <s v="LocalGlobe;Octopus Ventures;Atomico;Business Growth Fund;Lakestar;Mercuri;Tempocap;Plug and Play;Seligman Private Equity Select;Tech Nation;Katie Marrache;JamJar Investments;Triple Point Ventures;Sofia Hmich;Omid Ashtari;Christoph Schuh"/>
    <s v="venture_capital;venture_capital;venture_capital;private_equity,venture_capital;private_equity,venture_capital;venture_capital;venture_capital;venture_capital;private_equity,venture_capital;accelerator;angel;venture_capital;venture_capital;angel;angel;angel"/>
    <s v="51.14"/>
    <s v="56.25"/>
    <s v="SUPPORT PROGRAM"/>
    <s v=""/>
    <s v="mar/2021"/>
    <s v="oct/2015"/>
    <s v="2016"/>
    <s v="Angel;Venture Capital;accelerator"/>
    <s v="space tech for smart cities;woman founder;analytics;verification;geopositioning;space tech;data analytics;techscale200;retail;tea;space tech for mobility;net promoter score;space downstream;market intelligence;generative ai;genai model maker;genai applications;core ai;ai model layer"/>
    <s v="saas"/>
    <s v="2015"/>
    <s v="1"/>
    <s v="2015, January"/>
    <s v=""/>
    <s v=""/>
    <s v=""/>
    <x v="30"/>
    <s v=""/>
    <s v="late growth"/>
    <s v="enterprise software;space tech for smart cities;woman founder;analytics;verification;geopositioning;space tech;data analytics;techscale200;retail;tea;space tech for mobility;net promoter score;space downstream;market intelligence;generative ai;genai model maker;genai applications;core ai;ai model layer;business;saas"/>
    <s v="artificial intelligence;machine learning"/>
  </r>
  <r>
    <s v="885703"/>
    <s v="Echo"/>
    <s v="https://app.dealroom.co/companies/echo_1"/>
    <s v="https://www.echo.co.uk/"/>
    <s v="Provides the industry’s first and largest provider of real-time engagement products"/>
    <s v="Europe"/>
    <s v="United Kingdom"/>
    <s v=""/>
    <s v=""/>
    <s v="Sai Lakshmi (CEO,Co-Founder);Stephen Bourke (Co-Founder,Co-founder and CXO);Alistair Murrary (Clinical Director);Benoit Machefer (CEO)"/>
    <s v="LocalGlobe;Global Founders Capital;Oliver Samwer;White Star Capital;MMC Ventures;McKesson Europe;Salica;Public.io;Blossom Capital;Tech Nation;G4A;Dominic Perks"/>
    <s v="venture_capital;venture_capital;angel;venture_capital;venture_capital;corporate;venture_capital;venture_capital;venture_capital;accelerator;corporate_venture_fund;angel"/>
    <s v="10.56"/>
    <s v="11.62"/>
    <s v="SUPPORT PROGRAM"/>
    <s v=""/>
    <s v="mar/2021"/>
    <s v="nov/2016"/>
    <s v="2016"/>
    <s v="Subsidiary;Angel;Venture Capital;accelerator"/>
    <s v="pharmacy;personal health;sustainable development goals;hard tech;biotechnology"/>
    <s v="marketplace &amp; ecommerce"/>
    <s v="2015"/>
    <s v="7"/>
    <s v="2015, July"/>
    <s v=""/>
    <s v=""/>
    <s v=""/>
    <x v="54"/>
    <s v="logistics &amp; delivery;health platform;pharmaceutical"/>
    <s v="late growth"/>
    <s v="health;transportation;pharmacy;personal health;sustainable development goals;hard tech;biotechnology;consumer;marketplace &amp; ecommerce"/>
    <s v="mobile app"/>
  </r>
  <r>
    <s v="1656251"/>
    <s v="Avvir"/>
    <s v="https://app.dealroom.co/companies/avvir"/>
    <s v="http://avvir.io"/>
    <s v="Automating construction monitoring"/>
    <s v="North America"/>
    <s v="United States"/>
    <s v=""/>
    <s v=""/>
    <s v="Brian Tochman (Board Member)"/>
    <s v="URBAN-X;MetaProp;LocalGlobe;Khosla Ventures;Third Sphere;Trust Ventures;Tekfen Ventures;I2BF Global Ventures;Future Labs;WND Ventures;ACRE;Moderne Ventures;Urban Future Lab;Industrious Ventures;RElab;Moderne Passport;Kris Kemeny"/>
    <s v="accelerator;venture_capital;venture_capital;venture_capital;venture_capital;venture_capital;corporate_venture_fund;venture_capital;accelerator;venture_capital;venture_capital;venture_capital;venture_capital;venture_capital;accelerator;corporate;angel"/>
    <s v="11.36"/>
    <s v="12.5"/>
    <s v="SERIES A"/>
    <s v="9.09"/>
    <s v="mar/2021"/>
    <s v="may/2018"/>
    <s v="2019"/>
    <s v="Venture Capital;accelerator"/>
    <s v="verification;sustainable development goals;hard tech;core ai;ai applications"/>
    <s v="manufacturing"/>
    <s v="2017"/>
    <s v="9"/>
    <s v="2017, September"/>
    <s v=""/>
    <s v=""/>
    <s v=""/>
    <x v="55"/>
    <s v="construction"/>
    <s v="early growth"/>
    <s v="real estate;robotics;verification;sustainable development goals;hard tech;core ai;ai applications;business;manufacturing"/>
    <s v="hardware;artificial intelligence;deep tech"/>
  </r>
  <r>
    <s v="865126"/>
    <s v="WeFarm"/>
    <s v="https://app.dealroom.co/companies/wefarm"/>
    <s v="http://wefarm.com"/>
    <s v="A P2P knowledge-sharing platform for small-scale farmers"/>
    <s v="Europe"/>
    <s v="United Kingdom"/>
    <s v=""/>
    <s v=""/>
    <s v="Nic Rebne (COO,CogBooks USA);Kenny Ewan (CEO,Founder);Teresa Nekesa (Africa Programme Manager);Jamila Abass (Country Manager,Kenya);Amy Barthorpe (Business Development,Operations Manager,Business Development and Operations Manager);Adam Neilson (CTO);Fhiwa Ndou (Country Manager,Uganda);Claudine Adeyemi (Legal Counsel);Francisco Carvalho Araújo (Senior Product Manager);Claire Bénard"/>
    <s v="LocalGlobe;True Ventures;AgFunder;June Fund;Innovate UK;Audrey Capital;Octopus Ventures;Rabo Frontier Ventures;Sure Valley Ventures;Rodrigo Sepúlveda Schulz;Wayra;Accelerated Digital Ventures - ADV;Bryan Meehan;Niklas Zennström;Digital Ventures;Skype;Matt Mullenweg;Norrsken VC"/>
    <s v="venture_capital;venture_capital;venture_capital;venture_capital;government;angel_fund;venture_capital;corporate_venture_fund;venture_capital;angel;corporate_venture_fund;venture_capital;angel;angel;corporate;corporate;angel;venture_capital"/>
    <s v="28.39"/>
    <s v="31.23"/>
    <s v="SERIES A"/>
    <s v="10"/>
    <s v="mar/2021"/>
    <s v="jul/2016"/>
    <s v="2018"/>
    <s v="Angel;Venture Capital"/>
    <s v="b2b online marketplace;sustainable development goals;peer-to-peer;hard tech;farming;woman founder"/>
    <s v="marketplace &amp; ecommerce"/>
    <s v="2015"/>
    <s v="1"/>
    <s v="2015, January"/>
    <s v=""/>
    <s v=""/>
    <s v=""/>
    <x v="56"/>
    <s v="agritech"/>
    <s v="seed"/>
    <s v="food;media;b2b online marketplace;sustainable development goals;peer-to-peer;hard tech;farming;woman founder;business;consumer;marketplace &amp; ecommerce"/>
    <s v="machine learning"/>
  </r>
  <r>
    <s v="928908"/>
    <s v="Zego"/>
    <s v="https://app.dealroom.co/companies/zego_com"/>
    <s v="https://www.zego.com/"/>
    <s v="Global insurtech business providing flexible commercial insurance for businesses &amp; professionals"/>
    <s v="Europe"/>
    <s v="United Kingdom"/>
    <s v=""/>
    <s v="Sten Saar (CEO,Co-Founder,COO);Taavet Hinrikus (Board Member);Mélanie Merlet;ophelia brown. (Advisor);Steven Rohof"/>
    <s v="Harry Franks (CEO,Co-Founder,CCO);Stuart Kelly (CTO,Co-Founder,Principal Engineer);Joel Cutler (Board Member);Mark Joseph;Nick Ierodiaconou;Rob Moffat (Director);Vicky Yuen van de Vorstenbosch (Director);Kofi Barnes (Director);Ben Kaminski (Board Member,Investor);Katherine Stennett;Collette N;Mariana Lucia Marquez Pcc;Toby Moore (Advisor);Tom Maton;Will Kingston;Carlos Abreu;Gonçalo Farinha"/>
    <s v="Balderton Capital;LocalGlobe;Andy Phillips;Target Global;Isfield Investments;Taavet Hinrikus;DST Global;General Catalyst Partners;Latitude;Saul Klein;Tech Nation;Socii Capital;Annox Capital;Aviva;Latitude Ventures;PV Seed Fund;TriplePoint Capital;Start Ventures;Mark Ransford;Ben Kaminski;Tom Stafford;Latitude"/>
    <s v="venture_capital;venture_capital;angel;venture_capital;venture_capital;angel;private_equity,venture_capital;venture_capital;corporate;angel;accelerator;venture_capital;venture_capital;corporate;investment fund;venture_capital;venture_capital;venture_capital;angel;angel;angel;venture_capital"/>
    <s v="190.84"/>
    <s v="209.92"/>
    <s v="SERIES C"/>
    <s v="136.36"/>
    <s v="mar/2021"/>
    <s v="sep/2016"/>
    <s v="2016"/>
    <s v="Angel;Venture Capital;accelerator"/>
    <s v="challenger insurance;verified unicorns and $1b exits;vehicle insurance;pandc insurance;sme;gig economy;commercial insurance;ai applications;core ai;startup estonia"/>
    <s v=""/>
    <s v="2016"/>
    <s v="6"/>
    <s v="2016, June"/>
    <s v=""/>
    <s v=""/>
    <s v=""/>
    <x v="0"/>
    <s v="insurance"/>
    <s v="late growth"/>
    <s v="fintech;challenger insurance;verified unicorns and $1b exits;vehicle insurance;pandc insurance;sme;gig economy;commercial insurance;ai applications;core ai;startup estonia;business"/>
    <s v="artificial intelligence;machine learning;mobile app"/>
  </r>
  <r>
    <s v="2688"/>
    <s v="MyHeritage"/>
    <s v="https://app.dealroom.co/companies/myheritage"/>
    <s v="http://www.myheritage.com"/>
    <s v="Leading global discovery platform for exploring family history, uncovering ethnic origins, finding new relatives, and gaining health insights"/>
    <s v="Asia"/>
    <s v="Israel"/>
    <s v=""/>
    <s v="Simon Levene (Board Member,Investor)"/>
    <s v="Shmulik Albo (Creative Director);Sagi Bashari (Senior Web Developer);Roger Bell (VP Product Management);Yuval Ben Galim (Chief Operation Officer);Gal Cohen (Chief Scientist);Caroline Cohen (Manager,PR);Chris Shearer Cooper (Genealogy Architect);Eran Dvey-Aharon (Back end Team Leader);Mario F. Ruckh (Director of Marketing);Adam Fisher (Director);Uri Gonen (VP of Product Management);Daniel Horowitz (Chief Genealogist,Translation Manager);Gilad Japhet (CEO);Sara Japhet (Advisory Board member);Smadar Levi (CFO);Ran Michnowski (Head of IT &amp; QA);Ran Peled (Chief Architect);Aviv Raiz;Yuval Rakavy (Board Member);Nir Sharony (VP Partnerships);Sueli Tolub (VP R&amp;D);Russ Wilding (Chief Content Officer);Aviram Levi (Chief Marketing Officer);Ofir Sharony (Back-End Tech Lead);Ofer Shoshan;Ran Oren;Nir Sharony;Dan Mano"/>
    <s v="Accel;Index Ventures;Bessemer Venture Partners;Yuval Rakavy;Mosaic Ventures;Aviv Raiz;LocalGlobe;Francisco Partners;NFX;Vintage Investment Partners;Israel Secondary Fund - ISF;Gigi Levi;Gigi Levy-Weiss;Simon Levene"/>
    <s v="private_equity,venture_capital;venture_capital;venture_capital;angel;venture_capital;angel;venture_capital;private_equity;venture_capital;venture_capital;private_equity,venture_capital;angel;angel;angel"/>
    <s v="44.55"/>
    <s v="49.01"/>
    <s v="BUYOUT"/>
    <s v="545.45"/>
    <s v="feb/2021"/>
    <s v="jan/2004"/>
    <s v=""/>
    <s v="Private Equity;Angel;Venture Capital"/>
    <s v="dna;biotechnology;matchmaking;genome engineering;lifestyle;content management;genetics;hard tech;content;testing;tech for patients"/>
    <s v=""/>
    <s v="2003"/>
    <s v=""/>
    <s v="2003"/>
    <s v=""/>
    <s v=""/>
    <s v=""/>
    <x v="57"/>
    <s v="health platform;biotechnology;streaming"/>
    <s v="late growth"/>
    <s v="health;media;dna;biotechnology;matchmaking;genome engineering;lifestyle;content management;genetics;hard tech;content;testing;tech for patients;consumer"/>
    <s v=""/>
  </r>
  <r>
    <s v="1682054"/>
    <s v="Libeo"/>
    <s v="https://app.dealroom.co/companies/libeo"/>
    <s v="http://www.libeo.io"/>
    <s v="Platform for modern enterprise payments: automate suppliers management and focus on your core business"/>
    <s v="Europe"/>
    <s v="France"/>
    <s v="France;Paris"/>
    <s v="Christelle Arquie (CMO);Lucie (Intern);Fernando;Benjamin Deplus (Board Member)"/>
    <s v="Pierre Dutaret (CEO,Co-Founder);Pierre-Antoine Glandier (CTO,CPO,Co-Founder);Jeremy Attuil (Co-Founder,COO);Omar Aoufi (Founder)"/>
    <s v="European Innovation Council;LocalGlobe;Wilco;DST Global;Serena;Harsh Sinha;Roosh Ventures;Breega;Gary Turner;Bpifrance"/>
    <s v="government;venture_capital;accelerator;private_equity,venture_capital;venture_capital;angel;venture_capital;venture_capital;angel;venture_capital,sovereign_wealth_fund"/>
    <s v="26.05"/>
    <s v="28.66"/>
    <s v="SERIES A"/>
    <s v="20"/>
    <s v="feb/2021"/>
    <s v="jun/2019"/>
    <s v=""/>
    <s v="Angel;Venture Capital;accelerator"/>
    <s v="invoicing;accounting;billing;cfo tech;horizon europe;tech for business;radar de l'innovation"/>
    <s v="saas"/>
    <s v="2019"/>
    <s v="1"/>
    <s v="2019, January"/>
    <s v=""/>
    <s v=""/>
    <s v=""/>
    <x v="31"/>
    <s v="financial management solutions;payments"/>
    <s v="late growth"/>
    <s v="fintech;enterprise software;invoicing;accounting;billing;cfo tech;horizon europe;tech for business;radar de l'innovation;business;saas"/>
    <s v="mobile app;artificial intelligence"/>
  </r>
  <r>
    <s v="21289"/>
    <s v="ROLI"/>
    <s v="https://app.dealroom.co/companies/roli"/>
    <s v="https://roli.com/"/>
    <s v="Reinventing the musical instrument"/>
    <s v="Europe"/>
    <s v="United Kingdom"/>
    <s v=""/>
    <s v="shantha shanmugalingam;Will MacNamara"/>
    <s v="Jack Armitage (Developer);Teresa Bianchi (Product Manager);Roland Lamb (CEO,Co-Founder);Nick Trimble (Developer);Ted Wood (Technical Project Manager);Ben Supper (Head of Research);Corey Harrower (CPO,Co-Founder,COO);Gareth Mills (Head of Manufacturing Operations);Gregg Stein (Head of Global Sales);Evan O'Brien (Head of Artist Relations);Jean-Baptiste Thiebaut (Partnerships,Director of Developer Products and Partnerships,Director of Developer Products);Stephen Hempton (Product Manager);Sarah Yule (Head of Sales Partnerships &amp; Engagements,Head of Sales Partnerships,Engagements);Pharrell Williams (Chief Creative Officer);Tahmima Anam (Head of Strategic Initiatives);Jordan Rudess (Head of Music Experience);Alex Kolundzija (Head of Web Platforms);Julian Storer (Head of Software Architecture);Edvar Heylen (Head of Finance,Business Analytics,Head of Finance and Business Analytics);Dan Weingartner (Customer Support Manager);Chesney Jefferson;Henrik Lorensen;Peter Read (Advisor);Sarah Yule (Director);Daniel Siden (Director);Tara Louise Reddy;Tim Roberts"/>
    <s v="Index Ventures;Balderton Capital;Horizons Ventures;FirstMark Capital;Founders Fund;Foundry;Universal Music Group;LocalGlobe;Pharrell Williams;Kreos Capital;Business Growth Fund;Sony Innovation Fund;Avala Capital;Kickstarter;Tech Nation;Rytis Vitkauskas;Costantino Mariella"/>
    <s v="venture_capital;venture_capital;private_equity,venture_capital;venture_capital;venture_capital;venture_capital;corporate;venture_capital;angel;venture_capital;private_equity,venture_capital;corporate_venture_fund;venture_capital;crowdfunding;accelerator;angel;angel"/>
    <s v="40.4"/>
    <s v="44.44"/>
    <s v="BANKRUPTCY"/>
    <s v=""/>
    <s v="jan/2021"/>
    <s v="jun/2013"/>
    <s v="2013"/>
    <s v="Angel;Venture Capital;Crowdfunded;accelerator"/>
    <s v="music;musical instruments;hard tech;horizon europe"/>
    <s v="manufacturing"/>
    <s v="2009"/>
    <s v="10"/>
    <s v="2009, October"/>
    <s v=""/>
    <s v=""/>
    <s v=""/>
    <x v="58"/>
    <s v=""/>
    <s v="late growth"/>
    <s v="music;musical instruments;hard tech;horizon europe;consumer;manufacturing"/>
    <s v="mobile app;connected device;hardware"/>
  </r>
  <r>
    <s v="1773877"/>
    <s v="ORKESTRO"/>
    <s v="https://app.dealroom.co/companies/orkestro"/>
    <s v="http://orkestro.com/"/>
    <s v="Orkestro is changing the way goods are transported around cities"/>
    <s v="Europe"/>
    <s v="United Kingdom"/>
    <s v=""/>
    <s v="Hector Vidal;Edoardo Del Bino (CEO,Founder)"/>
    <s v="Riccardo Pozzoli (Private Investor);Edoardo Del Bino (Founder);Daryl Rodrigo (CTO)"/>
    <s v="Cherry Ventures;LocalGlobe;Roy Blanga;Luca Ascani"/>
    <s v="venture_capital;venture_capital;angel;angel"/>
    <s v="4.2"/>
    <s v="4.62"/>
    <s v="SEED"/>
    <s v="2.4"/>
    <s v="jan/2021"/>
    <s v="mar/2019"/>
    <s v="2021"/>
    <s v="Venture Capital"/>
    <s v="ai applications;core ai"/>
    <s v="marketplace &amp; ecommerce;saas"/>
    <s v="2017"/>
    <s v="12"/>
    <s v="2017, December"/>
    <s v=""/>
    <s v=""/>
    <s v=""/>
    <x v="5"/>
    <s v="logistics &amp; delivery"/>
    <s v="early growth"/>
    <s v="transportation;ai applications;core ai;business;marketplace &amp; ecommerce;saas"/>
    <s v="artificial intelligence;machine learning"/>
  </r>
  <r>
    <s v="1796107"/>
    <s v="Meet Cute"/>
    <s v="https://app.dealroom.co/companies/meet_cute_1"/>
    <s v="https://www.meetcute.com/"/>
    <s v="Podcast company that focuses on romantic comedies"/>
    <s v="North America"/>
    <s v="United States"/>
    <s v=""/>
    <s v=""/>
    <s v="Naomi Shah (CEO,Founder)"/>
    <s v="Union Square Ventures;Advancit Capital;Lerer Hippeau;LocalGlobe;Newark Venture Partners;TechNexus"/>
    <s v="venture_capital;venture_capital;venture_capital;venture_capital;venture_capital;venture_capital"/>
    <s v="8.41"/>
    <s v="9.25"/>
    <s v="SERIES A"/>
    <s v="5.68"/>
    <s v="dec/2020"/>
    <s v="jan/2020"/>
    <s v=""/>
    <s v="Venture Capital"/>
    <s v=""/>
    <s v=""/>
    <s v="2019"/>
    <s v=""/>
    <s v="2019"/>
    <s v=""/>
    <s v=""/>
    <s v=""/>
    <x v="16"/>
    <s v="streaming"/>
    <s v="early growth"/>
    <s v="media;consumer"/>
    <s v=""/>
  </r>
  <r>
    <s v="2729745"/>
    <s v="Cosmos Video"/>
    <s v="https://app.dealroom.co/companies/cosmos_video"/>
    <s v="https://cosmos.video"/>
    <s v="A virtual venues platform which allows people to work, hang out, and socialise together"/>
    <s v="Europe"/>
    <s v="United Kingdom"/>
    <s v="United Kingdom;London"/>
    <s v=""/>
    <s v="Rahul G. (Co-Founder);Karan Baweja (Co-Founder);Karan Baweja (Co-Founder);Omid Ashtari (Investor,Advisor)"/>
    <s v="LocalGlobe;Entrepreneur First;​Andy ​Chung;Omid Ashtari;Emma Phillips;Philipp Moehring;Roberta Lucca;Omid Ashtari"/>
    <s v="venture_capital;venture_capital;angel;angel;angel;angel;angel;angel"/>
    <s v="2.2"/>
    <s v="2.42"/>
    <s v="SEED"/>
    <s v="2.2"/>
    <s v="dec/2020"/>
    <s v="dec/2020"/>
    <s v="2020"/>
    <s v="Angel;Venture Capital"/>
    <s v=""/>
    <s v="saas"/>
    <s v="2020"/>
    <s v="8"/>
    <s v="2020, August"/>
    <s v=""/>
    <s v=""/>
    <s v=""/>
    <x v="34"/>
    <s v="social media"/>
    <s v="early growth"/>
    <s v="media;enterprise software;consumer;saas"/>
    <s v=""/>
  </r>
  <r>
    <s v="1511373"/>
    <s v="Dataform"/>
    <s v="https://app.dealroom.co/companies/dataform"/>
    <s v="https://dataform.co/"/>
    <s v="Building a platform to transform the way businesses manage their data warehouses"/>
    <s v="Europe"/>
    <s v="United Kingdom"/>
    <s v=""/>
    <s v="Guillaume"/>
    <s v="Lewis Hemens (Co-Founder);Guillaume-Henri Huon (CEO,Co-Founder);Yash Zaveri (Advisor)"/>
    <s v="LocalGlobe;Y Combinator;Google;Amino Capital;Tribe Capital;Federico Samuelly"/>
    <s v="venture_capital;accelerator;corporate;venture_capital;venture_capital;angel"/>
    <s v="3.62"/>
    <s v="3.98"/>
    <s v="ACQUISITION"/>
    <s v=""/>
    <s v="dec/2020"/>
    <s v="oct/2018"/>
    <s v="2019"/>
    <s v="Subsidiary;Venture Capital;accelerator"/>
    <s v="api;data analytics;open source;yc w18"/>
    <s v="saas"/>
    <s v="2018"/>
    <s v=""/>
    <s v="2018"/>
    <s v=""/>
    <s v=""/>
    <s v=""/>
    <x v="2"/>
    <s v=""/>
    <s v="seed"/>
    <s v="enterprise software;api;data analytics;open source;yc w18;business;saas"/>
    <s v="big data"/>
  </r>
  <r>
    <s v="1758758"/>
    <s v="Zamna"/>
    <s v="https://app.dealroom.co/companies/zamna"/>
    <s v="https://zamna.com/"/>
    <s v="The world’s first Biometric &amp; Advance Passenger Information validation platform for airlines and governments"/>
    <s v="Europe"/>
    <s v="United Kingdom"/>
    <s v=""/>
    <s v=""/>
    <s v="Irra Ariella Khi (CEO,Co-Founder);Alex Gorelik (CTO,Co-Founder);David Langer (Board Member,Investor)"/>
    <s v="Seedcamp;London Co-Investment Fund;Oxford Capital;LocalGlobe;Telefonica;International Airlines Group;Hangar 51;LORCA;CyLon;Telefónica Innovation Ventures;Innovate UK;CyLon Ventures;David Langer"/>
    <s v="venture_capital;venture_capital;venture_capital;venture_capital;corporate;corporate;accelerator;accelerator;accelerator;corporate_venture_fund;government;venture_capital;angel"/>
    <s v="5.7"/>
    <s v="6.27"/>
    <s v="GRANT"/>
    <s v="0.36"/>
    <s v="nov/2020"/>
    <s v="feb/2017"/>
    <s v="2019"/>
    <s v="Venture Capital;accelerator"/>
    <s v="identity management;woman founder;cybersecurity;automotive cybersecurity;hard tech"/>
    <s v="saas"/>
    <s v="2016"/>
    <s v="1"/>
    <s v="2016, January"/>
    <s v=""/>
    <s v=""/>
    <s v=""/>
    <x v="59"/>
    <s v="data protection;identity &amp; access"/>
    <s v="early growth"/>
    <s v="travel;security;identity management;woman founder;cybersecurity;automotive cybersecurity;hard tech;business;saas"/>
    <s v="blockchain"/>
  </r>
  <r>
    <s v="1769032"/>
    <s v="Cooper App"/>
    <s v="https://app.dealroom.co/companies/cooper_app"/>
    <s v="https://cooper.app/"/>
    <s v="Building a new professional network based on real relationships, meaningful interactions, and trust"/>
    <s v="North America"/>
    <s v="United States"/>
    <s v="Netherlands;Amsterdam"/>
    <s v=""/>
    <s v="Emiel van Liere (CTO,Co-Founder);Esteban Garcia (Co-Founder);Robert Gaal (CEO,Co-Founder)"/>
    <s v="Comcast Ventures;LocalGlobe;468 Capital;Combine;Y Combinator"/>
    <s v="corporate_venture_fund;venture_capital;venture_capital;venture_capital;accelerator"/>
    <s v="3.64"/>
    <s v="4"/>
    <s v="SEED"/>
    <s v="1.82"/>
    <s v="nov/2020"/>
    <s v="jun/2019"/>
    <s v="2020"/>
    <s v="Venture Capital;accelerator"/>
    <s v="business development"/>
    <s v="saas"/>
    <s v="2018"/>
    <s v=""/>
    <s v="2018"/>
    <s v=""/>
    <s v=""/>
    <s v=""/>
    <x v="34"/>
    <s v="social media"/>
    <s v="seed"/>
    <s v="media;enterprise software;business development;business;saas"/>
    <s v="mobile app"/>
  </r>
  <r>
    <s v="1745529"/>
    <s v="Lunchclub"/>
    <s v="https://app.dealroom.co/companies/lunchclub"/>
    <s v="https://lunchclub.ai/"/>
    <s v="Makes curated connections for one-on-one lunch or coffee meetings"/>
    <s v="North America"/>
    <s v="United States"/>
    <s v=""/>
    <s v=""/>
    <s v="Vladimir Novakovski (CEO,Co-Founder);Hayley Leibson (Co-Founder,COO);Scott Wu (CTO,Co-Founder);André Röhrig;Timo Uustal;Eliot Couvat-Duterrail;Vladimir Novakovski (CEO)"/>
    <s v="Andreessen Horowitz;Charlie Cheever;Ryan Petersen;Vlad Tenev;LocalGlobe;Alumni Ventures;Coatue Management;Lightspeed Venture Partners;Craft Ventures;Graph Ventures;Rainfall Ventures;Work life ventures;Flex Capital;TQ Ventures;Cherubic;Cleo Capital;South Park Commons;SV Angel;For Good Ventures;G9 Ventures;Sandhya Venkatachalam;Weston Moyer"/>
    <s v="venture_capital;angel;angel;angel;venture_capital;venture_capital;private_equity;venture_capital;venture_capital;venture_capital;venture_capital;investment fund;venture_capital;venture_capital;venture_capital;venture_capital;venture_capital;venture_capital;venture_capital;venture_capital;angel;angel"/>
    <s v="25.64"/>
    <s v="28.2"/>
    <s v="SERIES A"/>
    <s v="22"/>
    <s v="sep/2020"/>
    <s v="jun/2019"/>
    <s v="2019"/>
    <s v="Angel;Venture Capital"/>
    <s v="broadcast;core ai;generative ai;genai applications"/>
    <s v="marketplace &amp; ecommerce"/>
    <s v="2017"/>
    <s v=""/>
    <s v="2017"/>
    <s v=""/>
    <s v=""/>
    <s v=""/>
    <x v="60"/>
    <s v="social media"/>
    <s v="early growth"/>
    <s v="media;event tech;broadcast;core ai;generative ai;genai applications;business;consumer;marketplace &amp; ecommerce"/>
    <s v="machine learning;artificial intelligence"/>
  </r>
  <r>
    <s v="892290"/>
    <s v="ThoughtRiver"/>
    <s v="https://app.dealroom.co/companies/thoughtriver"/>
    <s v="http://thoughtriver.com"/>
    <s v="AI and Machine learning solutions to speed up contract decision making, providing better info to make decisions and evaluate risk"/>
    <s v="Europe"/>
    <s v="United Kingdom"/>
    <s v=""/>
    <s v="Scott Sage. (Board Member)"/>
    <s v="Tim Pullan (CEO,Founder);Mike Jones (Chief Sales Officer);Martin Davidson (Chief Legal Intelligence Officer);Dom Hudson (Director,Co-Founder);Nicholas Halstead;Richard Hill (President)"/>
    <s v="Crane Venture Partners;LocalGlobe;Octopus Ventures;Entrée Capital;Syndicate Room;Duncan Painter;Tech Nation;Innovate UK"/>
    <s v="venture_capital;venture_capital;venture_capital;venture_capital;corporate;angel;accelerator;government"/>
    <s v="13.04"/>
    <s v="14.34"/>
    <s v="SERIES A"/>
    <s v="9.09"/>
    <s v="aug/2020"/>
    <s v="oct/2018"/>
    <s v="2018"/>
    <s v="Angel;Venture Capital;accelerator"/>
    <s v="document management;hard tech;lawtech;risk management;ai applications;core ai"/>
    <s v=""/>
    <s v="2009"/>
    <s v=""/>
    <s v="2009"/>
    <s v=""/>
    <s v=""/>
    <s v=""/>
    <x v="61"/>
    <s v="regtech &amp; compliance"/>
    <s v="early growth"/>
    <s v="legal;document management;hard tech;lawtech;risk management;ai applications;core ai;business"/>
    <s v="artificial intelligence;deep tech;machine learning"/>
  </r>
  <r>
    <s v="25009"/>
    <s v="Kano Computing"/>
    <s v="https://app.dealroom.co/companies/kano_computing"/>
    <s v="http://kano.me"/>
    <s v="A computer and coding kit for all ages, all over the world based on open Sailfish OS"/>
    <s v="Europe"/>
    <s v="United Kingdom"/>
    <s v=""/>
    <s v=""/>
    <s v="Thomas Enraght-Moony;James Higa;Alexander Klein;Yonatan Raz-Fridman;Daniel Tal (CEO,Investor);Dror Ceder (Investor,CPMO);Alex Klein (CEO,Co-Founder);Mathew Keegan (Head of Customer Care);John Makinson;Joanna Bersin (Head of Education);Rebecca Sweetman (VP Operations);Mark Champkins (Design Director);Yonatan Raz-Fridman (Co-Founder);Denzyl Feigelson (Advisory Board member);Muhammad Sani;Deborah Khan (VP);Lynne Bush (Finance Director);Jonathan Klein (Non Executive Director)"/>
    <s v="Collaborative Fund;Jim Breyer;LocalGlobe;Index Ventures;Troy Carter;James Higa;Shana Fisher;Barclays;Marc Benioff;TriplePoint Capital;Sesame Workshop;Breyer Capital;Microsoft;JamJar Investments;Tech Nation;Alumni Ventures;Katie Marrache;Avi Smila;Dror Ceder;Daniel Tal;Paul Chiappe;Tony Saigh;Robin Klein;Robin Klein;Daniel Tal Mor"/>
    <s v="venture_capital;angel;venture_capital;venture_capital;angel;angel;angel;corporate;angel;venture_capital;venture_capital;private_equity,venture_capital;corporate;venture_capital;accelerator;venture_capital;angel;angel;angel;angel;angel;angel;angel;angel;angel"/>
    <s v="41.36"/>
    <s v="45.5"/>
    <s v="LATE VC"/>
    <s v="0.91"/>
    <s v="jul/2020"/>
    <s v="feb/2013"/>
    <s v="2013"/>
    <s v="Angel;Venture Capital;accelerator"/>
    <s v="coding;consumer electronics;content management;open source;pre-k;k-12;hard tech;steam"/>
    <s v="manufacturing"/>
    <s v="2013"/>
    <s v="1"/>
    <s v="2013, January"/>
    <s v=""/>
    <s v=""/>
    <s v=""/>
    <x v="62"/>
    <s v="education providers"/>
    <s v="early growth"/>
    <s v="education;kids;coding;consumer electronics;content management;open source;pre-k;k-12;hard tech;steam;consumer;manufacturing"/>
    <s v="hardware"/>
  </r>
  <r>
    <s v="24965"/>
    <s v="Team Satchel"/>
    <s v="https://app.dealroom.co/companies/team_satchel"/>
    <s v="http://www.teamsatchel.com/"/>
    <s v="Developed a powerful range of school software focusing on homework, behavior, classroom management and teaching resources"/>
    <s v="Europe"/>
    <s v="United Kingdom"/>
    <s v=""/>
    <s v=""/>
    <s v="Naimish Gohil (CEO,Founder);Guillaume Vandamme-Eybesfeld (Commercial Director);Chris Phillips (Director of Marketing);Greg Young (Operations Director);Max Inglis"/>
    <s v="LocalGlobe;Crane Venture Partners;Mark Zaleski;Tech Nation;Guinness Ventures;Innovate UK"/>
    <s v="venture_capital;venture_capital;angel;accelerator;venture_capital;government"/>
    <s v="2.69"/>
    <s v="2.96"/>
    <s v="GRANT"/>
    <s v=""/>
    <s v="jun/2020"/>
    <s v="feb/2016"/>
    <s v="2017"/>
    <s v="Angel;Venture Capital;accelerator"/>
    <s v="management system"/>
    <s v="saas"/>
    <s v="2011"/>
    <s v=""/>
    <s v="2011"/>
    <s v=""/>
    <s v=""/>
    <s v=""/>
    <x v="7"/>
    <s v="education management"/>
    <s v="seed"/>
    <s v="education;management system;consumer;saas"/>
    <s v=""/>
  </r>
  <r>
    <s v="965317"/>
    <s v="Plumerai"/>
    <s v="https://app.dealroom.co/companies/plumerai"/>
    <s v="https://plumerai.com/"/>
    <s v="Tiny and radically more efficient deep learning for low-power edge devices"/>
    <s v="Europe"/>
    <s v="United Kingdom"/>
    <s v=""/>
    <s v=""/>
    <s v="Roeland Nusselder (CEO,Co-Founder);Taras Iakymchuk (CTO);Roeland Nusselder (CEO,Co-Founder);Dmitriy Gusev (Director);Marco Jacobs"/>
    <s v="Entrepreneur First;LocalGlobe;7percent Ventures;Onsight Ventures"/>
    <s v="venture_capital;venture_capital;angel_fund,venture_capital;venture_capital"/>
    <s v="2.1"/>
    <s v="2.31"/>
    <s v="SEED"/>
    <s v=""/>
    <s v="jun/2020"/>
    <s v="oct/2018"/>
    <s v="2020"/>
    <s v="Venture Capital"/>
    <s v="edge processing;novel ai;hard tech;semiconductor designers and manufacturers;ai chips and processors;ai computing infrastructure;core ai;nif security and resilience;nif ai"/>
    <s v="saas"/>
    <s v="2017"/>
    <s v="12"/>
    <s v="2017, December"/>
    <s v=""/>
    <s v=""/>
    <s v=""/>
    <x v="63"/>
    <s v=""/>
    <s v="early growth"/>
    <s v="robotics;semiconductors;edge processing;novel ai;hard tech;semiconductor designers and manufacturers;ai chips and processors;ai computing infrastructure;core ai;nif security and resilience;nif ai;business;saas"/>
    <s v="artificial intelligence;deep tech;machine learning;deep learning"/>
  </r>
  <r>
    <s v="882430"/>
    <s v="Statustoday"/>
    <s v="https://app.dealroom.co/companies/statustoday"/>
    <s v="http://statustoday.com"/>
    <s v="Artificial intelligence that understands human behavior"/>
    <s v="Europe"/>
    <s v="United Kingdom"/>
    <s v=""/>
    <s v=""/>
    <s v="Andrea Grande (sales director)"/>
    <s v="Force Over Mass Capital;LocalGlobe;Notion Capital;Chris Mairs;Entrepreneur First;NCSC For Startups;Wayra;Glickon;First Minute Capital"/>
    <s v="venture_capital;venture_capital;venture_capital;angel;venture_capital;accelerator;corporate_venture_fund;corporate;venture_capital"/>
    <s v="4.52"/>
    <s v="4.97"/>
    <s v="ACQUISITION"/>
    <s v=""/>
    <s v="may/2020"/>
    <s v="jul/2015"/>
    <s v="2017"/>
    <s v="Subsidiary;Angel;Venture Capital;accelerator"/>
    <s v="data analytics;human resources;user behavior"/>
    <s v=""/>
    <s v="2015"/>
    <s v="1"/>
    <s v="2015, January"/>
    <s v=""/>
    <s v=""/>
    <s v=""/>
    <x v="28"/>
    <s v=""/>
    <s v="early growth"/>
    <s v="jobs recruitment;data analytics;human resources;user behavior;business"/>
    <s v=""/>
  </r>
  <r>
    <s v="1598857"/>
    <s v="Faculty"/>
    <s v="https://app.dealroom.co/companies/faculty_ai"/>
    <s v="https://faculty.ai"/>
    <s v="Creating safe AI systems that combine the best of human and artificial intelligence to help customers achieve exceptional performance"/>
    <s v="Europe"/>
    <s v="United Kingdom"/>
    <s v=""/>
    <s v="Richard Sargeant (COO)"/>
    <s v="Daniel Hulme (Co-Founder);Angie Ma (Co-Founder);Scott Stevenson;Angie Ma (Co-Founder);Richard Sargeant (Director);Charlotte Werger;Pascal Bugnion;Chris Whittleston;Matt Hopkins (Director);Montana Marshall;Elias Benussi (Software Engineer);Andrew Brookes (CTO,Co-Founder);Patrick Oladimeji;Tom D."/>
    <s v="Mercuri;Jaan Tallinn;LocalGlobe;Entrepreneur First;Saul Klein;Moonfire Ventures;Apax Digital;Tech Nation;MetaPlanet;GMG Ventures;Jeffrey Barnett;Niccolò Ferragamo"/>
    <s v="venture_capital;angel;venture_capital;venture_capital;angel;venture_capital;private_equity;accelerator;venture_capital;venture_capital;angel;angel"/>
    <s v="47.35"/>
    <s v="52.09"/>
    <s v="SERIES A"/>
    <s v="36"/>
    <s v="may/2020"/>
    <s v="nov/2016"/>
    <s v="2016"/>
    <s v="Angel;Venture Capital;accelerator"/>
    <s v="genai operation layer;woman founder;safetytech;predictive analytics;analytics;hard tech;business analytics;mlops;developer tools;ai model training and development;core ai;ai safety;defence applications;generative ai;dual-use tech"/>
    <s v="saas"/>
    <s v="2014"/>
    <s v="2"/>
    <s v="2014, February"/>
    <s v=""/>
    <s v=""/>
    <s v=""/>
    <x v="2"/>
    <s v=""/>
    <s v="late growth"/>
    <s v="enterprise software;genai operation layer;woman founder;safetytech;predictive analytics;analytics;hard tech;business analytics;mlops;developer tools;ai model training and development;core ai;ai safety;defence applications;generative ai;dual-use tech;business;saas"/>
    <s v="artificial intelligence;big data;deep tech;machine learning"/>
  </r>
  <r>
    <s v="20264"/>
    <s v="skimlinks"/>
    <s v="https://app.dealroom.co/companies/skimlinks"/>
    <s v="http://www.skimlinks.com"/>
    <s v="A leading content monetization platform that helps online publishers make money via affiliate marketing links"/>
    <s v="Europe"/>
    <s v="United Kingdom"/>
    <s v=""/>
    <s v="Max Niederhofer;Sebastien Blanc"/>
    <s v="Urs Cete (Board Member);Emi Gal (Technical Consultant);Jo Harris (Product Manager);Hardip Kaur (Senior Account Manager,Customer Systems Analyst,Account &amp; Operations Executive);Hannah Keys (Marketing Director);Mark Macdonald (Account Director);Allie Mohlenhoff (Operations Assistant);Matthieu Pivard (COO);Sara Riedl;Ciaran Rooney (Entrepreneur);Tamas Szikszai (Senior Developer);Shaun Barron (CFO);Scott Brown (VP of Marketing (Acting));Alex Hoye (Investor,Chairman / Investor);Aaron Weissman (Head of Marketing);Jennifer Langdon (COO);Shirin Dehghan FREng (NED);Pravin Paratey (Senior Developer);Tom Allin (Director);Karol Kowalski"/>
    <s v="The Accelerator Group;Sussex Place Ventures;Nesta Impact Investments;BDMI;Frog Capital;Greycroft Partners;Alex Hoye;Hiro Maeda;Ryota Matsuzaki;LocalGlobe;Forum Foundry;Connexity;Forward Partners;Tech Nation;HSBC Innovation Banking;Duncan Jennings;Robin Klein;Robin Klein"/>
    <s v="venture_capital;venture_capital;venture_capital;corporate_venture_fund;private_equity,venture_capital;venture_capital;angel;angel;angel;venture_capital;corporate;corporate;venture_capital;accelerator;venture_capital;angel;angel;angel"/>
    <s v="23"/>
    <s v="25.3"/>
    <s v="ACQUISITION"/>
    <s v=""/>
    <s v="may/2020"/>
    <s v="jan/2008"/>
    <s v="2009"/>
    <s v="Private Equity;Subsidiary;Angel;Venture Capital;accelerator"/>
    <s v="publisher tools;money management;woman founder;monetization;content;publishing"/>
    <s v=""/>
    <s v="2006"/>
    <s v=""/>
    <s v="2006"/>
    <s v=""/>
    <s v=""/>
    <s v=""/>
    <x v="45"/>
    <s v="adtech"/>
    <s v="late growth"/>
    <s v="media;marketing;publisher tools;money management;woman founder;monetization;content;publishing;business"/>
    <s v="machine learning;artificial intelligence"/>
  </r>
  <r>
    <s v="1663144"/>
    <s v="Count"/>
    <s v="https://app.dealroom.co/companies/count"/>
    <s v="https://count.co/"/>
    <s v="Open data analytics software to make data analytics accessible to everyone"/>
    <s v="Europe"/>
    <s v="United Kingdom"/>
    <s v=""/>
    <s v=""/>
    <s v="Oliver Pike (CTO,Co-Founder);Oliver Hughes (CEO,Co-Founder)"/>
    <s v="LocalGlobe;Global Founders Capital;Dan Jones"/>
    <s v="venture_capital;venture_capital;angel"/>
    <s v="4.55"/>
    <s v="5.01"/>
    <s v="SEED"/>
    <s v="2.27"/>
    <s v="apr/2020"/>
    <s v="sep/2017"/>
    <s v="2020"/>
    <s v="Venture Capital"/>
    <s v="data analytics"/>
    <s v="saas"/>
    <s v="2016"/>
    <s v=""/>
    <s v="2016"/>
    <s v=""/>
    <s v=""/>
    <s v=""/>
    <x v="2"/>
    <s v=""/>
    <s v="early growth"/>
    <s v="enterprise software;data analytics;consumer;saas"/>
    <s v=""/>
  </r>
  <r>
    <s v="2741"/>
    <s v="Nuji"/>
    <s v="https://app.dealroom.co/companies/nuji"/>
    <s v="http://www.nuji.com"/>
    <s v="The Internet's Department Store"/>
    <s v="Europe"/>
    <s v="United Kingdom"/>
    <s v=""/>
    <s v="Dean Fankhauser (Entrepreneur)"/>
    <s v="Virginia Aranaz (Marketing);Anton Meryl Nithianandan;Vincent Thome (CEO,Co-Founder);Shan Drummond (Board Observer)"/>
    <s v="Seedcamp;The Accelerator Group;Samos Investments;LocalGlobe;Klarna"/>
    <s v="venture_capital;venture_capital;venture_capital;venture_capital;corporate"/>
    <s v="1.82"/>
    <s v="2"/>
    <s v="ACQUISITION"/>
    <s v=""/>
    <s v="apr/2020"/>
    <s v="sep/2010"/>
    <s v="2014"/>
    <s v="Subsidiary;Venture Capital"/>
    <s v="commerce;shoes"/>
    <s v="marketplace &amp; ecommerce"/>
    <s v="2011"/>
    <s v=""/>
    <s v="2011"/>
    <s v=""/>
    <s v=""/>
    <s v=""/>
    <x v="64"/>
    <s v=""/>
    <s v="seed"/>
    <s v="fashion;telecom;commerce;shoes;consumer;marketplace &amp; ecommerce"/>
    <s v=""/>
  </r>
  <r>
    <s v="2629"/>
    <s v="Moshi | Mind Candy"/>
    <s v="https://app.dealroom.co/companies/mind_candy"/>
    <s v="http://www.mindcandy.com"/>
    <s v="A multi brand entertainment company with online games at it's heart"/>
    <s v="Europe"/>
    <s v="United Kingdom"/>
    <s v=""/>
    <s v=""/>
    <s v="Amanda Cowie;Alexander Cram;Florian Dumont;Divinia Knowles FCMA;Darran Garnham (Sales);Rebecca Newton;Edward Relf (Entrepreneur);Jeff Reynar (Angel);Michael Acton Smith (Co-Founder,Angel);Jenifer Swallow (General Counsel);Marcus Thornley;Victoria Tomlinson;Martin Warner;Ian Chambers (CEO);Bruce Golden (Board Member);Ben Geliher;Betsy Fore (Director);Kate Morris;Edwin Lyons"/>
    <s v="Index Ventures;Accel;SPARK Ventures;LocalGlobe;Latitude;TriplePoint Capital;Bill Roedy;Future Fifty;Tech Nation;Robin Klein;Robin Klein"/>
    <s v="venture_capital;private_equity,venture_capital;venture_capital;venture_capital;venture_capital;venture_capital;angel;accelerator;accelerator;angel;angel"/>
    <s v="38.56"/>
    <s v="42.42"/>
    <s v="SERIES B"/>
    <s v="10.91"/>
    <s v="apr/2020"/>
    <s v="dec/2004"/>
    <s v="2004"/>
    <s v="Angel;Venture Capital;accelerator"/>
    <s v="developer tools;entertainment;immersive technologies;hard tech;video games;publishing;digital entertainment"/>
    <s v="manufacturing"/>
    <s v="2004"/>
    <s v="5"/>
    <s v="2004, May"/>
    <s v=""/>
    <s v=""/>
    <s v=""/>
    <x v="65"/>
    <s v="console &amp; pc gaming"/>
    <s v="early growth"/>
    <s v="gaming;kids;developer tools;entertainment;immersive technologies;hard tech;video games;publishing;digital entertainment;consumer;manufacturing"/>
    <s v="virtual reality"/>
  </r>
  <r>
    <s v="1818418"/>
    <s v="Unflow"/>
    <s v="https://app.dealroom.co/companies/unflow"/>
    <s v="https://www.unflow.com"/>
    <s v="In-app mobile experiences, created without code"/>
    <s v="North America"/>
    <s v="United States"/>
    <s v=""/>
    <s v="David Newell"/>
    <s v="Romy Lynch (Co-Founder,COO);David Newell (CTO,Co-Founder)"/>
    <s v="Y Combinator;Adjacent;LocalGlobe;Amaranthine;Tapestry"/>
    <s v="accelerator;venture_capital;venture_capital;venture_capital;private_equity,venture_capital"/>
    <s v="2.09"/>
    <s v="2.3"/>
    <s v="SEED"/>
    <s v="1.82"/>
    <s v="mar/2020"/>
    <s v="aug/2019"/>
    <s v="2020"/>
    <s v="Venture Capital;accelerator"/>
    <s v="woman founder;yc s19"/>
    <s v="saas"/>
    <s v="2019"/>
    <s v="3"/>
    <s v="2019, March"/>
    <s v=""/>
    <s v=""/>
    <s v=""/>
    <x v="2"/>
    <s v=""/>
    <s v="seed"/>
    <s v="enterprise software;woman founder;yc s19;business;saas"/>
    <s v="mobile app"/>
  </r>
  <r>
    <s v="3392"/>
    <s v="Wonga"/>
    <s v="https://app.dealroom.co/companies/wonga"/>
    <s v="https://wonga.pl"/>
    <s v="Short term loans, mainly for consumers"/>
    <s v="Europe"/>
    <s v="United Kingdom"/>
    <s v=""/>
    <s v="Rob Young (Head Corporate Development);Leo Pape"/>
    <s v="Jonathan Bowers;Daniel Perez Colomar;Steve Dukes (Head of PayLater);Ben Godfrey (Head of Product Delivery);Daniel Hegarty (Director of R&amp;D);Jonty Hurwitz (Board Member,CTO,Co-Founder);Christopher Jones;Meyer &quot;Micky&quot; Malka (Board Member);Martin Michlmayr (Product Manager);Bernard O'Flynn (Entrepreneur);Ricardo Parro (Web Developer);Per Polland (Operations);Mohammad Rashid Khan (Developer);Niraj Shah (Web Developer);Jeffrey Siaw;Brett van Aswegen (CEO);Padraig O'Brien (Head of data);Paul Miles (Group Chief Financial Officer);Andy Haste (Group Chairman);Tara Kneafsey (UK CEO);Bill Flynn (Group General Counsel);Nick Brookes (Group Chief Credit Officer);Mohammad Rashid;Ivan Goor;Brian Flynn;Tara Reeves;Konstantinos Konstantinidis;Guilherme Valerio;Orel Hashmatia (Director);Kushal Hans Doyekee;Tim Plummer;Niraj S (Freelancer);Mark Ruddock"/>
    <s v="Oak Investment Partners;Balderton Capital;Accel;Meritech Capital Partners;HV Capital;83North;Wellcome Trust;LocalGlobe;Dawn Capital;Adage Capital;F-Prime;GS Growth Equity;Temasek;Goldman Sachs;Haakon Overli"/>
    <s v="private_equity,venture_capital;venture_capital;private_equity,venture_capital;private_equity,venture_capital;venture_capital;venture_capital;venture_capital;venture_capital;venture_capital;venture_capital;venture_capital;private_equity,venture_capital;sovereign_wealth_fund;venture_capital;angel"/>
    <s v="234.15"/>
    <s v="257.57"/>
    <s v="SERIES E"/>
    <s v="109.09"/>
    <s v="feb/2020"/>
    <s v="jan/2006"/>
    <s v="2006"/>
    <s v="Venture Capital"/>
    <s v="icarus: from unicorn to failure"/>
    <s v=""/>
    <s v="2007"/>
    <s v=""/>
    <s v="2007"/>
    <s v="2020"/>
    <s v="12"/>
    <s v="2020, December"/>
    <x v="0"/>
    <s v="mortgages &amp; lending"/>
    <s v="late growth"/>
    <s v="fintech;icarus: from unicorn to failure;consumer"/>
    <s v=""/>
  </r>
  <r>
    <s v="972574"/>
    <s v="Objectiv"/>
    <s v="https://app.dealroom.co/companies/objectiv"/>
    <s v="https://www.objectiv.io"/>
    <s v="Objectiv is ready-to-use infrastructure for advanced product analytics"/>
    <s v="Europe"/>
    <s v="Netherlands"/>
    <s v=""/>
    <s v="Vincent Hoogsteder;Vincent Hoogsteder"/>
    <s v="Ivar Pruijn (CPO,Co-Founder);Vincent Hoogsteder (CEO,Co-Founder);Tom Jansen (CTO,Co-Founder);Tom Jansen (CTO,Co-Founder)"/>
    <s v="Fly Ventures;Herman Kienhuis;LocalGlobe;River Venture Partners;Bas Godska"/>
    <s v="venture_capital;angel;venture_capital;venture_capital;angel"/>
    <s v="5.03"/>
    <s v="5.53"/>
    <s v="SEED"/>
    <s v="2.73"/>
    <s v="feb/2020"/>
    <s v="may/2018"/>
    <s v="2020"/>
    <s v="Angel;Venture Capital"/>
    <s v="hard tech;robotic process automation;decision making"/>
    <s v="saas"/>
    <s v="2017"/>
    <s v="10"/>
    <s v="2017, October"/>
    <s v=""/>
    <s v=""/>
    <s v=""/>
    <x v="2"/>
    <s v=""/>
    <s v="seed"/>
    <s v="enterprise software;hard tech;robotic process automation;decision making;business;saas"/>
    <s v="deep tech;machine learning;artificial intelligence"/>
  </r>
  <r>
    <s v="245224"/>
    <s v="eporta"/>
    <s v="https://app.dealroom.co/companies/eporta"/>
    <s v="https://www.eporta.com/"/>
    <s v="B2B marketplace for Furniture and Furnishings"/>
    <s v="Europe"/>
    <s v="United Kingdom"/>
    <s v=""/>
    <s v=""/>
    <s v="Aneeqa Khan (CEO,Founder);Simon Shillaker;Simon Shillaker (CTO,Co-Founder);Shan Drummond (Board Observer)"/>
    <s v="Robin Klein;LocalGlobe;Oxford Capital;Paul Hsiao;Canvas Ventures;Samos Investments;Talis Capital;Tech Nation;Robin Klein"/>
    <s v="angel;venture_capital;venture_capital;angel;venture_capital;venture_capital;venture_capital;accelerator;angel"/>
    <s v="7.27"/>
    <s v="8"/>
    <s v="SUPPORT PROGRAM"/>
    <s v=""/>
    <s v="feb/2020"/>
    <s v="jan/2015"/>
    <s v="2016"/>
    <s v="Angel;Venture Capital;accelerator"/>
    <s v="b2b online marketplace;furniture;woman founder;procurement;interior design;consumer goods;home improvement;architecture"/>
    <s v="marketplace &amp; ecommerce"/>
    <s v="2014"/>
    <s v="11"/>
    <s v="2014, November"/>
    <s v=""/>
    <s v=""/>
    <s v=""/>
    <x v="49"/>
    <s v=""/>
    <s v="seed"/>
    <s v="home living;b2b online marketplace;furniture;woman founder;procurement;interior design;consumer goods;home improvement;architecture;business;marketplace &amp; ecommerce"/>
    <s v=""/>
  </r>
  <r>
    <s v="931863"/>
    <s v="Scape Technologies"/>
    <s v="https://app.dealroom.co/companies/scape_technologies"/>
    <s v="https://www.scape.io/"/>
    <s v="Building a cloud-based ‘visual engine’ that allows camera devices to understand their environment, using computer vision"/>
    <s v="Europe"/>
    <s v="United Kingdom"/>
    <s v=""/>
    <s v="Grace Gimson"/>
    <s v="Edward Miller (CEO);Huub Heijnen (CTO);Alex Kendall (Advisor)"/>
    <s v="Fly Ventures;LocalGlobe;Mosaic Ventures;Entrepreneur First;Meta;Saul Klein;Toby Coppel;Toby Coppel"/>
    <s v="venture_capital;venture_capital;venture_capital;venture_capital;corporate;angel;angel;angel"/>
    <s v="14.83"/>
    <s v="16.31"/>
    <s v="ACQUISITION"/>
    <s v="36.36"/>
    <s v="feb/2020"/>
    <s v="may/2017"/>
    <s v="2019"/>
    <s v="Subsidiary;Angel;Venture Capital"/>
    <s v="developer tools;analytics;space tech;immersive technologies;industrial technology;hard tech;space downstream;industrial tech engineering tools"/>
    <s v="saas"/>
    <s v="2016"/>
    <s v="11"/>
    <s v="2016, November"/>
    <s v=""/>
    <s v=""/>
    <s v=""/>
    <x v="30"/>
    <s v=""/>
    <s v="seed"/>
    <s v="enterprise software;developer tools;analytics;space tech;immersive technologies;industrial technology;hard tech;space downstream;industrial tech engineering tools;business;saas"/>
    <s v="big data;deep tech;augmented reality"/>
  </r>
  <r>
    <s v="900739"/>
    <s v="Pointy"/>
    <s v="https://app.dealroom.co/companies/pointy_1"/>
    <s v="https://www.pointy.com"/>
    <s v="Attracts local shoppers to your store by showing them what you sell"/>
    <s v="Europe"/>
    <s v="Ireland"/>
    <s v=""/>
    <s v=""/>
    <s v="Charles Bibby (Co-Founder);Mark Cummins (Co-Founder)"/>
    <s v="Frontline Ventures;Draper Associates;Cercano Management;Polaris Partners;Google;Taavet Hinrikus;Audrey Capital;Seedcamp;LocalGlobe"/>
    <s v="venture_capital;venture_capital;advisor,family_office,venture_capital;private_equity,venture_capital;corporate;angel;angel_fund;venture_capital;venture_capital"/>
    <s v="18.55"/>
    <s v="20.41"/>
    <s v="ACQUISITION"/>
    <s v="145.45"/>
    <s v="jan/2020"/>
    <s v="dec/2014"/>
    <s v="2015"/>
    <s v="Subsidiary;Angel;Venture Capital"/>
    <s v="retail;inventory management;web design"/>
    <s v="saas"/>
    <s v="2014"/>
    <s v=""/>
    <s v="2014"/>
    <s v=""/>
    <s v=""/>
    <s v=""/>
    <x v="10"/>
    <s v=""/>
    <s v="early growth"/>
    <s v="marketing;retail;inventory management;web design;business;consumer;saas"/>
    <s v=""/>
  </r>
  <r>
    <s v="865040"/>
    <s v="Cuvva"/>
    <s v="https://app.dealroom.co/companies/cuvva"/>
    <s v="https://www.cuvva.com/"/>
    <s v="Radically better insurance, fit for the future. Flexible car insurance - always on to just an hour"/>
    <s v="Europe"/>
    <s v="United Kingdom"/>
    <s v=""/>
    <s v="Kim Camilleri;Dominic Hindson;Remus brett (Board Member)"/>
    <s v="Freddy Macnamara (CEO);James Billingham (CTO,Co-Founder);Loren Gould (Head of growth);Andy Tomlinson (COO);Ryan Lindsey;Christian Collins;Marla Collins-Soana;Joe Cross (Advisor)"/>
    <s v="Saul Klein;Seedcamp;Techstars;Nick Hungerford;Ian Hogarth;Tekton Ventures;LocalGlobe;RTP Global;Alto Invest;Launchbay Capital;Faisal Galaria;Dominic Burke;Chris Adelsbach;Breega;Joinbeyond;Denis Kuznetsov;Daniel Jefferys;Vlad Tropko;Jai Choi;Jai Choi."/>
    <s v="angel;venture_capital;accelerator;angel;angel;venture_capital;venture_capital;venture_capital;private_equity,venture_capital;venture_capital;angel;angel;angel;venture_capital;angel_fund,venture_capital;angel;angel;angel;angel;angel"/>
    <s v="20.91"/>
    <s v="23"/>
    <s v="SERIES A"/>
    <s v="18"/>
    <s v="nov/2019"/>
    <s v="may/2015"/>
    <s v="2017"/>
    <s v="Angel;Venture Capital;accelerator"/>
    <s v="car;automotive;car insurance;challenger insurance;pandc insurance"/>
    <s v=""/>
    <s v="2015"/>
    <s v="2"/>
    <s v="2015, February"/>
    <s v=""/>
    <s v=""/>
    <s v=""/>
    <x v="26"/>
    <s v="insurance"/>
    <s v="late growth"/>
    <s v="fintech;transportation;car;automotive;car insurance;challenger insurance;pandc insurance;consumer"/>
    <s v=""/>
  </r>
  <r>
    <s v="887223"/>
    <s v="Furhat Robotics"/>
    <s v="https://app.dealroom.co/companies/furhat_robotics"/>
    <s v="http://www.furhatrobotics.com"/>
    <s v="Pioneering the Social Robotics and Conversational AI Industry by giving a human face to robots"/>
    <s v="Europe"/>
    <s v="Sweden"/>
    <s v=""/>
    <s v="Teenie Fung"/>
    <s v="Samer Al Moubayed (CEO,Co-Founder);Gabriel Skantze (Co-Founder,Chief Scientist);Jonas Beskow (Embodiment Engineering Expert);Ludvig Linse (Product Manager);André Pereira (Senior Solutions Architect);Edvin Eminovic (Production,Technical Design,Technical Design and Production);Chris Wood (Business Administrator);Tim Enwall (Strategic Advisor);Arnaud Henneville (Director);Jonas Beskow;Gabriel Skantze;Daniel Waterhouse (Board Member);Johan Hedevåg;Viktor Lundberg"/>
    <s v="Balderton Capital;LocalGlobe;European Innovation Council;EIT Health;EIT Digital Accelerator;Lars Fjeldsoe-Nielsen;KTH Royal Institute of Technology"/>
    <s v="venture_capital;venture_capital;government;accelerator;accelerator;angel;university"/>
    <s v="5.49"/>
    <s v="6.04"/>
    <s v="GRANT"/>
    <s v="0.82"/>
    <s v="oct/2019"/>
    <s v="jan/2014"/>
    <s v="2017"/>
    <s v="Angel;Venture Capital;accelerator"/>
    <s v="developer tools;human computer interaction;conversational ai;nordic rising star 2022;innovation radar;hard tech;headstart 2016 (eit health);headstart (eit health);spinout;eit ecosystem;horizon europe;eit health"/>
    <s v="manufacturing"/>
    <s v="2014"/>
    <s v=""/>
    <s v="2014"/>
    <s v=""/>
    <s v=""/>
    <s v=""/>
    <x v="8"/>
    <s v=""/>
    <s v="early growth"/>
    <s v="robotics;developer tools;human computer interaction;conversational ai;nordic rising star 2022;innovation radar;hard tech;headstart 2016 (eit health);headstart (eit health);spinout;eit ecosystem;horizon europe;eit health;business;manufacturing"/>
    <s v="artificial intelligence;hardware;deep tech;machine learning;nanotech;computer vision"/>
  </r>
  <r>
    <s v="196989"/>
    <s v="Food52"/>
    <s v="https://app.dealroom.co/companies/food52"/>
    <s v="http://food52.com"/>
    <s v="Food52 is a content &amp; commerce destination for home cooks where visitors can find recipes, tableware, how-to's, articles, ingredients &amp; more"/>
    <s v="North America"/>
    <s v="United States"/>
    <s v=""/>
    <s v=""/>
    <s v="Sim Blaustein;Stephanie Bourgeois (Head Recipe Tester);Charlotte Druckman (Co-founder of the Tournament of Cookbooks);Amanda Hesser;William Miglore (Chief Auxiliary Assistant);Merrill Stubbs;Sam Stahl (Chief Revenue Officer);Amanda Hesser (CEO,Co-Founder);Maurizio Leo;Mike Smith (Director);Azora Zoe Paknad (Director);Alex Bellos (CEO)"/>
    <s v="Gary Vaynerchuk;Joanne Wilson;Walden Venture Capital;BDMI;Lerer Hippeau;Zelkova Ventures;Vocap Investment Partners;Grape Arbor VC;14W;The Chernin Group;LocalGlobe;Marco DeMeireles;Vayner/RSE;Teamworthy Ventures;Dave Lerner"/>
    <s v="angel;angel;venture_capital;corporate_venture_fund;venture_capital;private_equity,venture_capital;venture_capital;venture_capital;venture_capital;private_equity,venture_capital;venture_capital;angel;venture_capital;venture_capital;angel"/>
    <s v="14.2"/>
    <s v="15.62"/>
    <s v="ACQUISITION"/>
    <s v="75.45"/>
    <s v="oct/2019"/>
    <s v="jan/2011"/>
    <s v="2011"/>
    <s v="Subsidiary;Angel;Venture Capital"/>
    <s v="commerce;direct-to-consumer;eyewear;cooking;publishing;accommodation"/>
    <s v="marketplace &amp; ecommerce"/>
    <s v="2009"/>
    <s v=""/>
    <s v="2009"/>
    <s v=""/>
    <s v=""/>
    <s v=""/>
    <x v="66"/>
    <s v="kitchen &amp; cooking tech"/>
    <s v="late growth"/>
    <s v="food;telecom;commerce;direct-to-consumer;eyewear;cooking;publishing;accommodation;consumer;marketplace &amp; ecommerce"/>
    <s v=""/>
  </r>
  <r>
    <s v="1761791"/>
    <s v="Modulz"/>
    <s v="https://app.dealroom.co/companies/modulz"/>
    <s v="https://www.modulz.app"/>
    <s v="Modulz operates as a visual code editor for designing and building digital products"/>
    <s v="Europe"/>
    <s v="Ireland"/>
    <s v=""/>
    <s v=""/>
    <s v="Colm Tuite (Founder);Stephen Haney (CTO,Founder)"/>
    <s v="Des Traynor;Frontline Ventures;LocalGlobe;Ryan Hoover;Tiny Supercomputer Investment Company;Weekend Fund;Robin Vasan."/>
    <s v="angel;venture_capital;venture_capital;angel;venture_capital;venture_capital;angel"/>
    <s v="4.86"/>
    <s v="5.35"/>
    <s v="SEED"/>
    <s v="3.82"/>
    <s v="sep/2019"/>
    <s v="feb/2019"/>
    <s v="2019"/>
    <s v="Angel;Venture Capital"/>
    <s v="developer tools;product development;no-code and low-code software"/>
    <s v="saas"/>
    <s v="2019"/>
    <s v=""/>
    <s v="2019"/>
    <s v=""/>
    <s v=""/>
    <s v=""/>
    <x v="10"/>
    <s v="ecommerce solutions"/>
    <s v="seed"/>
    <s v="marketing;developer tools;product development;no-code and low-code software;business;saas"/>
    <s v=""/>
  </r>
  <r>
    <s v="3174"/>
    <s v="The Business of Fashion"/>
    <s v="https://app.dealroom.co/companies/the_business_of_fashion"/>
    <s v="http://www.businessoffashion.com/"/>
    <s v="Daily resource for fashion creatives, executives and entrepreneurs on breaking news and fashion business intelligence"/>
    <s v="Europe"/>
    <s v="United Kingdom"/>
    <s v=""/>
    <s v="Victoria Berezhna (Associate);Victoria Imerelli"/>
    <s v="Imran Amed (CEO,Founder);Shan Drummond;Robert Cordero;sky redme (Co-Founder)"/>
    <s v="Index Ventures;Advancit Capital;LocalGlobe;Felix Capital;Brainchild;LVMH;Novel TMT Ventures;Samos Investments;Carmen Busquets;Sebastian Picardo;Carmen Busquets;FT Ventures;Showroom Startup;Julien Codorniou;Peter Read"/>
    <s v="venture_capital;venture_capital;venture_capital;venture_capital;venture_capital;corporate;venture_capital;venture_capital;angel;angel;corporate;corporate_venture_fund;corporate_venture_fund,incubator;angel;angel"/>
    <s v="1.91"/>
    <s v="2.1"/>
    <s v="SERIES B"/>
    <s v=""/>
    <s v="aug/2019"/>
    <s v="feb/2013"/>
    <s v="2013"/>
    <s v="Angel;Venture Capital"/>
    <s v="retail;luxury"/>
    <s v="marketplace &amp; ecommerce"/>
    <s v="2007"/>
    <s v="1"/>
    <s v="2007, January"/>
    <s v=""/>
    <s v=""/>
    <s v=""/>
    <x v="67"/>
    <s v="publishing;apparel"/>
    <s v="late growth"/>
    <s v="fashion;media;retail;luxury;consumer;marketplace &amp; ecommerce"/>
    <s v=""/>
  </r>
  <r>
    <s v="1661824"/>
    <s v="Soda Says"/>
    <s v="https://app.dealroom.co/companies/soda_says"/>
    <s v="https://www.sodasays.com/"/>
    <s v="Provides its community with a curated selection of technology products enriching all aspects of a person’s life from wellness and sleep to their home and children"/>
    <s v="Europe"/>
    <s v="United Kingdom"/>
    <s v=""/>
    <s v=""/>
    <s v="Erica Allen (Co-Founder,COO)"/>
    <s v="LocalGlobe;Accelerated Digital Ventures - ADV"/>
    <s v="venture_capital;venture_capital"/>
    <s v="2.27"/>
    <s v="2.5"/>
    <s v="SEED"/>
    <s v="2.27"/>
    <s v="may/2019"/>
    <s v="may/2019"/>
    <s v="2019"/>
    <s v="Venture Capital"/>
    <s v="ride-sharing;woman founder"/>
    <s v="marketplace &amp; ecommerce"/>
    <s v="2017"/>
    <s v="9"/>
    <s v="2017, September"/>
    <s v=""/>
    <s v=""/>
    <s v=""/>
    <x v="49"/>
    <s v=""/>
    <s v="seed"/>
    <s v="home living;ride-sharing;woman founder;consumer;marketplace &amp; ecommerce"/>
    <s v=""/>
  </r>
  <r>
    <s v="956065"/>
    <s v="Beautystack"/>
    <s v="https://app.dealroom.co/companies/beautystack"/>
    <s v="https://www.beautystack.com/index.html"/>
    <s v="Social commerce network for beauty professionals"/>
    <s v="Europe"/>
    <s v="United Kingdom"/>
    <s v=""/>
    <s v="Sharmadean Reid"/>
    <s v="Sharmadean Reid;Dan Woodbury (Co-Founder);Ken Lalobo (Co-Founder);Chris Whittleston (Co-Founder)"/>
    <s v="LocalGlobe;Index Ventures;Katherine Ireland;January Ventures;Roberta Lucca;Julien Codorniou;Mark Sebba;David Rowan"/>
    <s v="venture_capital;venture_capital;angel;venture_capital;angel;angel;angel;angel"/>
    <s v="5.71"/>
    <s v="6.28"/>
    <s v="SEED"/>
    <s v="4.8"/>
    <s v="may/2019"/>
    <s v="apr/2018"/>
    <s v="2019"/>
    <s v="Angel;Venture Capital"/>
    <s v="beauty;commerce;analytics;online booking"/>
    <s v="marketplace &amp; ecommerce"/>
    <s v="2017"/>
    <s v="4"/>
    <s v="2017, April"/>
    <s v=""/>
    <s v=""/>
    <s v=""/>
    <x v="68"/>
    <s v=""/>
    <s v="seed"/>
    <s v="wellness beauty;marketing;beauty;commerce;analytics;online booking;consumer;marketplace &amp; ecommerce"/>
    <s v=""/>
  </r>
  <r>
    <s v="925361"/>
    <s v="Truly"/>
    <s v="https://app.dealroom.co/companies/truly_co"/>
    <s v="http://truly.co"/>
    <s v="Enterprise platform for sales, account management and customer success"/>
    <s v="North America"/>
    <s v="United States"/>
    <s v=""/>
    <s v=""/>
    <s v="Erol Toker (CEO);Roger Topp (VP of Sales);Alexander Kvamme (Member of the Board of Directors);Erol Toker (CEO,Founder);Alexander Kvamme;Anthony Luk (Product Manager);Kathleen Urvalek (Designer);Jethro Lai;John Ryan (Developer)"/>
    <s v="Boldstart Ventures;Greylock Partners;Index Ventures;AngelPad;Eniac Ventures;Great Oaks Venture Capital;Nat Turner;Zach Weinberg;LocalGlobe;Palm Drive Capital"/>
    <s v="venture_capital;venture_capital;venture_capital;accelerator;venture_capital;venture_capital;angel;angel;venture_capital;venture_capital"/>
    <s v="1.27"/>
    <s v="1.4"/>
    <s v="SERIES A"/>
    <s v=""/>
    <s v="apr/2019"/>
    <s v="may/2013"/>
    <s v="2014"/>
    <s v="Angel;Venture Capital;accelerator"/>
    <s v="leadership;virtualization;infrastructure services;voice recognition"/>
    <s v=""/>
    <s v="2013"/>
    <s v=""/>
    <s v="2013"/>
    <s v=""/>
    <s v=""/>
    <s v=""/>
    <x v="52"/>
    <s v="crm &amp; sales"/>
    <s v="seed"/>
    <s v="telecom;marketing;leadership;virtualization;infrastructure services;voice recognition;business"/>
    <s v=""/>
  </r>
  <r>
    <s v="2050"/>
    <s v="Drivy"/>
    <s v="https://app.dealroom.co/companies/drivy"/>
    <s v="http://www.drivy.com"/>
    <s v="Peer-to-peer car rental platform"/>
    <s v="Europe"/>
    <s v="France"/>
    <s v="France;Paris"/>
    <s v="Raphaël Korach;Federico Samuelly"/>
    <s v="Romain Gilbert (CMO);Nicolas Mondollot (CTO);Raphaël Korach;Nicolas Mondollot (CPO,Co-Founder);Edouard Combette (Board Member)"/>
    <s v="Index Ventures;Alven;Bpifrance;Cathay Innovation;Via ID;LocalGlobe;Getaround;Cathay Capital;Incubateur Belle de Mai;NGP Capital;Yann Marteil"/>
    <s v="venture_capital;venture_capital;venture_capital,sovereign_wealth_fund;venture_capital;corporate_venture_fund;venture_capital;corporate;private_equity;accelerator;corporate_venture_fund,venture_capital;angel"/>
    <s v="48.91"/>
    <s v="53.8"/>
    <s v="ACQUISITION"/>
    <s v="267"/>
    <s v="apr/2019"/>
    <s v="sep/2012"/>
    <s v="2012"/>
    <s v="Subsidiary;Venture Capital;accelerator"/>
    <s v="car rental;car;automotive;peer-to-peer;tourism;techscale200;accommodation;tech for business;radar de l'innovation"/>
    <s v="marketplace &amp; ecommerce"/>
    <s v="2010"/>
    <s v="5"/>
    <s v="2010, May"/>
    <s v=""/>
    <s v=""/>
    <s v=""/>
    <x v="5"/>
    <s v="search, buy &amp; rent"/>
    <s v="early growth"/>
    <s v="transportation;car rental;car;automotive;peer-to-peer;tourism;techscale200;accommodation;tech for business;radar de l'innovation;business;consumer;marketplace &amp; ecommerce"/>
    <s v="mobile app"/>
  </r>
  <r>
    <s v="964164"/>
    <s v="REKKI"/>
    <s v="https://app.dealroom.co/companies/rekki"/>
    <s v="http://www.rekki.com"/>
    <s v="An app for communication between restaurants and suppliers"/>
    <s v="Europe"/>
    <s v="United Kingdom"/>
    <s v=""/>
    <s v="Andreas Guðmundsson"/>
    <s v="Diogo Teles;Ronen Givon;Noam Givon (Founder);Orat Benyamini (Co-Founder,COO)"/>
    <s v="Atomico;LocalGlobe;Cherry Ventures;Point Nine;Creandum;Benchmark;Latitude;Cavalry Ventures;Saul Klein"/>
    <s v="venture_capital;venture_capital;venture_capital;venture_capital;venture_capital;venture_capital;corporate;venture_capital;angel"/>
    <s v="47"/>
    <s v="51.7"/>
    <s v="EARLY VC"/>
    <s v="15"/>
    <s v="mar/2019"/>
    <s v="jan/2016"/>
    <s v="2016"/>
    <s v="Angel;Venture Capital"/>
    <s v="b2b online marketplace;woman founder;restaurant tech;supply chain management;food b2b;retail;industrial technology"/>
    <s v="saas;marketplace &amp; ecommerce"/>
    <s v="2016"/>
    <s v=""/>
    <s v="2016"/>
    <s v=""/>
    <s v=""/>
    <s v=""/>
    <x v="19"/>
    <s v="food logistics &amp; delivery"/>
    <s v="early growth"/>
    <s v="food;b2b online marketplace;woman founder;restaurant tech;supply chain management;food b2b;retail;industrial technology;business;saas;marketplace &amp; ecommerce"/>
    <s v="mobile app"/>
  </r>
  <r>
    <s v="1655686"/>
    <s v="Betaworks Studios"/>
    <s v="https://app.dealroom.co/companies/betaworks_studios"/>
    <s v="https://betaworks-studios.com/"/>
    <s v="Betaworks Studios is a new membership club for individuals looking to make a dent in the universe"/>
    <s v="North America"/>
    <s v="United States"/>
    <s v=""/>
    <s v=""/>
    <s v="James Cooper (Co-Founder)"/>
    <s v="BBG Ventures;Betaworks Ventures;JLL Spark;White Star Capital;LocalGlobe"/>
    <s v="venture_capital;venture_capital;corporate_venture_fund;venture_capital;venture_capital"/>
    <s v="7.18"/>
    <s v="7.9"/>
    <s v="SEED"/>
    <s v="4"/>
    <s v="mar/2019"/>
    <s v="mar/2018"/>
    <s v="2019"/>
    <s v="Venture Capital"/>
    <s v="real estate;business development"/>
    <s v=""/>
    <s v="2007"/>
    <s v=""/>
    <s v="2007"/>
    <s v=""/>
    <s v=""/>
    <s v=""/>
    <x v="69"/>
    <s v=""/>
    <s v="seed"/>
    <s v="gaming;fintech;real estate;business development;consumer"/>
    <s v=""/>
  </r>
  <r>
    <s v="867685"/>
    <s v="Weengs"/>
    <s v="https://app.dealroom.co/companies/weengs"/>
    <s v="http://weengs.co.uk/"/>
    <s v="The easiest way to send anything, anywhere in the world"/>
    <s v="Europe"/>
    <s v="United Kingdom"/>
    <s v=""/>
    <s v="Pierfrancesco Ronzi (CEO,Co-Founder);Federico Guidetti;Toni Gorodnicenko;Alexis Mathieu"/>
    <s v="Jay Hakami (CPO,Co-Founder);Shan Drummond (Board Observer)"/>
    <s v="VentureFriends;Seedcamp;Cherry Ventures;LocalGlobe;Oxford Capital;Apostolos Apostolakis"/>
    <s v="venture_capital;venture_capital;venture_capital;venture_capital;venture_capital;angel"/>
    <s v="7.42"/>
    <s v="8.16"/>
    <s v="SERIES A"/>
    <s v="5"/>
    <s v="mar/2019"/>
    <s v="may/2015"/>
    <s v="2016"/>
    <s v="Angel;Venture Capital"/>
    <s v="shipping;packing;e-logistics;packaging and containers;supply chain management;retail;ecommerce shipping;logistics tech;ecommerce logistics;industrial technology"/>
    <s v="marketplace &amp; ecommerce"/>
    <s v="2015"/>
    <s v="3"/>
    <s v="2015, March"/>
    <s v=""/>
    <s v=""/>
    <s v=""/>
    <x v="5"/>
    <s v="logistics &amp; delivery"/>
    <s v="seed"/>
    <s v="transportation;shipping;packing;e-logistics;packaging and containers;supply chain management;retail;ecommerce shipping;logistics tech;ecommerce logistics;industrial technology;business;marketplace &amp; ecommerce"/>
    <s v=""/>
  </r>
  <r>
    <s v="1599040"/>
    <s v="Eastnine"/>
    <s v="https://app.dealroom.co/companies/eastnine"/>
    <s v="https://eastnine.fit"/>
    <s v="A fitness platform with on-demand group training sessions, structured coaching, and creative fitness content"/>
    <s v="Europe"/>
    <s v="United Kingdom"/>
    <s v=""/>
    <s v=""/>
    <s v="Jason Goodman (CEO,Co-Founder);Catriona Forrest (Co-Founder,CMO);Matt Harrison (CPO,Co-Founder);David McCreary (CTO,Co-Founder)"/>
    <s v="LocalGlobe;Cherry Ventures;Niklas Zennström;Sophia Bendz;Ilkka Paananen;Richard Moross;Clive Dickens"/>
    <s v="venture_capital;venture_capital;angel;angel;angel;angel;angel"/>
    <s v="2.4"/>
    <s v="2.64"/>
    <s v="SEED"/>
    <s v="2.4"/>
    <s v="feb/2019"/>
    <s v="feb/2019"/>
    <s v="2019"/>
    <s v="Angel;Venture Capital"/>
    <s v="digital fitness;woman founder;fitness"/>
    <s v="saas"/>
    <s v="2015"/>
    <s v=""/>
    <s v="2015"/>
    <s v=""/>
    <s v=""/>
    <s v=""/>
    <x v="70"/>
    <s v="sport platform &amp; application;fitness"/>
    <s v="early growth"/>
    <s v="wellness beauty;sports;digital fitness;woman founder;fitness;consumer;saas"/>
    <s v="mobile app"/>
  </r>
  <r>
    <s v="27386"/>
    <s v="Graze"/>
    <s v="https://app.dealroom.co/companies/graze"/>
    <s v="https://www.graze.com/uk/"/>
    <s v="Online snack retailer delivering natural food, flapjacks, cakes and popcorn to residential homes or workplaces daily via post"/>
    <s v="Europe"/>
    <s v="United Kingdom"/>
    <s v=""/>
    <s v=""/>
    <s v="Bob Winder (Finance Support);Anthony Fletcher (CEO);Graham Bosher;Alliott Cole (Non-Executive Director)"/>
    <s v="JamJar Investments;Molten Ventures;The Carlyle Group;LocalGlobe;Unilever;Octopus Ventures;Alex Chesterman;Tech Nation;Katie Marrache;Mark Livingstone"/>
    <s v="venture_capital;venture_capital;private_equity;venture_capital;corporate;venture_capital;angel;accelerator;angel;angel"/>
    <s v="1.27"/>
    <s v="1.4"/>
    <s v="ACQUISITION"/>
    <s v="180"/>
    <s v="feb/2019"/>
    <s v="jan/2008"/>
    <s v="2008"/>
    <s v="Subsidiary;Angel;Venture Capital;accelerator"/>
    <s v="wholesale;direct-to-consumer;organic;nutrition;sustainable development goals;groceries;retail;real estate;food as medicine;b corp"/>
    <s v="marketplace &amp; ecommerce"/>
    <s v="2008"/>
    <s v=""/>
    <s v="2008"/>
    <s v=""/>
    <s v=""/>
    <s v=""/>
    <x v="19"/>
    <s v="food logistics &amp; delivery;innovative food"/>
    <s v="late growth"/>
    <s v="food;wholesale;direct-to-consumer;organic;nutrition;sustainable development goals;groceries;retail;real estate;food as medicine;b corp;consumer;marketplace &amp; ecommerce"/>
    <s v=""/>
  </r>
  <r>
    <s v="900737"/>
    <s v="PLATOON"/>
    <s v="https://app.dealroom.co/companies/platoon"/>
    <s v="http://www.platoon.ai"/>
    <s v="A platform for fearless creatives"/>
    <s v="Europe"/>
    <s v="United Kingdom"/>
    <s v=""/>
    <s v="Ben Grabiner (Co-Founder,General Manager)"/>
    <s v="Denzyl Feigelson (CEO,Co-Founder);James Roberts"/>
    <s v="LocalGlobe;Saul Klein;Apple"/>
    <s v="venture_capital;angel;corporate"/>
    <s v="N/A"/>
    <s v="N/A"/>
    <s v="ACQUISITION"/>
    <s v=""/>
    <s v="dec/2018"/>
    <s v="dec/2018"/>
    <s v=""/>
    <s v="Subsidiary;Angel"/>
    <s v=""/>
    <s v=""/>
    <s v="2016"/>
    <s v=""/>
    <s v="2016"/>
    <s v=""/>
    <s v=""/>
    <s v=""/>
    <x v="16"/>
    <s v="content production"/>
    <s v="late growth"/>
    <s v="media"/>
    <s v=""/>
  </r>
  <r>
    <s v="945537"/>
    <s v="Zebra Fuel"/>
    <s v="https://app.dealroom.co/companies/zebra_fuel"/>
    <s v="https://zebra-fuel.com/"/>
    <s v="Eliminating the inner city gas station by delivering fuel directly to your vehicle"/>
    <s v="Europe"/>
    <s v="United Kingdom"/>
    <s v=""/>
    <s v=""/>
    <s v="Reda Bennis (CEO,Co-Founder);Romain Saint Guilhem (Co-Founder,COO);Luis Cardoso (Head of Sales);Graham Binstead (Transport Manager);Samuel Santos (Lead Visual Designer);Mathew Gilmore (Industry Expert);Courtney Barker (Driver Manager);Ilias Kiourktsidis (Technology)"/>
    <s v="LocalGlobe;Alex Chesterman;First Minute Capital;Anthony Eskinazi"/>
    <s v="venture_capital;angel;venture_capital;angel"/>
    <s v="6.45"/>
    <s v="7.1"/>
    <s v="EARLY VC"/>
    <s v="3.73"/>
    <s v="nov/2018"/>
    <s v="nov/2016"/>
    <s v="2018"/>
    <s v="Angel;Venture Capital"/>
    <s v="automotive;hard tech;oil &amp; gas"/>
    <s v="marketplace &amp; ecommerce"/>
    <s v="2016"/>
    <s v="6"/>
    <s v="2016, June"/>
    <s v=""/>
    <s v=""/>
    <s v=""/>
    <x v="71"/>
    <s v="maintenance"/>
    <s v="seed"/>
    <s v="energy;transportation;automotive;hard tech;oil &amp; gas;consumer;marketplace &amp; ecommerce"/>
    <s v=""/>
  </r>
  <r>
    <s v="246245"/>
    <s v="Bd4travel"/>
    <s v="https://app.dealroom.co/companies/bd4travel"/>
    <s v="http://bd4travel.com"/>
    <s v="Real-time user profiling and AI-Personalisation"/>
    <s v="Europe"/>
    <s v="Germany"/>
    <s v=""/>
    <s v="sean mcdonald;Hussein Kanji (Non Executive Director)"/>
    <s v="Andy Owen Jones (CEO,Co-Founder);Ibrahim Husseini (CTO);Melanie Sickenberger (CPO,COO);Helge Moser (Marketing Director);Andy Owen-Jones;Dawid Schaffranke;Carina Natalie Stegmayer (Director);Matthew De Jesus;Philip Wolf (Board Member);Simon Breakwell (Board Member)"/>
    <s v="Robin Klein;Hoxton Ventures;Talis Capital;LocalGlobe;Dnata;Robin Klein"/>
    <s v="angel;venture_capital;venture_capital;venture_capital;corporate;angel"/>
    <s v="4.2"/>
    <s v="4.62"/>
    <s v="ACQUISITION"/>
    <s v=""/>
    <s v="nov/2018"/>
    <s v="may/2015"/>
    <s v=""/>
    <s v="Subsidiary;Angel;Venture Capital"/>
    <s v="dna;biotechnology;predictive analytics;analytics;travel;genome engineering;genetics;hard tech;risk management"/>
    <s v="saas"/>
    <s v="2013"/>
    <s v="6"/>
    <s v="2013, June"/>
    <s v=""/>
    <s v=""/>
    <s v=""/>
    <x v="72"/>
    <s v="travel analytics &amp; software"/>
    <s v="early growth"/>
    <s v="travel;enterprise software;dna;biotechnology;predictive analytics;analytics;genome engineering;genetics;hard tech;risk management;business;saas"/>
    <s v="big data;deep tech;machine learning;artificial intelligence"/>
  </r>
  <r>
    <s v="1824453"/>
    <s v="Many."/>
    <s v="https://app.dealroom.co/companies/many_"/>
    <s v="https://formany.com/"/>
    <s v="Online platform that wants to change the way men approach - and discuss - their health, starting with an issue that affects a staggering number of young men in the UK"/>
    <s v="Europe"/>
    <s v="United Kingdom"/>
    <s v=""/>
    <s v=""/>
    <s v=""/>
    <s v="LocalGlobe;Seedcamp;JamJar Investments;Paul Chiappe;Shakil Khan"/>
    <s v="venture_capital;venture_capital;venture_capital;angel;angel"/>
    <s v="1.68"/>
    <s v="1.85"/>
    <s v="SEED"/>
    <s v="1.68"/>
    <s v="oct/2018"/>
    <s v="oct/2018"/>
    <s v="2018"/>
    <s v="Venture Capital"/>
    <s v="hard tech;mentech"/>
    <s v="saas"/>
    <s v="2018"/>
    <s v="6"/>
    <s v="2018, June"/>
    <s v=""/>
    <s v=""/>
    <s v=""/>
    <x v="6"/>
    <s v="health platform"/>
    <s v="late growth"/>
    <s v="health;hard tech;mentech;consumer;saas"/>
    <s v=""/>
  </r>
  <r>
    <s v="968290"/>
    <s v="Gospel Technology"/>
    <s v="https://app.dealroom.co/companies/gospel_technology"/>
    <s v="https://gospel.tech/"/>
    <s v="Private blockchain data management software"/>
    <s v="Europe"/>
    <s v="United Kingdom"/>
    <s v=""/>
    <s v=""/>
    <s v="Ian Smith (CEO);Ben Lowe (Director - Enterprise Sales);Rob Paton (Head of Brand);Ian S. (CEO,Founder)"/>
    <s v="LocalGlobe;Salesforce Ventures;OpenDoor Venture Capital;IA Ventures;Salesforce;Keith Robinson;Michael Pennington;Vivek Kundra"/>
    <s v="venture_capital;corporate_venture_fund;angel_fund;venture_capital;corporate;angel;angel;angel"/>
    <s v="7.68"/>
    <s v="8.45"/>
    <s v="SERIES A"/>
    <s v="6"/>
    <s v="sep/2018"/>
    <s v="apr/2018"/>
    <s v="2018"/>
    <s v="Angel;Venture Capital"/>
    <s v="cybersecurity;hard tech"/>
    <s v="saas"/>
    <s v="2016"/>
    <s v="12"/>
    <s v="2016, December"/>
    <s v=""/>
    <s v=""/>
    <s v=""/>
    <x v="36"/>
    <s v="data protection"/>
    <s v="seed"/>
    <s v="security;cybersecurity;hard tech;business;saas"/>
    <s v="blockchain"/>
  </r>
  <r>
    <s v="152224"/>
    <s v="BuffaloGrid"/>
    <s v="https://app.dealroom.co/companies/buffalogrid"/>
    <s v="https://www.buffalogrid.com/"/>
    <s v="Our solar-powered technology makes phone charging and internet services available to all"/>
    <s v="Europe"/>
    <s v="United Kingdom"/>
    <s v=""/>
    <s v=""/>
    <s v="Daniel Fogg (COO);Daniel Becerra (CEO,Co-Founder,Founder)"/>
    <s v="Crowdcube;European Innovation Council;Kima Ventures;LocalGlobe;Innovate UK;Microsoft;Seedcamp;Unreasonable Group;Microsoft for Startups MEA;Accelerated Digital Ventures - ADV;HCVC;Andy Yates;Antoine Pradayrol"/>
    <s v="crowdfunding;government;private_equity,venture_capital;venture_capital;government;corporate;venture_capital;corporate;accelerator;venture_capital;venture_capital;angel;angel"/>
    <s v="8.25"/>
    <s v="9.08"/>
    <s v="SEED"/>
    <s v="3.8"/>
    <s v="aug/2018"/>
    <s v="oct/2014"/>
    <s v="2018"/>
    <s v="Venture Capital;Crowdfunded;accelerator"/>
    <s v="sustainable development goals;solar energy;climate tech;hard tech;social entrepreneurship;off-grid;horizon europe;renewable energy"/>
    <s v="manufacturing"/>
    <s v="2011"/>
    <s v="11"/>
    <s v="2011, November"/>
    <s v=""/>
    <s v=""/>
    <s v=""/>
    <x v="73"/>
    <s v="energy storage;clean energy"/>
    <s v="early growth"/>
    <s v="telecom;energy;sustainable development goals;solar energy;climate tech;hard tech;social entrepreneurship;off-grid;horizon europe;renewable energy;consumer;manufacturing"/>
    <s v="iot internetofthings;hardware"/>
  </r>
  <r>
    <s v="2551"/>
    <s v="Linkdex"/>
    <s v="https://app.dealroom.co/companies/linkdex"/>
    <s v="http://www.linkdex.com"/>
    <s v="SaaS-based platform unifying search, social, PR and content channels"/>
    <s v="Europe"/>
    <s v="United Kingdom"/>
    <s v=""/>
    <s v="Jennifer Hoffman;Jennifer Hoffman"/>
    <s v="David Fuller (Marketing Director);Martyn Holman (Non-Exec);Mark D. Smith (CEO);Christopher Thom;Matt Roberts;Jono Alderson"/>
    <s v="Amadeus Capital Partners;Oxford Capital;Dave McClure;LocalGlobe;ScribbleLive;Authoritas;Beringea;500 Global;Sanabil 500 MENA Seed Accelerator;ProVen VCT"/>
    <s v="venture_capital;venture_capital;angel;venture_capital;corporate;corporate;private_equity,venture_capital;venture_capital;accelerator;investment fund"/>
    <s v="10.65"/>
    <s v="11.72"/>
    <s v="ACQUISITION"/>
    <s v=""/>
    <s v="jul/2018"/>
    <s v="oct/2009"/>
    <s v="2014"/>
    <s v="Subsidiary;Angel;Venture Capital;accelerator"/>
    <s v="seo;pr;analytics;data analytics"/>
    <s v=""/>
    <s v="2009"/>
    <s v="6"/>
    <s v="2009, June"/>
    <s v=""/>
    <s v=""/>
    <s v=""/>
    <x v="10"/>
    <s v=""/>
    <s v="seed"/>
    <s v="marketing;seo;pr;analytics;data analytics;business"/>
    <s v=""/>
  </r>
  <r>
    <s v="243362"/>
    <s v="Debut"/>
    <s v="https://app.dealroom.co/companies/debut"/>
    <s v="http://debut.careers"/>
    <s v="The world’s first student and graduate careers app"/>
    <s v="Europe"/>
    <s v="United Kingdom"/>
    <s v=""/>
    <s v="James Bennett"/>
    <s v="Charlie Taylor (CEO);Michele Trusolino (Co-Founder,COO);Charles Taylor (CEO,Founder)"/>
    <s v="Paul Forster;Entrée Capital;Initial Capital;LocalGlobe;EY Luxembourg;Microsoft;Barclays;James Caan;iStarter;Palladium Corporate Ventures"/>
    <s v="angel;venture_capital;venture_capital;venture_capital;corporate;corporate;corporate;angel;accelerator;venture_capital"/>
    <s v="8.02"/>
    <s v="8.82"/>
    <s v="SERIES A"/>
    <s v="6.12"/>
    <s v="may/2018"/>
    <s v="jan/2017"/>
    <s v="2017"/>
    <s v="Angel;Venture Capital;accelerator"/>
    <s v="career;luxury;ticketing"/>
    <s v="saas"/>
    <s v="2015"/>
    <s v="3"/>
    <s v="2015, March"/>
    <s v=""/>
    <s v=""/>
    <s v=""/>
    <x v="28"/>
    <s v=""/>
    <s v="early growth"/>
    <s v="jobs recruitment;career;luxury;ticketing;business;consumer;saas"/>
    <s v=""/>
  </r>
  <r>
    <s v="128636"/>
    <s v="Sugru"/>
    <s v="https://app.dealroom.co/companies/sugru"/>
    <s v="http://sugru.com"/>
    <s v="Mouldable glue that turns into rubber"/>
    <s v="Europe"/>
    <s v="United Kingdom"/>
    <s v=""/>
    <s v=""/>
    <s v="Jane Ni Dhulchaointigh (CEO,Inventor);Jane Dhulchaointigh (CEO,Co-Founder);Roger Ashby;Megan Ceryanec;Simon Campbell"/>
    <s v="LocalGlobe;Crowdcube;Tesa;Yorkshire Bank;Kintsugi;Medra Capital;Colin Nunn"/>
    <s v="venture_capital;crowdfunding;corporate;venture_capital;venture_capital;investment fund;angel"/>
    <s v="7.38"/>
    <s v="8.12"/>
    <s v="ACQUISITION"/>
    <s v="9.12"/>
    <s v="may/2018"/>
    <s v="apr/2013"/>
    <s v="2017"/>
    <s v="Subsidiary;Venture Capital;Crowdfunded"/>
    <s v="consumer electronics;woman founder;geopositioning;hard tech;rubber;eyewear"/>
    <s v="manufacturing"/>
    <s v="2004"/>
    <s v=""/>
    <s v="2004"/>
    <s v=""/>
    <s v=""/>
    <s v=""/>
    <x v="49"/>
    <s v=""/>
    <s v="early growth"/>
    <s v="home living;consumer electronics;woman founder;geopositioning;hard tech;rubber;eyewear;business;manufacturing"/>
    <s v="hardware"/>
  </r>
  <r>
    <s v="1576"/>
    <s v="Adzuna"/>
    <s v="https://app.dealroom.co/companies/adzuna"/>
    <s v="http://www.adzuna.co.uk"/>
    <s v="The UK's search engine for Jobs"/>
    <s v="Europe"/>
    <s v="United Kingdom"/>
    <s v="United Kingdom;London"/>
    <s v=""/>
    <s v="Andrew Hunter (Co-Founder);George Karpodinis (Lead Developer);Matthias Lissner (Sales);Tom Mapham (Product Manager);Doug Monro (CEO,Co-Founder);Gabriel Puliatti (Product Manager);Raife Watson (CEO);Paul Lewis (Chief Marketing Officer);Egor Borushko;Joe Knowles (Board Observer)"/>
    <s v="Passion Capital;Index Ventures;The Accelerator Group;Vorwerk Ventures;Kinnevik;Crowdcube;Stefan Glaenzer;Robin Klein;Eileen Burbidge;LocalGlobe;Saul Klein;Smedvig Capital;Public.io;Tech Nation;Robin Klein;Phillip Chambers;Julien André;Phil Chambers"/>
    <s v="venture_capital;venture_capital;venture_capital;corporate_venture_fund;venture_capital;crowdfunding;angel;angel;angel;venture_capital;angel;family_office,private_equity,venture_capital;venture_capital;accelerator;angel;angel;angel;angel"/>
    <s v="16.95"/>
    <s v="18.65"/>
    <s v="SERIES C"/>
    <s v="9.6"/>
    <s v="may/2018"/>
    <s v="jan/2011"/>
    <s v="2013"/>
    <s v="Angel;Venture Capital;Crowdfunded;accelerator"/>
    <s v="car;real estate;classifieds"/>
    <s v="marketplace &amp; ecommerce"/>
    <s v="2011"/>
    <s v="4"/>
    <s v="2011, April"/>
    <s v=""/>
    <s v=""/>
    <s v=""/>
    <x v="28"/>
    <s v=""/>
    <s v="late growth"/>
    <s v="jobs recruitment;car;real estate;classifieds;consumer;marketplace &amp; ecommerce"/>
    <s v=""/>
  </r>
  <r>
    <s v="19252"/>
    <s v="Zoopla"/>
    <s v="https://app.dealroom.co/companies/zoopla_property_group"/>
    <s v="http://zoopla.co.uk"/>
    <s v="Property website for the British residential market"/>
    <s v="Europe"/>
    <s v="United Kingdom"/>
    <s v=""/>
    <s v="Robin Klein (Board Member,Investor)"/>
    <s v="Alex Chesterman (CEO,Co-Founder,Board Advisor);Charlie Bryant (CEO);Catrin Anderson;Shannon Hamer;Andy Marshall (CEO,COO);Paul Hammond (CTO);Kate Sellwood;Ben Brading;Chanuki Illushka Seresinhe (Head of Data Science);Richard Hayes (CPO);Selim Öber"/>
    <s v="Atlas Venture;LocalGlobe;Simon Murdoch;Silver Lake Partners;Sherry Coutu;Saul Klein;Octopus Ventures;Stride.VC;Samos Investments;Episode 1 Ventures;Tech Nation;HSBC Innovation Banking;Robin Klein;Simon Murdoch;Andy Phillipps;William Reeve;Thomas Pasquet;Alliott Cole;Robin Klein"/>
    <s v="venture_capital;venture_capital;angel;private_equity;angel;angel;venture_capital;venture_capital;venture_capital;venture_capital;accelerator;venture_capital;angel;angel;angel;angel;angel;angel;angel"/>
    <s v="19.07"/>
    <s v="20.98"/>
    <s v="ACQUISITION"/>
    <s v="2640"/>
    <s v="may/2018"/>
    <s v="jan/2008"/>
    <s v="2008"/>
    <s v="Subsidiary;Public;Angel;Venture Capital;accelerator"/>
    <s v="classifieds;property rental;verified unicorns and $1b exits"/>
    <s v="marketplace &amp; ecommerce"/>
    <s v="2008"/>
    <s v=""/>
    <s v="2008"/>
    <s v=""/>
    <s v=""/>
    <s v=""/>
    <x v="4"/>
    <s v="search, buy &amp; rent"/>
    <s v="late growth"/>
    <s v="real estate;classifieds;property rental;verified unicorns and $1b exits;consumer;marketplace &amp; ecommerce"/>
    <s v=""/>
  </r>
  <r>
    <s v="965215"/>
    <s v="Creative AI"/>
    <s v="https://app.dealroom.co/companies/creative_ai_1"/>
    <s v="https://www.creativeai.co.uk/"/>
    <s v="Enabling more powerful content search and discovery"/>
    <s v="Europe"/>
    <s v="United Kingdom"/>
    <s v="United Kingdom;London"/>
    <s v="Lukas Dirzys"/>
    <s v=""/>
    <s v="AI Seed;LocalGlobe;Entrepreneur First;Dan K.;Nick Jones"/>
    <s v="venture_capital;venture_capital;venture_capital;angel;angel"/>
    <s v="N/A"/>
    <s v="N/A"/>
    <s v="SEED"/>
    <s v=""/>
    <s v="nov/2017"/>
    <s v="nov/2017"/>
    <s v="2017"/>
    <s v="Venture Capital"/>
    <s v=""/>
    <s v="saas"/>
    <s v="2016"/>
    <s v="11"/>
    <s v="2016, November"/>
    <s v=""/>
    <s v=""/>
    <s v=""/>
    <x v="34"/>
    <s v=""/>
    <s v="seed"/>
    <s v="media;enterprise software;business;saas"/>
    <s v="natural language processing;deep learning;computer vision;big data;machine learning;artificial intelligence"/>
  </r>
  <r>
    <s v="1420000"/>
    <s v="Mission Food"/>
    <s v="https://app.dealroom.co/companies/mission_food"/>
    <s v="http://missionfood.co"/>
    <s v="Progressive &amp; entrepreneurial takeaway food brand"/>
    <s v="North America"/>
    <s v="United States"/>
    <s v=""/>
    <s v=""/>
    <s v=""/>
    <s v="LocalGlobe;Eduardo Ronzano"/>
    <s v="venture_capital;angel"/>
    <s v="0.65"/>
    <s v="0.72"/>
    <s v="SEED"/>
    <s v="0.65"/>
    <s v="nov/2017"/>
    <s v="nov/2017"/>
    <s v="2017"/>
    <s v="Angel;Venture Capital"/>
    <s v=""/>
    <s v=""/>
    <s v="2017"/>
    <s v=""/>
    <s v="2017"/>
    <s v=""/>
    <s v=""/>
    <s v=""/>
    <x v="33"/>
    <s v="in-store retail &amp; restaurant tech"/>
    <s v="late growth"/>
    <s v="food;marketing;business"/>
    <s v=""/>
  </r>
  <r>
    <s v="959303"/>
    <s v="Covee"/>
    <s v="https://app.dealroom.co/companies/covee"/>
    <s v="https://covee.network/"/>
    <s v="Blockchain-based platform that helps people find teammates, and matches them with rewarding projects"/>
    <s v="Europe"/>
    <s v="Switzerland"/>
    <s v=""/>
    <s v=""/>
    <s v="Jochen Krause (CTO);Marcel Dietsch (CEO);Raphael Schoettler (COO);Dr. Sven Christian Steude (Co-Founder)"/>
    <s v="LocalGlobe;Atlantic Labs"/>
    <s v="venture_capital;venture_capital"/>
    <s v="1.35"/>
    <s v="1.49"/>
    <s v="SEED"/>
    <s v="1.35"/>
    <s v="nov/2017"/>
    <s v="nov/2017"/>
    <s v="2017"/>
    <s v="Venture Capital"/>
    <s v="virtual assistant;woman founder;team collaboration;smart contracts;ethereum;hard tech;freelance;testing;outsourcing;crowdsourcing"/>
    <s v="saas"/>
    <s v="2017"/>
    <s v=""/>
    <s v="2017"/>
    <s v=""/>
    <s v=""/>
    <s v=""/>
    <x v="31"/>
    <s v=""/>
    <s v="seed"/>
    <s v="fintech;enterprise software;virtual assistant;woman founder;team collaboration;smart contracts;ethereum;hard tech;freelance;testing;outsourcing;crowdsourcing;business;saas"/>
    <s v="blockchain"/>
  </r>
  <r>
    <s v="925246"/>
    <s v="Curiscope"/>
    <s v="https://app.dealroom.co/companies/curiscope"/>
    <s v="https://www.curiscope.com/"/>
    <s v="AR and VR experiences that fuel imagination and make learning fun"/>
    <s v="Europe"/>
    <s v="United Kingdom"/>
    <s v=""/>
    <s v="Kieran Hill (Investor,Advisor)"/>
    <s v="Ben Kidd (CCO);Tom Hamilton"/>
    <s v="LocalGlobe;Ascension;Force Over Mass Capital;Kieran Hill;Ustwo;Charles Wiles"/>
    <s v="venture_capital;venture_capital;venture_capital;angel;corporate;angel"/>
    <s v="1.02"/>
    <s v="1.12"/>
    <s v="SEED"/>
    <s v="0.91"/>
    <s v="oct/2017"/>
    <s v="mar/2016"/>
    <s v="2017"/>
    <s v="Angel;Venture Capital"/>
    <s v="entertainment;immersive technologies;android;hard tech;serious games;animation;virtualization;digital entertainment"/>
    <s v="manufacturing"/>
    <s v="2015"/>
    <s v="10"/>
    <s v="2015, October"/>
    <s v=""/>
    <s v=""/>
    <s v=""/>
    <x v="65"/>
    <s v=""/>
    <s v="seed"/>
    <s v="gaming;kids;entertainment;immersive technologies;android;hard tech;serious games;animation;virtualization;digital entertainment;consumer;manufacturing"/>
    <s v="augmented reality;deep tech;virtual reality"/>
  </r>
  <r>
    <s v="227565"/>
    <s v="Verifly"/>
    <s v="https://app.dealroom.co/companies/verifly_holdings"/>
    <s v="http://verifly.com"/>
    <s v="On-demand liability insurance for commercial and recreational drone flights"/>
    <s v="North America"/>
    <s v="United States"/>
    <s v=""/>
    <s v=""/>
    <s v="Jay Bregman (CEO);Sam Lessin (Director,Investor);Jay Bregman (CEO,Founder);Eugene Hertz (CTO,Founder);Han Dang (CEO);David Lafond"/>
    <s v="Sebastien de Halleux;Robin Klein;LocalGlobe;Slow Ventures;Social Capital;Novel TMT Ventures;Sam Shank;Graph Ventures;Frontline Ventures;AXA Venture Partners;OpenOcean;ValueStream Ventures;Robin Klein;Natan Santolo;Sam Lessin"/>
    <s v="angel;angel;venture_capital;venture_capital;venture_capital;venture_capital;angel;venture_capital;venture_capital;venture_capital;private_equity,venture_capital;venture_capital;angel;angel;angel"/>
    <s v="8.27"/>
    <s v="9.1"/>
    <s v="SERIES A"/>
    <s v="3.82"/>
    <s v="oct/2017"/>
    <s v="apr/2015"/>
    <s v="2016"/>
    <s v="Angel;Venture Capital"/>
    <s v="commerce;drones;flight management;gig economy;freelancers;pandc insurance;hard tech"/>
    <s v=""/>
    <s v="2015"/>
    <s v="1"/>
    <s v="2015, January"/>
    <s v=""/>
    <s v=""/>
    <s v=""/>
    <x v="0"/>
    <s v="insurance"/>
    <s v="early growth"/>
    <s v="fintech;commerce;drones;flight management;gig economy;freelancers;pandc insurance;hard tech;business"/>
    <s v="connected device;deep tech;iot internetofthings"/>
  </r>
  <r>
    <s v="213041"/>
    <s v="Supersolid"/>
    <s v="https://app.dealroom.co/companies/supersolid"/>
    <s v="http://supersolid.com"/>
    <s v="Supersolid is a mobile games studio based in London, UK."/>
    <s v="Europe"/>
    <s v="United Kingdom"/>
    <s v=""/>
    <s v=""/>
    <s v="Edward Chin (Co-Founder);Kenneth Fejer (Co-Founder);Michelle Chuang (Co-Founder,Chief Operating Officer);Tommy Chuang (Co-Founder,Chief Technology Officer);Elizaveta Kostyukhina;Ben Holmes (Board Member);Shukri Shammas (Board Member);Edward Chin (Co-Founder);Michelle Chuang (Co-Founder);Tommy Chuang (Co-Founder)"/>
    <s v="Index Ventures;LocalGlobe;Initial Capital;AyBe"/>
    <s v="venture_capital;venture_capital;venture_capital;private_equity,venture_capital"/>
    <s v="3.64"/>
    <s v="4"/>
    <s v="SERIES A"/>
    <s v="3.64"/>
    <s v="oct/2017"/>
    <s v="jan/2013"/>
    <s v="2013"/>
    <s v="Venture Capital"/>
    <s v="woman founder"/>
    <s v=""/>
    <s v="2012"/>
    <s v="1"/>
    <s v="2012, January"/>
    <s v=""/>
    <s v=""/>
    <s v=""/>
    <x v="74"/>
    <s v="mobile gaming"/>
    <s v="late growth"/>
    <s v="gaming;woman founder;consumer"/>
    <s v=""/>
  </r>
  <r>
    <s v="93710"/>
    <s v="Tracksmith"/>
    <s v="https://app.dealroom.co/companies/tracksmith"/>
    <s v="http://tracksmith.com"/>
    <s v="Tracksmith creates premium performance apparel that celebrates the style and culture of running."/>
    <s v="North America"/>
    <s v="United States"/>
    <s v=""/>
    <s v=""/>
    <s v="Luke Scheybeler (Co-Founder,Chief Creative Officer);Matt Taylor (CEO,Co-Founder);Sandy Cass (Board Member);Luke Scheybeler (Founder)"/>
    <s v="BoxGroup;Index Ventures;Lerer Ventures;LocalGlobe;Dwight Funding;Red Sea Ventures;Causeway Media Partners;Causeway Media Partners LLC;Hammerstone Capital;Causeway;FJ Labs;Sugar Capital;Elliot Conway"/>
    <s v="venture_capital;venture_capital;venture_capital;venture_capital;venture_capital;venture_capital;venture_capital;venture_capital;family_office;corporate;venture_capital;venture_capital;angel"/>
    <s v="5.18"/>
    <s v="5.7"/>
    <s v="DEBT"/>
    <s v="0.91"/>
    <s v="sep/2017"/>
    <s v="apr/2013"/>
    <s v="2014"/>
    <s v="Venture Capital"/>
    <s v="style;direct-to-consumer;arts &amp; culture"/>
    <s v="marketplace &amp; ecommerce"/>
    <s v="2013"/>
    <s v="1"/>
    <s v="2013, January"/>
    <s v=""/>
    <s v=""/>
    <s v=""/>
    <x v="75"/>
    <s v="apparel"/>
    <s v="late growth"/>
    <s v="fashion;style;direct-to-consumer;arts &amp; culture;consumer;marketplace &amp; ecommerce"/>
    <s v=""/>
  </r>
  <r>
    <s v="92509"/>
    <s v="Bitly"/>
    <s v="https://app.dealroom.co/companies/bitly"/>
    <s v="http://bitly.com"/>
    <s v="Software platform helps the world's leading brands deliver and measure their efforts across all marketing channels"/>
    <s v="North America"/>
    <s v="United States"/>
    <s v=""/>
    <s v=""/>
    <s v="John Borthwick;Peter Stern (CEO,Founder);Mark Josephson (CEO);Brian Saplicki (Operations,VP of Finance,VP of Finance and Operations);Rob Platzer (CTO);Matt Thomson (Chief Product Officer);Jennifer Hanser (Strategy,Partnerships,Strategy &amp; Partnerships);Sean O'Connor (Director of Backend Engineering);Whitney Hillyer (Senior Director of Customer Success);Zainab Ebrahimi"/>
    <s v="James Altucher;betaworks;Chris Sacca;Founders Fund;Joshua Stylman;Khosla Ventures;Mitchell Kapor;O'Reilly AlphaTech Ventures;Peter Hershberg;RRE Ventures;Ron Conway;SV Angel;Uncork Capital;The Accelerator Group;Spectrum Equity;LocalGlobe;Social Leverage;Roger Ehrenberg;Kapor Capital;Davemorin;Helloworld"/>
    <s v="angel;venture_capital;angel;venture_capital;angel;venture_capital;angel;venture_capital;angel;venture_capital;angel;venture_capital;venture_capital;venture_capital;private_equity,venture_capital;venture_capital;venture_capital;angel;family_office,venture_capital;corporate;venture_capital"/>
    <s v="27.27"/>
    <s v="30"/>
    <s v="BUYOUT"/>
    <s v="57.27"/>
    <s v="jul/2017"/>
    <s v="jan/2008"/>
    <s v="2008"/>
    <s v="Private Equity;Angel;Venture Capital"/>
    <s v="analytics"/>
    <s v=""/>
    <s v="2008"/>
    <s v="7"/>
    <s v="2008, July"/>
    <s v=""/>
    <s v=""/>
    <s v=""/>
    <x v="10"/>
    <s v=""/>
    <s v="late growth"/>
    <s v="marketing;analytics;business;consumer"/>
    <s v=""/>
  </r>
  <r>
    <s v="3076"/>
    <s v="Songkick"/>
    <s v="https://app.dealroom.co/companies/songkick"/>
    <s v="http://www.songkick.com/"/>
    <s v="Online database of local concerts that allows users to track their favourite artists"/>
    <s v="Europe"/>
    <s v="United Kingdom"/>
    <s v=""/>
    <s v=""/>
    <s v="David Anderson;Royyuru Avinash (Angel);Gideon Bullock (Designer);Phil Cowans;Jonatan Kallus (Developer);Sarah-Jane Skeete (Developer);Dan Symons;Adam Schiffer (Chief Operations Officer);Matt Jones (CEO);Josh Block (Chief Strategy Officer);Mark McIntyre (Chief Technology Officer);Adam Ray (CFO);Aaron Randall (CTO,Software Developer,VP Engineering);Phil Cowans;Michael Orland;Andy Deeley (Director);Matt Jones (CEO);Wilson Palmer (Director)"/>
    <s v="Index Ventures;The Accelerator Group;Sequoia Capital;Y Combinator;Uncork Capital;Access Industries;JamJar Investments;Crowdsurge;Robin Klein;LocalGlobe;betaworks;Saul Klein;Warner Music Group;Paul Chiappe;Peter Read"/>
    <s v="venture_capital;venture_capital;venture_capital;accelerator;venture_capital;private_equity,venture_capital;venture_capital;corporate;angel;venture_capital;venture_capital;angel;corporate;angel;angel"/>
    <s v="52.25"/>
    <s v="57.48"/>
    <s v="ACQUISITION"/>
    <s v="4.55"/>
    <s v="jul/2017"/>
    <s v="jun/2007"/>
    <s v="2008"/>
    <s v="Subsidiary;Angel;Venture Capital;accelerator"/>
    <s v="entertainment;woman founder;concerts;ticketing;arts &amp; culture;music;yc s07"/>
    <s v="marketplace &amp; ecommerce"/>
    <s v="2007"/>
    <s v=""/>
    <s v="2007"/>
    <s v=""/>
    <s v=""/>
    <s v=""/>
    <x v="76"/>
    <s v=""/>
    <s v="early growth"/>
    <s v="music;event tech;entertainment;woman founder;concerts;ticketing;arts &amp; culture;yc s07;consumer;marketplace &amp; ecommerce"/>
    <s v=""/>
  </r>
  <r>
    <s v="230232"/>
    <s v="Thington"/>
    <s v="https://app.dealroom.co/companies/thington"/>
    <s v="http://thington.com"/>
    <s v="Thington builds a new way to interact with a world of connected things"/>
    <s v="North America"/>
    <s v="United States"/>
    <s v=""/>
    <s v=""/>
    <s v="Matt Biddulph (CEO,Co-Founder);Tom Coates (Co-Founder)"/>
    <s v="Eero;Marko Ahtisaari;Stewart Butterfield;Samantha Tripodi;Joi Ito;Ray Ozzie;Matt Rolandson;Eric Wahlforss;Saul Klein;LocalGlobe;National Science Foundation;Small Business Innovation Research (SBIR)"/>
    <s v="corporate;angel;angel;angel;angel;angel;angel;angel;angel;venture_capital;government;government"/>
    <s v="0.21"/>
    <s v="0.23"/>
    <s v="ACQUISITION"/>
    <s v=""/>
    <s v="jul/2017"/>
    <s v="apr/2014"/>
    <s v="2014"/>
    <s v="Subsidiary;Angel;Venture Capital"/>
    <s v=""/>
    <s v=""/>
    <s v="2011"/>
    <s v=""/>
    <s v="2011"/>
    <s v=""/>
    <s v=""/>
    <s v=""/>
    <x v="15"/>
    <s v=""/>
    <s v="late growth"/>
    <s v="consumer"/>
    <s v=""/>
  </r>
  <r>
    <s v="3983"/>
    <s v="Zemanta"/>
    <s v="https://app.dealroom.co/companies/zemanta"/>
    <s v="http://www.zemanta.com"/>
    <s v="Content discovery and audience development tools, enabling publishers to reach an engaged community and extend content to new readers"/>
    <s v="Europe"/>
    <s v="Slovenia"/>
    <s v=""/>
    <s v="Bostjan Spetic"/>
    <s v="Greg Gortz (Vice President Sales);Jim Hirshfield (VP of Business Development);Todd Sawicki (CEO);Andraž Tori (CTO,Co-Founder);Bostjan Spetic (CEO,Co-Founder);Ales Spetic (Chairman of the Board);Miha Miklic"/>
    <s v="Eden Ventures;Union Square Ventures;Seedcamp;Joyance Partners;Robin Klein;Reshma Sohoni;LocalGlobe;Outbrain;The Accelerator Group;Social Starts;Technology Park Ljubljana"/>
    <s v="venture_capital;venture_capital;venture_capital;venture_capital;angel;angel;venture_capital;corporate;venture_capital;venture_capital;incubator"/>
    <s v="9.5"/>
    <s v="10.45"/>
    <s v="ACQUISITION"/>
    <s v=""/>
    <s v="jul/2017"/>
    <s v="sep/2007"/>
    <s v="2008"/>
    <s v="Subsidiary;Angel;Venture Capital"/>
    <s v="data analytics;developer tools;publisher tools;ai applications;core ai"/>
    <s v=""/>
    <s v="2007"/>
    <s v="4"/>
    <s v="2007, April"/>
    <s v=""/>
    <s v=""/>
    <s v=""/>
    <x v="10"/>
    <s v="adtech"/>
    <s v="late growth"/>
    <s v="marketing;data analytics;developer tools;publisher tools;ai applications;core ai;business"/>
    <s v="machine learning;artificial intelligence"/>
  </r>
  <r>
    <s v="25472"/>
    <s v="Swoon"/>
    <s v="https://app.dealroom.co/companies/swoon_editions"/>
    <s v="http://www.swooneditions.com"/>
    <s v="London-based furniture designer and seller"/>
    <s v="Europe"/>
    <s v="United Kingdom"/>
    <s v=""/>
    <s v=""/>
    <s v="Brian Harrison (CEO,Co-Founder);Brian G Harrison (CEO,Co-Founder);Ciaran Rooney (CTO);Debbie Williamson (Co-Founder);Tom Chalet (Experience Chief);Annie Aveyard;Brian H (CEO,Founder);Antanas Perez Mockus"/>
    <s v="Index Ventures;Alex Chesterman;LocalGlobe;Octopus Ventures;Tech Nation;Robin Klein;Will Gibbs;Robin Klein"/>
    <s v="venture_capital;angel;venture_capital;venture_capital;accelerator;angel;angel;angel"/>
    <s v="25.82"/>
    <s v="28.4"/>
    <s v="SERIES B"/>
    <s v="18"/>
    <s v="may/2017"/>
    <s v="may/2013"/>
    <s v="2013"/>
    <s v="Angel;Venture Capital;accelerator"/>
    <s v="furniture;direct-to-consumer;woman founder;interior design;home improvement;retail"/>
    <s v="marketplace &amp; ecommerce"/>
    <s v="2012"/>
    <s v="3"/>
    <s v="2012, March"/>
    <s v=""/>
    <s v=""/>
    <s v=""/>
    <x v="49"/>
    <s v=""/>
    <s v="early growth"/>
    <s v="home living;furniture;direct-to-consumer;woman founder;interior design;home improvement;retail;consumer;marketplace &amp; ecommerce"/>
    <s v=""/>
  </r>
  <r>
    <s v="879415"/>
    <s v="Brit + Co"/>
    <s v="https://app.dealroom.co/companies/brit_co_"/>
    <s v="http://brit.co"/>
    <s v="Media company that inspires, educates and entertains real women with a creative spirit"/>
    <s v="North America"/>
    <s v="United States"/>
    <s v=""/>
    <s v=""/>
    <s v="Brit Morin (CEO);Carrie Kelly (Chief Revenue Officer);Nicole Emanuel (CFO);Anjelika Temple (Chief Creative Officer);Sarah Koller (Associate Editor);Baldwin Cunningham (VP of Strategy);Katie Bukstein (Director of People);Adam Goldband (VP of Engineering);Emily Smith (President,GM,Media,President and GM)"/>
    <s v="Cowboy Ventures;Founders Fund;Gary Vaynerchuk;General Catalyst Partners;Index Ventures;Kevin Colleran;Liberty Media;Oak Investment Partners;LocalGlobe;Verizon Ventures;Marissa Mayer;Shervin Pishevar;Tina Sharkey;Aileen Lee;Karl Jacob;Lerer Hippeau;Katie Zacarian;Daily Mail and General Trust;Lerer Ventures;Pathfinder;Slow Ventures;Intel Capital;Dmg Ventures;Shervin Pishevar;Randi Zuckerberg;Christine Herron;Hosain Rahman;Henrik Werdelin;Ron Johnson;Jennifer Hyman"/>
    <s v="venture_capital;venture_capital;angel;venture_capital;venture_capital;angel;corporate;private_equity,venture_capital;venture_capital;corporate_venture_fund;angel;angel;angel;angel;angel;venture_capital;angel;corporate;venture_capital;corporate;venture_capital;corporate_venture_fund;venture_capital;angel;angel;angel;angel;angel;angel;angel"/>
    <s v="38.79"/>
    <s v="42.67"/>
    <s v="SERIES C"/>
    <s v="13.7"/>
    <s v="may/2017"/>
    <s v="apr/2012"/>
    <s v="2012"/>
    <s v="Angel;Venture Capital"/>
    <s v="retail"/>
    <s v="marketplace &amp; ecommerce"/>
    <s v="2011"/>
    <s v="11"/>
    <s v="2011, November"/>
    <s v=""/>
    <s v=""/>
    <s v=""/>
    <x v="16"/>
    <s v="social media;content production"/>
    <s v="late growth"/>
    <s v="media;retail;consumer;marketplace &amp; ecommerce"/>
    <s v=""/>
  </r>
  <r>
    <s v="24964"/>
    <s v="Gojimo"/>
    <s v="https://app.dealroom.co/companies/gojimo"/>
    <s v="http://gojimo.com"/>
    <s v="Test prep app for students"/>
    <s v="Europe"/>
    <s v="United Kingdom"/>
    <s v=""/>
    <s v=""/>
    <s v="George Burgess (CEO)"/>
    <s v="Index Ventures;JamJar Investments;Robin Klein;Firestartr;CrowdBnk;Deborah Quazzo;Chipper Boulas;LocalGlobe;Theo Osborne;Force Over Mass Capital;London Co-Investment Fund;Telegraph Media Group;Saul Klein;Code Investing;Robin Klein"/>
    <s v="venture_capital;venture_capital;angel;venture_capital;corporate;angel;angel;venture_capital;angel;venture_capital;venture_capital;corporate;angel;corporate;angel"/>
    <s v="2.51"/>
    <s v="2.76"/>
    <s v="ACQUISITION"/>
    <s v=""/>
    <s v="apr/2017"/>
    <s v="jan/2014"/>
    <s v="2015"/>
    <s v="Subsidiary;Angel;Venture Capital"/>
    <s v="textbooks;publisher tools"/>
    <s v="saas"/>
    <s v="2009"/>
    <s v="11"/>
    <s v="2009, November"/>
    <s v=""/>
    <s v=""/>
    <s v=""/>
    <x v="7"/>
    <s v=""/>
    <s v="seed"/>
    <s v="education;textbooks;publisher tools;consumer;saas"/>
    <s v=""/>
  </r>
  <r>
    <s v="921138"/>
    <s v="ExpoCart"/>
    <s v="https://app.dealroom.co/companies/expocart"/>
    <s v="https://www.expocart.com/"/>
    <s v="Event Hire &amp; Exhibition Stands One-Stop-Shop | ExpoCart"/>
    <s v="Europe"/>
    <s v="United Kingdom"/>
    <s v=""/>
    <s v="Jasmine Eilfield"/>
    <s v="Jasmine Eilfield (CEO,Co-Founder);Ryan Farquharson (Co-Founder,Joint CEO);Adam Pluta;Adam P (CTO,Founder)"/>
    <s v="Seedrs;LocalGlobe;Fuel Ventures;Mark Pearson"/>
    <s v="crowdfunding;venture_capital;venture_capital;angel"/>
    <s v="1.3"/>
    <s v="1.43"/>
    <s v="SEED"/>
    <s v="0.9"/>
    <s v="mar/2017"/>
    <s v="2015"/>
    <s v="2017"/>
    <s v="Venture Capital;Crowdfunded"/>
    <s v="interior design;furniture;woman founder"/>
    <s v=""/>
    <s v="2015"/>
    <s v="1"/>
    <s v="2015, January"/>
    <s v=""/>
    <s v=""/>
    <s v=""/>
    <x v="77"/>
    <s v=""/>
    <s v="seed"/>
    <s v="telecom;home living;interior design;furniture;woman founder;business"/>
    <s v=""/>
  </r>
  <r>
    <s v="27413"/>
    <s v="MyBuilder"/>
    <s v="https://app.dealroom.co/companies/mybuilder"/>
    <s v="http://www.mybuilder.com/"/>
    <s v="Find trusted builders and tradesmen"/>
    <s v="Europe"/>
    <s v="United Kingdom"/>
    <s v=""/>
    <s v=""/>
    <s v="Jeff Van Campen;Claude London (Non-Exec Director);Gavin Love (CTO);Ryan Notz (Entrepreneur);Peter Wellock (Head of customer service);Jean Baptiste Su (Board Member)"/>
    <s v="Seedcamp;The Accelerator Group;LocalGlobe;HomeAdvisor"/>
    <s v="venture_capital;venture_capital;venture_capital;corporate"/>
    <s v="0.41"/>
    <s v="0.45"/>
    <s v="ACQUISITION"/>
    <s v=""/>
    <s v="mar/2017"/>
    <s v="sep/2007"/>
    <s v="2009"/>
    <s v="Subsidiary;Venture Capital"/>
    <s v="classifieds"/>
    <s v="marketplace &amp; ecommerce"/>
    <s v="2004"/>
    <s v="10"/>
    <s v="2004, October"/>
    <s v=""/>
    <s v=""/>
    <s v=""/>
    <x v="28"/>
    <s v=""/>
    <s v="late growth"/>
    <s v="jobs recruitment;classifieds;consumer;marketplace &amp; ecommerce"/>
    <s v=""/>
  </r>
  <r>
    <s v="94328"/>
    <s v="ODIN"/>
    <s v="https://app.dealroom.co/companies/odin"/>
    <s v="http://odinrfid.com"/>
    <s v="A Quake Global Company - RFID Software and Solutions - ODIN Technologies, Inc. – A Quake Global Company – RFID Software and Solutions"/>
    <s v="North America"/>
    <s v="United States"/>
    <s v=""/>
    <s v=""/>
    <s v=""/>
    <s v="LocalGlobe"/>
    <s v="venture_capital"/>
    <s v="5.91"/>
    <s v="6.5"/>
    <s v="EARLY VC"/>
    <s v="3.09"/>
    <s v="2017"/>
    <s v="jan/2011"/>
    <s v=""/>
    <s v=""/>
    <s v="aviation &amp; aerospace;rfid;hard tech"/>
    <s v="saas"/>
    <s v="2002"/>
    <s v="11"/>
    <s v="2002, November"/>
    <s v=""/>
    <s v=""/>
    <s v=""/>
    <x v="30"/>
    <s v=""/>
    <s v="late growth"/>
    <s v="enterprise software;aviation &amp; aerospace;rfid;hard tech;business;saas"/>
    <s v="hardware"/>
  </r>
  <r>
    <s v="871031"/>
    <s v="Menu Next Door"/>
    <s v="https://app.dealroom.co/companies/menu_next_door"/>
    <s v="http://www.menunextdoor.com/"/>
    <s v="A marketplace allowing anyone to cook homemade take-away meals from their home for their neighbours"/>
    <s v="Europe"/>
    <s v="Belgium"/>
    <s v=""/>
    <s v=""/>
    <s v="Nicolas Van Rymenant (CEO);Valentin Richard (CPO)"/>
    <s v="Index Ventures;LocalGlobe;Kima Ventures;The Family;FJ Labs;Jose Marin;Insight Partners;Frederic Mazzella;Nicolas Brusson"/>
    <s v="venture_capital;venture_capital;private_equity,venture_capital;accelerator;venture_capital;angel;private_equity,venture_capital;angel;angel"/>
    <s v="4.3"/>
    <s v="4.73"/>
    <s v="SEED"/>
    <s v="2.5"/>
    <s v="sep/2016"/>
    <s v="nov/2015"/>
    <s v="2016"/>
    <s v="Angel;Venture Capital;accelerator"/>
    <s v="takeaway;neighbourhood"/>
    <s v="marketplace &amp; ecommerce"/>
    <s v="2015"/>
    <s v=""/>
    <s v="2015"/>
    <s v=""/>
    <s v=""/>
    <s v=""/>
    <x v="19"/>
    <s v="innovative food;food logistics &amp; delivery"/>
    <s v="seed"/>
    <s v="food;takeaway;neighbourhood;consumer;marketplace &amp; ecommerce"/>
    <s v=""/>
  </r>
  <r>
    <s v="18974"/>
    <s v="Wool and the gang"/>
    <s v="https://app.dealroom.co/companies/wool_and_the_gang"/>
    <s v="http://www.woolandthegang.com"/>
    <s v="Supplies kits containing yarn, needles, pattern and accessories"/>
    <s v="Europe"/>
    <s v="United Kingdom"/>
    <s v=""/>
    <s v=""/>
    <s v="Lisa Rodwell (CEO);Aurelie Popper;Jade Harwood (Creative Director);Ashleigh Tennent"/>
    <s v="Forward Partners;Index Ventures;Wellington Partners;MMC Ventures;Crowdcube;LocalGlobe;Bluegem Capital Partners;ACE and Company;Kintsugi;Peter Read"/>
    <s v="venture_capital;venture_capital;venture_capital;venture_capital;crowdfunding;venture_capital;private_equity,venture_capital;private_equity,venture_capital;venture_capital;angel"/>
    <s v="3.75"/>
    <s v="4.13"/>
    <s v="ACQUISITION"/>
    <s v=""/>
    <s v="aug/2016"/>
    <s v="jul/2013"/>
    <s v="2013"/>
    <s v="Subsidiary;Venture Capital;Crowdfunded"/>
    <s v="accessories"/>
    <s v="marketplace &amp; ecommerce"/>
    <s v="2008"/>
    <s v="12"/>
    <s v="2008, December"/>
    <s v=""/>
    <s v=""/>
    <s v=""/>
    <x v="75"/>
    <s v="accessories"/>
    <s v="early growth"/>
    <s v="fashion;accessories;consumer;marketplace &amp; ecommerce"/>
    <s v=""/>
  </r>
  <r>
    <s v="32538"/>
    <s v="Farmeron"/>
    <s v="https://app.dealroom.co/companies/farmeron"/>
    <s v="https://www.farmeron.com/"/>
    <s v="Enables farmers to monitor their farm's performance"/>
    <s v="North America"/>
    <s v="United States"/>
    <s v="Croatia"/>
    <s v=""/>
    <s v="Goran Bokun (Technology,Director of Product);Marko Dukmenic;Davor Grubelic (CTO);Ana Herman (Chief product strategist);Matija Kopic (CEO);Dave Saunders (Business Development,Sales);Kruno Strazanac (Head Of Technical Support);Luka Horvat (Head of Engineering);Ryne Braun (Product Manager)"/>
    <s v="NextView Ventures;Uncork Capital;500 Global;Seedcamp;Dave McClure;LocalGlobe;Virtus Nutrition;Valley Oak Investments;Taavet Hinrikus;Sanabil 500 MENA Seed Accelerator"/>
    <s v="venture_capital;venture_capital;venture_capital;venture_capital;angel;venture_capital;corporate;venture_capital;angel;accelerator"/>
    <s v="3.92"/>
    <s v="4.31"/>
    <s v="ACQUISITION"/>
    <s v=""/>
    <s v="aug/2016"/>
    <s v="oct/2010"/>
    <s v="2014"/>
    <s v="Subsidiary;Angel;Venture Capital"/>
    <s v="analytics;primary production;data analytics;hard tech;farming;performance management"/>
    <s v="saas;manufacturing"/>
    <s v="2010"/>
    <s v=""/>
    <s v="2010"/>
    <s v=""/>
    <s v=""/>
    <s v=""/>
    <x v="78"/>
    <s v="agritech"/>
    <s v="early growth"/>
    <s v="food;enterprise software;analytics;primary production;data analytics;hard tech;farming;performance management;business;saas;manufacturing"/>
    <s v=""/>
  </r>
  <r>
    <s v="25047"/>
    <s v="MyOptique Group"/>
    <s v="https://app.dealroom.co/companies/myoptique"/>
    <s v="http://www.myoptiquegroup.com"/>
    <s v="An online optical store offering prescription glasses, sunglasses and contact lenses"/>
    <s v="Europe"/>
    <s v="United Kingdom"/>
    <s v=""/>
    <s v=""/>
    <s v="Kevin Cornils (CEO);James Murray Wells;Barney Streeting (CEO);Kay Kipling;Christine Kelly"/>
    <s v="Index Ventures;Beringea;Essilor;Highland Europe;Amery Capital;Korys;Highland Capital Partners;Cipio Partners;GP Bullhound;LocalGlobe;Acton Capital;Tech Nation;Harbert Growth Partners;Fritz Oidtmann;Claret Capital Partners;Future Fifty"/>
    <s v="venture_capital;private_equity,venture_capital;corporate;venture_capital;venture_capital;family_office;venture_capital;private_equity,venture_capital;advisor,private_equity,venture_capital;venture_capital;venture_capital;accelerator;venture_capital;angel;investment fund;accelerator"/>
    <s v="94.98"/>
    <s v="104.48"/>
    <s v="ACQUISITION"/>
    <s v="140"/>
    <s v="aug/2016"/>
    <s v="jul/2007"/>
    <s v=""/>
    <s v="Subsidiary;Angel;Venture Capital;accelerator"/>
    <s v="eyewear;contact lenses;optical technology;direct-to-consumer"/>
    <s v="marketplace &amp; ecommerce"/>
    <s v="2004"/>
    <s v="5"/>
    <s v="2004, May"/>
    <s v=""/>
    <s v=""/>
    <s v=""/>
    <x v="75"/>
    <s v="accessories"/>
    <s v="late growth"/>
    <s v="fashion;eyewear;contact lenses;optical technology;direct-to-consumer;consumer;marketplace &amp; ecommerce"/>
    <s v=""/>
  </r>
  <r>
    <s v="900744"/>
    <s v="Kaufmann Mercantile"/>
    <s v="https://app.dealroom.co/companies/kaufmann_mercantile"/>
    <s v="https://www.kaufmann-mercantile.com"/>
    <s v="Well lived goods for the slower"/>
    <s v="North America"/>
    <s v="United States"/>
    <s v=""/>
    <s v=""/>
    <s v=""/>
    <s v="Slow Ventures;LocalGlobe;Justin Shaffer;Dave Morin;14W"/>
    <s v="venture_capital;venture_capital;angel;angel;venture_capital"/>
    <s v="3.53"/>
    <s v="3.88"/>
    <s v="ACQUISITION"/>
    <s v=""/>
    <s v="jul/2016"/>
    <s v="dec/2011"/>
    <s v="2014"/>
    <s v="Subsidiary;Angel;Venture Capital"/>
    <s v="accessories;luxury;hard tech;kitchen"/>
    <s v="manufacturing"/>
    <s v="2009"/>
    <s v="10"/>
    <s v="2009, October"/>
    <s v=""/>
    <s v=""/>
    <s v=""/>
    <x v="15"/>
    <s v=""/>
    <s v="seed"/>
    <s v="accessories;luxury;hard tech;kitchen;manufacturing"/>
    <s v=""/>
  </r>
  <r>
    <s v="863486"/>
    <s v="Vinaya"/>
    <s v="https://app.dealroom.co/companies/vinaya"/>
    <s v="http://www.vinaya.com/"/>
    <s v="Sells wearable bracelets online"/>
    <s v="Europe"/>
    <s v="United Kingdom"/>
    <s v=""/>
    <s v=""/>
    <s v="Kate Unsworth (CEO);Dan Möller (COO);Fabio Pania (CTO)"/>
    <s v="Playfair Capital;Eileen Burbidge;Robin Klein;LocalGlobe;Robin Klein"/>
    <s v="venture_capital;angel;angel;venture_capital;angel"/>
    <s v="2.82"/>
    <s v="3.1"/>
    <s v="SEED"/>
    <s v="0.09"/>
    <s v="jun/2016"/>
    <s v="sep/2015"/>
    <s v="2016"/>
    <s v="Angel;Venture Capital"/>
    <s v="accessories;product development;wearable;hard tech;bracelets"/>
    <s v="marketplace &amp; ecommerce"/>
    <s v="2013"/>
    <s v="10"/>
    <s v="2013, October"/>
    <s v=""/>
    <s v=""/>
    <s v=""/>
    <x v="75"/>
    <s v="accessories"/>
    <s v="seed"/>
    <s v="fashion;accessories;product development;wearable;hard tech;bracelets;consumer;marketplace &amp; ecommerce"/>
    <s v="computer vision;connected device;hardware;iot internetofthings"/>
  </r>
  <r>
    <s v="2122"/>
    <s v="Erply"/>
    <s v="https://app.dealroom.co/companies/erply"/>
    <s v="http://www.erply.com/"/>
    <s v="ERP for retail, cloud software for retail, inventory and e-commerce"/>
    <s v="North America"/>
    <s v="United States"/>
    <s v="Estonia;Tallinn"/>
    <s v=""/>
    <s v="Kris Hiiemaa (CEO);Kristian Hiiemaa (CEO);Kristjan Randma;martti_paju (Board Member)"/>
    <s v="Redpoint Ventures;Index Ventures;The Accelerator Group;Seedcamp;Felicis Ventures;Dave McClure;Kenny Van Zant;Mårten Mickos;Zack Urlocker;LocalGlobe;European Innovation Council;500 Global;Sanabil 500 MENA Seed Accelerator"/>
    <s v="venture_capital;venture_capital;venture_capital;venture_capital;venture_capital;angel;angel;angel;angel;venture_capital;government;venture_capital;accelerator"/>
    <s v="3.87"/>
    <s v="4.26"/>
    <s v="GRANT"/>
    <s v="0.05"/>
    <s v="jun/2016"/>
    <s v="sep/2009"/>
    <s v="2009"/>
    <s v="Angel;Venture Capital;accelerator"/>
    <s v="crm;entertainment;human resources;point of sale;accounting;recruitment;supply chain management;invoicing;retail;wearable;inventory management;hard tech;horizon europe;startup estonia"/>
    <s v="saas"/>
    <s v="2009"/>
    <s v=""/>
    <s v="2009"/>
    <s v=""/>
    <s v=""/>
    <s v=""/>
    <x v="31"/>
    <s v="financial management solutions"/>
    <s v="late growth"/>
    <s v="fintech;enterprise software;crm;entertainment;human resources;point of sale;accounting;recruitment;supply chain management;invoicing;retail;wearable;inventory management;hard tech;horizon europe;startup estonia;business;saas"/>
    <s v="connected device;hardware"/>
  </r>
  <r>
    <s v="25354"/>
    <s v="Pact Coffee"/>
    <s v="https://app.dealroom.co/companies/pact"/>
    <s v="http://www.pactcoffee.com"/>
    <s v="Delivers coffee on subscription basis"/>
    <s v="Europe"/>
    <s v="United Kingdom"/>
    <s v=""/>
    <s v="Scott Riley (UI Lead);Sam Hewitt"/>
    <s v="James Brooke (Product Manager);Namit Chadha (Entrepreneur);Nicholas Craven-Kalber;Stéphane Maniaci (Developer);Felix Rossknecht (Sales);Pete Sivak;Jarin Tabata (Designer);Tony To;Divinia Knowles (CFO,Director,COO,Interim CEO);Lisa Rodwell (Board Director);Paul Turton (CEO);Sitar Teli (Board Observer);Ian West (Shareholder);Lisa Rodwell (Non Executive Director);Timothy Taylor (Board Member)"/>
    <s v="Connect Ventures;Ian Hogarth;MMC Ventures;Robin Klein;Rowan Gormley;Adeyemi Ajao;LocalGlobe;Urizen Ventures I;Ian West;Tech Nation;Robin Klein"/>
    <s v="venture_capital;angel;venture_capital;angel;angel;angel;venture_capital;venture_capital;angel;accelerator;angel"/>
    <s v="8.09"/>
    <s v="8.9"/>
    <s v="SUPPORT PROGRAM"/>
    <s v=""/>
    <s v="feb/2016"/>
    <s v="mar/2013"/>
    <s v="2013"/>
    <s v="Angel;Venture Capital;accelerator"/>
    <s v="wholesale;coffee;direct-to-consumer;beverage"/>
    <s v="marketplace &amp; ecommerce"/>
    <s v="2012"/>
    <s v="9"/>
    <s v="2012, September"/>
    <s v=""/>
    <s v=""/>
    <s v=""/>
    <x v="19"/>
    <s v="food logistics &amp; delivery"/>
    <s v="late growth"/>
    <s v="food;wholesale;coffee;direct-to-consumer;beverage;consumer;marketplace &amp; ecommerce"/>
    <s v=""/>
  </r>
  <r>
    <s v="867207"/>
    <s v="User Replay"/>
    <s v="https://app.dealroom.co/companies/user_replay"/>
    <s v="http://www.userreplay.com"/>
    <s v="Customer experience management software"/>
    <s v="Europe"/>
    <s v="United Kingdom"/>
    <s v=""/>
    <s v=""/>
    <s v="Ben Skuse (CFO);Phil Smith (CTO);Ruth Peters (CRO);Bob Winder (CFO);Frank Gasparovic (SVP of Sales);Michael Simms (Co-Founder,Lead Developer,Lead Architect at Iris);Adrian Lloyd (Director);Adrian Lloyd (Director)"/>
    <s v="Longwall Ventures;Episode 1 Ventures;EC1 Capital;The FSE Group;Thames Valley Berkshire Growth Loan Scheme;LocalGlobe"/>
    <s v="venture_capital;venture_capital;venture_capital;venture_capital;corporate;venture_capital"/>
    <s v="8.04"/>
    <s v="8.84"/>
    <s v="SERIES B"/>
    <s v="4.27"/>
    <s v="feb/2016"/>
    <s v="sep/2013"/>
    <s v="2013"/>
    <s v="Venture Capital"/>
    <s v="user experience;analytics;fraud management;performance management"/>
    <s v="saas"/>
    <s v="2009"/>
    <s v=""/>
    <s v="2009"/>
    <s v=""/>
    <s v=""/>
    <s v=""/>
    <x v="11"/>
    <s v="crm &amp; sales"/>
    <s v="seed"/>
    <s v="marketing;enterprise software;user experience;analytics;fraud management;performance management;business;saas"/>
    <s v=""/>
  </r>
  <r>
    <s v="2659"/>
    <s v="MOO"/>
    <s v="https://app.dealroom.co/companies/moo"/>
    <s v="http://www.moo.com"/>
    <s v="MOO offers high-quality, affordable business cards and branded items like notebooks and water bottles"/>
    <s v="Europe"/>
    <s v="United Kingdom"/>
    <s v=""/>
    <s v="Robin Klein (Non - Executive Chairman);Robin Klein (Board Member,Investor)"/>
    <s v="James Burgess (Marketing Consultant);Frans Diels (Online Projects Manager,EU);Inmaculada Martinez (Advisor,Shareholder);Ryan Moore (Board Director);Richard Moross (CEO,President,Founder);James Broad (Entrepreneur);Dan Burzynski;Ciaran Doherty;Alex Finnemore (Product Manager);Ploipailin Flynn;Benjamin Kicic (Designer);Brian Murphy (Advisor);Hannah Wolfe;Stephanie Shore (Chief Marketing Officer);Emily Atkinson (Software Developer);John Kennedy (Chief Operating Officer);Chad Jennings (Chief Product Officer);Jane Austin (User Experience,Director of Design,Director of Design and User Experience);Ben Holmes (Board Member);Lisa Rodwell;Paul Lewis (Director);Pascal Ebadian;Hannah Wolfe (Senior Developer);Ellie Collins"/>
    <s v="Index Ventures;Kreos Capital;Atlas Venture;The Accelerator Group;Barclays;Neil Rimer;Robin Klein;LocalGlobe;Saul Klein;Accomplice;Top Tier Capital Partners;Tech Nation;Robin Klein"/>
    <s v="venture_capital;venture_capital;venture_capital;venture_capital;corporate;angel;angel;venture_capital;angel;family_office,venture_capital;venture_capital;accelerator;angel"/>
    <s v="4.55"/>
    <s v="5.01"/>
    <s v=""/>
    <s v=""/>
    <s v="dec/2015"/>
    <s v="aug/2004"/>
    <s v="2004"/>
    <s v="Angel;Venture Capital;accelerator"/>
    <s v="customer service;woman founder;product development;ft 1000;graphic design;design services;business cards"/>
    <s v="marketplace &amp; ecommerce;saas"/>
    <s v="2006"/>
    <s v="12"/>
    <s v="2006, December"/>
    <s v=""/>
    <s v=""/>
    <s v=""/>
    <x v="34"/>
    <s v="content production"/>
    <s v="late growth"/>
    <s v="media;enterprise software;customer service;woman founder;product development;ft 1000;graphic design;design services;business cards;consumer;marketplace &amp; ecommerce;saas"/>
    <s v=""/>
  </r>
  <r>
    <s v="124331"/>
    <s v="opsmatic"/>
    <s v="https://app.dealroom.co/companies/opsmatic"/>
    <s v="http://opsmatic.com"/>
    <s v="General Partner, Center Electric. Chairman, Founder, Opsmatic"/>
    <s v="North America"/>
    <s v="United States"/>
    <s v=""/>
    <s v=""/>
    <s v="Jay Adelson (Co-Founder,Advisor);Dwayne Anderson (Developer);Amadeo Casas (Entrepreneur);Mikhail Panchenko;Jim Stoneham (CEO,Co-Founder)"/>
    <s v="LocalGlobe;Illuminate Ventures;Columbus Nova Technology Partners;Index Ventures;Morado Ventures;General Catalyst Partners;AME Cloud Ventures;Freestyle Capital;Slow Ventures;Detroit Venture Partners;New Relic;Cindy Padnos"/>
    <s v="venture_capital;venture_capital;venture_capital;venture_capital;venture_capital;venture_capital;venture_capital;venture_capital;venture_capital;venture_capital;corporate;angel"/>
    <s v="2.27"/>
    <s v="2.5"/>
    <s v="ACQUISITION"/>
    <s v=""/>
    <s v="nov/2015"/>
    <s v="may/2013"/>
    <s v="2013"/>
    <s v="Subsidiary;Venture Capital"/>
    <s v=""/>
    <s v=""/>
    <s v="2013"/>
    <s v="3"/>
    <s v="2013, March"/>
    <s v=""/>
    <s v=""/>
    <s v=""/>
    <x v="79"/>
    <s v=""/>
    <s v="seed"/>
    <s v="telecom;consumer"/>
    <s v=""/>
  </r>
  <r>
    <s v="2776"/>
    <s v="OpenX"/>
    <s v="https://app.dealroom.co/companies/openx"/>
    <s v="http://www.openx.com/"/>
    <s v="OpenX has the largest independent ad exchange network for publishers and demand partners, while maintaining the highest quality marketplace standards"/>
    <s v="North America"/>
    <s v="United States"/>
    <s v="United Kingdom;London"/>
    <s v="Gunjan Sharman (Product Lead);Igor Telyatnikov"/>
    <s v="Michelle Alfonso (VP &amp; Controller);Joe Ayyoub (Head of Worldwide Services);Jon Fox (User Experience Lead);Tom Fuelling (CFO);John Gentry (President,Chief Operating Officer);Manoj Goyal (SVP,Engineering);Howard Hochhauser (Board Member);Nicholas K. Pianim (Board Member);Rob Kramer (GM,Mobile);Jennifer Langdon (Director Engineering);Sal Leone (Senior Director,Publisher Business);John Linden (CTO);Nino Marakovic (Board Member);Jonathan Miller (Chair,Board of Directors);Jonathan Myron (Director of Mobile);Ajitpal Pannu (Publisher Solutions VP);Ken Parnham (Managing Director);Vincent Pelillo (Managing Director);Damon Reeve (Board Member,Co-Founder);Eric Rosenthal (GM,Publisher Team East/Enterprise);Qayed Shareef (Advisor);Scott Switzer (Co-Founder);Kent Wakeford (Advisor);Jason White (General Manager,Publisher Business);Jin Yu (VP,Engineering &amp; Chief Architect);Vadim Telyatnikov;Miki Rapoport (Advisor);Pranay Gupta (Director);Ryan Christopher;Keith Miller (Director)"/>
    <s v="Accel;Index Ventures;Mangrove Capital Partners;Wavemaker Partners;Jonathan Miller;First Round Capital;LocalGlobe;SharesPost Investment Mangement;DAG Ventures;yet2ventures;Mitsui Global Investment;Sapphire Ventures;Samsung Ventures;Cyber Communications;Presidio Ventures"/>
    <s v="private_equity,venture_capital;venture_capital;venture_capital;venture_capital;angel;venture_capital;venture_capital;family_office;venture_capital;corporate;corporate_venture_fund,venture_capital;venture_capital;corporate_venture_fund;corporate;corporate_venture_fund"/>
    <s v="68.64"/>
    <s v="75.5"/>
    <s v="SECONDARY"/>
    <s v=""/>
    <s v="nov/2015"/>
    <s v="jun/2007"/>
    <s v=""/>
    <s v="Angel;Venture Capital"/>
    <s v="publisher tools;cloud infrastructure;sustainable development goals;supply chain management;open source;trading;climate tech;hard tech;market intelligence"/>
    <s v=""/>
    <s v="2007"/>
    <s v=""/>
    <s v="2007"/>
    <s v=""/>
    <s v=""/>
    <s v=""/>
    <x v="52"/>
    <s v="adtech"/>
    <s v="late growth"/>
    <s v="telecom;marketing;publisher tools;cloud infrastructure;sustainable development goals;supply chain management;open source;trading;climate tech;hard tech;market intelligence;business"/>
    <s v=""/>
  </r>
  <r>
    <s v="1739"/>
    <s v="BillGuard"/>
    <s v="https://app.dealroom.co/companies/billguard"/>
    <s v="http://www.billguard.com"/>
    <s v="Money and identity theft protection built for mobile and priced for everyone"/>
    <s v="North America"/>
    <s v="United States"/>
    <s v="Israel;Tel Aviv-Yafo"/>
    <s v=""/>
    <s v="Mary Anne Keegan (CMO);Steve Elefant (Advisor);Dale Fuller (Advisor);Raphael Ouzan (CTO);Schwark Satyavolu (Advisor)"/>
    <s v="Bessemer Venture Partners;OurCrowd;Prosper;Amir Orad;Joe Lonsdale;Yaron Galai;Founder Collective;SV Angel;IA Ventures;Saul Klein;Founders Fund;Innovation Endeavors;Khosla Ventures;LocalGlobe;Social Leverage;Ilan Israelstam"/>
    <s v="venture_capital;crowdfunding;corporate;angel;angel;angel;venture_capital;venture_capital;venture_capital;angel;venture_capital;venture_capital;venture_capital;venture_capital;venture_capital;angel"/>
    <s v="15.38"/>
    <s v="16.92"/>
    <s v="ACQUISITION"/>
    <s v="45.45"/>
    <s v="sep/2015"/>
    <s v="may/2010"/>
    <s v=""/>
    <s v="Subsidiary;Angel;Venture Capital;Crowdfunded"/>
    <s v="security;crowdsourcing;personal finance;analytics;billing;cybersecurity;fraud management"/>
    <s v="saas"/>
    <s v="2010"/>
    <s v="4"/>
    <s v="2010, April"/>
    <s v=""/>
    <s v=""/>
    <s v=""/>
    <x v="42"/>
    <s v="identity &amp; access;financial management solutions"/>
    <s v="seed"/>
    <s v="security;fintech;crowdsourcing;personal finance;analytics;billing;cybersecurity;fraud management;consumer;saas"/>
    <s v=""/>
  </r>
  <r>
    <s v="897010"/>
    <s v="Mashery"/>
    <s v="https://app.dealroom.co/companies/mashery"/>
    <s v="http://www.mashery.com"/>
    <s v="API management and API strategy services"/>
    <s v="North America"/>
    <s v="United States"/>
    <s v=""/>
    <s v=""/>
    <s v="Kirsten Spoljaric (Co-founder and VP,HR and Administration);Oren Michels (CEO,Co-Founder);Scott Rafer (Co-Founder);Jonathan Akhavan (Director,Human Resources);John Oberon (VP,Engineering);Chuck Freedman (Director,Platform Strategy);Liz Rudner (Senior Designer);Rod Reyes (Web Developer);Roque Versace,VP,Sales;Kristina Maugg (Events,Director of Integrated Marketing,Director of Integrated Marketing &amp; Events);Chris Lippi (VP,Product,Services,Product and Services);Jim Ruga (Director of Engineering,Web Apps Team);Boaz Maor (VP,Customer Success);Sarah-Jane Morris (Developer Community Manager);Tom St. Onge (VP,Business Development);Bonnie Jeong (Product Marketing Manager);Julia Ledbetter (General Counsel);Sara Reiner (content manager,Social Media,Social Media &amp; Content Manager)"/>
    <s v="Dave McClure;Felicis Ventures;Rose Tech Ventures;The Accelerator Group;.406 Ventures;Marc Benioff;Cisco;Intel Corporation;Formative Ventures;OpenView Venture Partners;Tibco software;Uncork Capital;First Round Capital;Geoff Judge;LocalGlobe;SV Angel;Jeff Clavier;Roger Ehrenberg;Jeff Stewart;Cisco Investments;Western Technology Investment;Clint Chao"/>
    <s v="angel;venture_capital;venture_capital;venture_capital;venture_capital;angel;corporate;corporate;venture_capital;venture_capital;corporate;venture_capital;venture_capital;angel;venture_capital;venture_capital;angel;angel;angel;corporate_venture_fund;venture_capital;angel"/>
    <s v="32.18"/>
    <s v="35.4"/>
    <s v="SECONDARY"/>
    <s v=""/>
    <s v="aug/2015"/>
    <s v="jun/2006"/>
    <s v="2006"/>
    <s v="Subsidiary;Angel;Venture Capital"/>
    <s v="developer tools;analytics;data analytics;hard tech;api"/>
    <s v="saas"/>
    <s v="2006"/>
    <s v="5"/>
    <s v="2006, May"/>
    <s v=""/>
    <s v=""/>
    <s v=""/>
    <x v="2"/>
    <s v=""/>
    <s v="early growth"/>
    <s v="enterprise software;developer tools;analytics;data analytics;hard tech;api;business;saas"/>
    <s v="deep tech;iot internetofthings"/>
  </r>
  <r>
    <s v="29669"/>
    <s v="Rad"/>
    <s v="https://app.dealroom.co/companies/rad"/>
    <s v="https://rad.co/"/>
    <s v="a Paris-based fashion discovery platform that focuses on hipster clothes and accessories"/>
    <s v="Europe"/>
    <s v="France"/>
    <s v=""/>
    <s v=""/>
    <s v="Anthony Serero (CEO);Alexandre Ali (COO);Simon Amzalag (CFO,Co-Founder);David Smadja (Co Founder &amp; CVO)"/>
    <s v="Index Ventures;Eurazeo;Felix Capital;LocalGlobe;Techstars"/>
    <s v="venture_capital;private_equity,venture_capital;venture_capital;venture_capital;accelerator"/>
    <s v="12.5"/>
    <s v="13.75"/>
    <s v="SERIES B"/>
    <s v="10"/>
    <s v="apr/2015"/>
    <s v="jun/2013"/>
    <s v=""/>
    <s v="Venture Capital;accelerator"/>
    <s v="retail;accessories"/>
    <s v="marketplace &amp; ecommerce"/>
    <s v="2012"/>
    <s v="3"/>
    <s v="2012, March"/>
    <s v=""/>
    <s v=""/>
    <s v=""/>
    <x v="75"/>
    <s v="apparel;accessories"/>
    <s v="early growth"/>
    <s v="fashion;retail;accessories;consumer;marketplace &amp; ecommerce"/>
    <s v=""/>
  </r>
  <r>
    <s v="155995"/>
    <s v="Makers Row"/>
    <s v="https://app.dealroom.co/companies/makers_row"/>
    <s v="http://makersrow.com"/>
    <s v="Makers Row is an online marketplace connecting American manufacturers with small, medium-sized, and product-based businesses."/>
    <s v="North America"/>
    <s v="United States"/>
    <s v=""/>
    <s v=""/>
    <s v="Matthew Burnett (CEO,Co-Founder);Bob Petrie (COO);Bhanu Sharma (CEO);Gerardo Rodriguez (Software Engineer)"/>
    <s v="Collaborative Fund;Comcast Ventures;Index Ventures;Joanne Wilson;Learn Capital;Expansion Venture Capital;Kapor Capital;Marc Bell Capital;Charles Smith;Kevin Slavin;LocalGlobe;Initialized Capital;Future Labs"/>
    <s v="venture_capital;corporate_venture_fund;venture_capital;angel;venture_capital;venture_capital;family_office,venture_capital;private_equity,venture_capital;angel;angel;venture_capital;venture_capital;accelerator"/>
    <s v="0.91"/>
    <s v="1"/>
    <s v="SEED"/>
    <s v=""/>
    <s v="mar/2015"/>
    <s v="mar/2013"/>
    <s v="2015"/>
    <s v="Angel;Venture Capital;accelerator"/>
    <s v="retail"/>
    <s v="marketplace &amp; ecommerce"/>
    <s v="2011"/>
    <s v="11"/>
    <s v="2011, November"/>
    <s v=""/>
    <s v=""/>
    <s v=""/>
    <x v="80"/>
    <s v=""/>
    <s v="late growth"/>
    <s v="education;home living;retail;business;consumer;marketplace &amp; ecommerce"/>
    <s v=""/>
  </r>
  <r>
    <s v="129334"/>
    <s v="Koality"/>
    <s v="https://app.dealroom.co/companies/koality"/>
    <s v="http://koalitycode.com"/>
    <s v="Software testing platform that allows users to test their code in a production-like environment before deployment"/>
    <s v="North America"/>
    <s v="United States"/>
    <s v=""/>
    <s v=""/>
    <s v="Brian Bland (Co-Founder);Jon Chu (CEO);Andrey Kostov;Jordan Potter (Co-Founder,COO &amp; Cofounder);Ryan Scott (Director of Product);Vivek Uniyal (Director of Technical Solutions)"/>
    <s v="LocalGlobe;Felicis Ventures;Webb Investment Network;Founders Fund;Index Ventures;Kris Duggan;UJ Ventures;Raymond Tonsing;Tien Tzuo;Docker;StartX"/>
    <s v="venture_capital;venture_capital;family_office,venture_capital;venture_capital;venture_capital;angel;venture_capital;angel;angel;corporate;accelerator"/>
    <s v="1.64"/>
    <s v="1.8"/>
    <s v="ACQUISITION"/>
    <s v=""/>
    <s v="oct/2014"/>
    <s v="oct/2013"/>
    <s v="2013"/>
    <s v="Subsidiary;Angel;Venture Capital"/>
    <s v="testing"/>
    <s v="saas"/>
    <s v="2012"/>
    <s v="8"/>
    <s v="2012, August"/>
    <s v=""/>
    <s v=""/>
    <s v=""/>
    <x v="2"/>
    <s v=""/>
    <s v="seed"/>
    <s v="enterprise software;testing;consumer;saas"/>
    <s v=""/>
  </r>
  <r>
    <s v="205759"/>
    <s v="DHgate"/>
    <s v="https://app.dealroom.co/companies/dhgate"/>
    <s v="http://dhgate.com"/>
    <s v="DHgate, the first-to-market, e-commerce platform for purchasing quality China goods, is revolutionizing cross-border trade"/>
    <s v="Asia"/>
    <s v="China"/>
    <s v=""/>
    <s v=""/>
    <s v="Diane Wang (CEO);Noah Herschman (COO);Mei Tian;钱志华 Chad (CTO);Diane Wang (CEO);Diane Wang (CEO,Founder)"/>
    <s v="TDF Capital;China Growth Capital;Kleiner Perkins;LocalGlobe"/>
    <s v="venture_capital;venture_capital;venture_capital;venture_capital"/>
    <s v="14.55"/>
    <s v="16.01"/>
    <s v="LATE VC"/>
    <s v="14.55"/>
    <s v="sep/2014"/>
    <s v="jan/2006"/>
    <s v="2007"/>
    <s v="Venture Capital"/>
    <s v="shoes;wholesale;b2b online marketplace;consumer goods;optical technology;hard tech"/>
    <s v="marketplace &amp; ecommerce"/>
    <s v="2004"/>
    <s v="8"/>
    <s v="2004, August"/>
    <s v=""/>
    <s v=""/>
    <s v=""/>
    <x v="81"/>
    <s v=""/>
    <s v="late growth"/>
    <s v="fashion;semiconductors;shoes;wholesale;b2b online marketplace;consumer goods;optical technology;hard tech;business;marketplace &amp; ecommerce"/>
    <s v="hardware"/>
  </r>
  <r>
    <s v="149260"/>
    <s v="JuiceBox Games"/>
    <s v="https://app.dealroom.co/companies/juicebox_games"/>
    <s v="http://juiceboxmobile.com"/>
    <s v="JuiceBox Games builds games with soul to deliver the best entertainment experiences"/>
    <s v="North America"/>
    <s v="United States"/>
    <s v=""/>
    <s v=""/>
    <s v="Jason McGuirk (CTO);Michael Martinez (CEO);Zak Pytlak (Founder and Creative Director)"/>
    <s v="LocalGlobe;Index Ventures;Maveron;General Catalyst Partners;John Riccitiello;Scott Dale"/>
    <s v="venture_capital;venture_capital;venture_capital;venture_capital;angel;angel"/>
    <s v="2.27"/>
    <s v="2.5"/>
    <s v="SEED"/>
    <s v="2.27"/>
    <s v="jul/2014"/>
    <s v="may/2013"/>
    <s v="2014"/>
    <s v="Angel;Venture Capital"/>
    <s v="entertainment"/>
    <s v=""/>
    <s v="2012"/>
    <s v=""/>
    <s v="2012"/>
    <s v=""/>
    <s v=""/>
    <s v=""/>
    <x v="74"/>
    <s v="console &amp; pc gaming"/>
    <s v="seed"/>
    <s v="gaming;entertainment"/>
    <s v=""/>
  </r>
  <r>
    <s v="25143"/>
    <s v="Osper"/>
    <s v="https://app.dealroom.co/companies/osper"/>
    <s v="http://osper.com"/>
    <s v="Safe MasterCard prepaid debit card with a mobile banking app for young people aged under 18"/>
    <s v="Europe"/>
    <s v="United Kingdom"/>
    <s v=""/>
    <s v=""/>
    <s v="Jonny Burch (Creative Lead);Nico Esteves (Technical Lead);Phil Marland (CTO);Damola Timeyin (Customer Lead);Alick Varma (CEO,Founder);Kishan Vasani;Craig Dewar (Owner);Danny Blackman"/>
    <s v="Index Ventures;Horizons Ventures;Techstars;Right Side Capital Management;hardGamma Ventures;Conversion Capital;Sebastien Breteau;Brett Akker;LocalGlobe;Ellen Levy;Peter Jackson;Shilen Patel;Remus brett"/>
    <s v="venture_capital;private_equity,venture_capital;accelerator;venture_capital;investment fund;venture_capital;angel;angel;venture_capital;angel;angel;angel;angel"/>
    <s v="10.05"/>
    <s v="11.06"/>
    <s v="EARLY VC"/>
    <s v="9.09"/>
    <s v="jul/2014"/>
    <s v="jun/2013"/>
    <s v="2013"/>
    <s v="Angel;Venture Capital;accelerator"/>
    <s v="children;teenagers;debit card;personal finance;financial education;k-12"/>
    <s v=""/>
    <s v="2012"/>
    <s v="2"/>
    <s v="2012, February"/>
    <s v=""/>
    <s v=""/>
    <s v=""/>
    <x v="82"/>
    <s v="financial management solutions;banking;learning tools and resources"/>
    <s v="early growth"/>
    <s v="fintech;education;children;teenagers;debit card;personal finance;financial education;k-12;consumer"/>
    <s v=""/>
  </r>
  <r>
    <s v="18969"/>
    <s v="Hubbub"/>
    <s v="https://app.dealroom.co/companies/hubbub"/>
    <s v="http://www.hubbub.co.uk"/>
    <s v="Local home delivery service"/>
    <s v="Europe"/>
    <s v="United Kingdom"/>
    <s v=""/>
    <s v=""/>
    <s v="Ian Culshaw;Paul Hallett (Developer);Duncan Knox;Yuriy Marchuk (CTO);Caroline Mulligan;Hares Youssef;William Reeve (Co-CEO);Marisa Leaf (Co-CEO)"/>
    <s v="Forward Partners;Hares Youssef;LocalGlobe;Paul Fisher;Octopus Ventures"/>
    <s v="venture_capital;angel;venture_capital;angel;venture_capital"/>
    <s v="3.05"/>
    <s v="3.36"/>
    <s v="EARLY VC"/>
    <s v="2.78"/>
    <s v="jun/2014"/>
    <s v="oct/2011"/>
    <s v="2011"/>
    <s v="Angel;Venture Capital"/>
    <s v="fleet management;groceries;consumer goods;organic"/>
    <s v="marketplace &amp; ecommerce"/>
    <s v="2010"/>
    <s v="5"/>
    <s v="2010, May"/>
    <s v=""/>
    <s v=""/>
    <s v=""/>
    <x v="19"/>
    <s v="food logistics &amp; delivery"/>
    <s v="seed"/>
    <s v="food;fleet management;groceries;consumer goods;organic;consumer;marketplace &amp; ecommerce"/>
    <s v=""/>
  </r>
  <r>
    <s v="86607"/>
    <s v="Resource Guru"/>
    <s v="https://app.dealroom.co/companies/resource_guru"/>
    <s v="http://resourceguruapp.com"/>
    <s v="Cloud-based team scheduling software"/>
    <s v="Europe"/>
    <s v="United Kingdom"/>
    <s v=""/>
    <s v="Percy Stilwell"/>
    <s v="Andrew Rogoff (Co-Founder);Percy Stilwell (Co-Founder);Kevin McKelvin (CTO);Chandni Chugh (Founder)"/>
    <s v="Index Ventures;LocalGlobe"/>
    <s v="venture_capital;venture_capital"/>
    <s v="1.02"/>
    <s v="1.12"/>
    <s v="SEED"/>
    <s v="0.78"/>
    <s v="jan/2014"/>
    <s v="dec/2011"/>
    <s v="2014"/>
    <s v="Venture Capital"/>
    <s v="woman founder;project management;team collaboration;freelancers;productivity tools;remote teams"/>
    <s v="saas"/>
    <s v="2011"/>
    <s v="12"/>
    <s v="2011, December"/>
    <s v=""/>
    <s v=""/>
    <s v=""/>
    <x v="2"/>
    <s v=""/>
    <s v="early growth"/>
    <s v="enterprise software;woman founder;project management;team collaboration;freelancers;productivity tools;remote teams;business;saas"/>
    <s v=""/>
  </r>
  <r>
    <s v="4232"/>
    <s v="JustBook"/>
    <s v="https://app.dealroom.co/companies/justbook"/>
    <s v="http://www.justbook.com"/>
    <s v="Providing information and offers on hotels located in various cities"/>
    <s v="Europe"/>
    <s v="Germany"/>
    <s v=""/>
    <s v=""/>
    <s v="Florian Waldmann;Michael J Jaeger"/>
    <s v="DN Capital;Menden Ventures;Grey Corp GmbH;Heilemann Ventures;Venista Ventures;RI Digital Ventures GmbH;Creandum;Secret Escapes;Dennis von Ferenczy;German Media Pool VC;Venture Stars;LocalGlobe;Index Ventures;SquareOne"/>
    <s v="venture_capital;venture_capital;venture_capital;venture_capital;venture_capital;venture_capital;venture_capital;corporate;angel;venture_capital;venture_capital;venture_capital;venture_capital;venture_capital"/>
    <s v="N/A"/>
    <s v="N/A"/>
    <s v="ACQUISITION"/>
    <s v=""/>
    <s v="jan/2014"/>
    <s v="jan/2012"/>
    <s v="2012"/>
    <s v="Subsidiary;Angel;Venture Capital"/>
    <s v="accommodation;travel;mobile shopping;tourism"/>
    <s v="marketplace &amp; ecommerce"/>
    <s v="2011"/>
    <s v="11"/>
    <s v="2011, November"/>
    <s v=""/>
    <s v=""/>
    <s v=""/>
    <x v="18"/>
    <s v="accommodation"/>
    <s v="seed"/>
    <s v="travel;accommodation;mobile shopping;tourism;consumer;marketplace &amp; ecommerce"/>
    <s v=""/>
  </r>
  <r>
    <s v="892878"/>
    <s v="Futurelytics"/>
    <s v="https://app.dealroom.co/companies/futurelytics"/>
    <s v="http://www.futurelytics.com/"/>
    <s v="Futurelytics – Customer Behavior Insight"/>
    <s v="North America"/>
    <s v="United States"/>
    <s v=""/>
    <s v=""/>
    <s v="Mirek Cerny (CTO,Co-Founder)"/>
    <s v="Kima Ventures;LocalGlobe;Credo Ventures;Rob Keve;Index Ventures;Seedcamp"/>
    <s v="private_equity,venture_capital;venture_capital;venture_capital;angel;venture_capital;venture_capital"/>
    <s v="0.78"/>
    <s v="0.86"/>
    <s v="SEED"/>
    <s v="0.73"/>
    <s v="nov/2013"/>
    <s v="oct/2012"/>
    <s v="2013"/>
    <s v="Angel;Venture Capital"/>
    <s v=""/>
    <s v="marketplace &amp; ecommerce"/>
    <s v="2012"/>
    <s v=""/>
    <s v="2012"/>
    <s v=""/>
    <s v=""/>
    <s v=""/>
    <x v="10"/>
    <s v=""/>
    <s v="seed"/>
    <s v="marketing;consumer;marketplace &amp; ecommerce"/>
    <s v=""/>
  </r>
  <r>
    <s v="1655"/>
    <s v="Astley Clarke"/>
    <s v="https://app.dealroom.co/companies/astley_clarke"/>
    <s v="http://www.astleyclarke.com/"/>
    <s v="Luxury fashion jewelry site"/>
    <s v="Europe"/>
    <s v="United Kingdom"/>
    <s v=""/>
    <s v=""/>
    <s v="Julie Barker (Director,Finance);Scott Thomson (CEO);Bec Astley Clarke (Founder / Owner / Managing Director);Nina Wagstaff (Communications,PR,Head,Communications &amp; PR);Lorna Watson (Creative Director);Katie Arnott"/>
    <s v="Index Ventures;Robin Klein;LocalGlobe;Venrex;Robin Klein"/>
    <s v="venture_capital;angel;venture_capital;venture_capital;angel"/>
    <s v="3.36"/>
    <s v="3.7"/>
    <s v="SEED"/>
    <s v=""/>
    <s v="sep/2013"/>
    <s v="dec/2005"/>
    <s v="2013"/>
    <s v="Angel;Venture Capital"/>
    <s v="woman founder;luxury;jewellery;jewelry"/>
    <s v="marketplace &amp; ecommerce"/>
    <s v="2006"/>
    <s v=""/>
    <s v="2006"/>
    <s v=""/>
    <s v=""/>
    <s v=""/>
    <x v="75"/>
    <s v="luxury"/>
    <s v="early growth"/>
    <s v="fashion;woman founder;luxury;jewellery;jewelry;consumer;marketplace &amp; ecommerce"/>
    <s v=""/>
  </r>
  <r>
    <s v="191658"/>
    <s v="Storybird"/>
    <s v="https://app.dealroom.co/companies/storybird"/>
    <s v="http://storybird.com"/>
    <s v="Allows users to create, share, and discover stories"/>
    <s v="North America"/>
    <s v="United States"/>
    <s v=""/>
    <s v=""/>
    <s v="Kaye Puhlmann (Co-Founder,CCO);Mark Ury (CEO,Co-Founder);Adam Endicott (Co-Founder)"/>
    <s v="LocalGlobe;Fred Seibert;Learn Capital;Advancit Capital;Index Ventures;Lerer Hippeau;John Maloney;Connect Ventures;Third Kind Venture Capital"/>
    <s v="venture_capital;angel;venture_capital;venture_capital;venture_capital;venture_capital;angel;venture_capital;venture_capital"/>
    <s v="3.05"/>
    <s v="3.36"/>
    <s v="SERIES A"/>
    <s v="2.27"/>
    <s v="aug/2013"/>
    <s v="mar/2012"/>
    <s v="2012"/>
    <s v="Angel;Venture Capital"/>
    <s v="publishing;arts &amp; culture"/>
    <s v="saas"/>
    <s v="2012"/>
    <s v=""/>
    <s v="2012"/>
    <s v=""/>
    <s v=""/>
    <s v=""/>
    <x v="16"/>
    <s v="publishing"/>
    <s v="early growth"/>
    <s v="media;publishing;arts &amp; culture;business;consumer;saas"/>
    <s v=""/>
  </r>
  <r>
    <s v="14814"/>
    <s v="fotopedia"/>
    <s v="https://app.dealroom.co/companies/fotopedia"/>
    <s v="http://fotopedia.com"/>
    <s v="The ultimate application suite for travel and discovery with pictures from professional photographers and the community"/>
    <s v="North America"/>
    <s v="United States"/>
    <s v=""/>
    <s v=""/>
    <s v="Christophe Daligault (Angel);Raphael Fauveau;Olivier Le Floch (Developer);Bertrand Guiheneuf (VP Engineering);Olivier Gutknecht (Director,Server Software);Sébastien Maury (Director,UI Architect);Manuel Colom (Founder &amp; VP Design)"/>
    <s v="Jean-Marie Hullot;Joi Ito;Ron Conway;Uncork Capital;Ignition Partners;Kreaxi;LocalGlobe;Saul Klein"/>
    <s v="angel;angel;angel;venture_capital;venture_capital;venture_capital;venture_capital;angel"/>
    <s v="10.15"/>
    <s v="11.17"/>
    <s v="SERIES A"/>
    <s v="4.78"/>
    <s v="jul/2013"/>
    <s v="jul/2008"/>
    <s v="2008"/>
    <s v="Angel;Venture Capital"/>
    <s v="travel"/>
    <s v="marketplace &amp; ecommerce"/>
    <s v="2008"/>
    <s v="10"/>
    <s v="2008, October"/>
    <s v=""/>
    <s v=""/>
    <s v=""/>
    <x v="83"/>
    <s v="online travel agency"/>
    <s v="seed"/>
    <s v="travel;media;consumer;marketplace &amp; ecommerce"/>
    <s v=""/>
  </r>
  <r>
    <s v="246407"/>
    <s v="IRCCloud"/>
    <s v="https://app.dealroom.co/companies/irccloud"/>
    <s v="http://irccloud.com"/>
    <s v="Modern, always-connected irc client that works on mobile and the web"/>
    <s v="Europe"/>
    <s v="United Kingdom"/>
    <s v=""/>
    <s v=""/>
    <s v="Russ Garrett;Richard Jones;Misha Reyzlin (frontend developer);Sam Steele;Jonty Wareing;James Wheare;James Wheare (Founder)"/>
    <s v="LocalGlobe;Index Ventures"/>
    <s v="venture_capital;venture_capital"/>
    <s v="0.66"/>
    <s v="0.73"/>
    <s v="SEED"/>
    <s v="0.66"/>
    <s v="may/2013"/>
    <s v="may/2013"/>
    <s v="2013"/>
    <s v="Venture Capital"/>
    <s v=""/>
    <s v="saas"/>
    <s v="2010"/>
    <s v="10"/>
    <s v="2010, October"/>
    <s v=""/>
    <s v=""/>
    <s v=""/>
    <x v="2"/>
    <s v=""/>
    <s v="seed"/>
    <s v="enterprise software;consumer;saas"/>
    <s v=""/>
  </r>
  <r>
    <s v="900746"/>
    <s v="Atelier Cologne"/>
    <s v="https://app.dealroom.co/companies/atelier_cologne"/>
    <s v="http://www.ateliercologne.com"/>
    <s v="Creator of the Cologne Absolue"/>
    <s v="Europe"/>
    <s v="France"/>
    <s v=""/>
    <s v=""/>
    <s v="Christophe Cervasel (Founder);Christophe Cervasel (Founder)"/>
    <s v="LocalGlobe;Thierry Vandewalle"/>
    <s v="venture_capital;angel"/>
    <s v="N/A"/>
    <s v="N/A"/>
    <s v="SEED"/>
    <s v=""/>
    <s v="apr/2013"/>
    <s v="apr/2013"/>
    <s v="2013"/>
    <s v="Venture Capital"/>
    <s v=""/>
    <s v=""/>
    <s v="2009"/>
    <s v=""/>
    <s v="2009"/>
    <s v=""/>
    <s v=""/>
    <s v=""/>
    <x v="19"/>
    <s v=""/>
    <s v="early growth"/>
    <s v="food"/>
    <s v=""/>
  </r>
  <r>
    <s v="75615"/>
    <s v="Ongage"/>
    <s v="https://app.dealroom.co/companies/ongage"/>
    <s v="http://ongage.com"/>
    <s v="An email marketing platform for professionals who need high-end deliverability, segmentation, and to get to know their audience"/>
    <s v="Asia"/>
    <s v="Israel"/>
    <s v=""/>
    <s v=""/>
    <s v="Assaf Ben Asher (CEO,Co-Founder);Ofer Shani (President,General Manager &amp; Co-Founder);Ofer Sapir (CTO);Assaf Ben-Asher (Co-Founder,Founder)"/>
    <s v="LocalGlobe;Initial Capital;Cyhawk Ventures;Dirk Freytag."/>
    <s v="venture_capital;venture_capital;venture_capital;angel"/>
    <s v="N/A"/>
    <s v="N/A"/>
    <s v="SEED"/>
    <s v=""/>
    <s v="dec/2012"/>
    <s v="feb/2012"/>
    <s v="2012"/>
    <s v="Venture Capital"/>
    <s v="analytics;roi;campaign management;behavioral targeting;user behavior;trading;testing;ab testing"/>
    <s v="saas"/>
    <s v="2011"/>
    <s v=""/>
    <s v="2011"/>
    <s v=""/>
    <s v=""/>
    <s v=""/>
    <x v="10"/>
    <s v=""/>
    <s v="early growth"/>
    <s v="marketing;analytics;roi;campaign management;behavioral targeting;user behavior;trading;testing;ab testing;business;saas"/>
    <s v=""/>
  </r>
  <r>
    <s v="3268"/>
    <s v="Massive Media"/>
    <s v="https://app.dealroom.co/companies/massive_media_2"/>
    <s v="http://www.massivemedia.eu"/>
    <s v="The social media company behind the successful digital brands Twoo.com and Netlog.com"/>
    <s v="Europe"/>
    <s v="Belgium"/>
    <s v=""/>
    <s v=""/>
    <s v="Nicolas Van Eenaeme"/>
    <s v="Index Ventures;Blumberg Capital;InterActiveCorp;Meetic;LocalGlobe;Lorenz Bogaert"/>
    <s v="venture_capital;venture_capital;corporate;corporate;venture_capital;angel"/>
    <s v="N/A"/>
    <s v="N/A"/>
    <s v="ACQUISITION"/>
    <s v=""/>
    <s v="dec/2012"/>
    <s v="dec/2012"/>
    <s v=""/>
    <s v="Subsidiary"/>
    <s v="content;horizon europe"/>
    <s v=""/>
    <s v="2011"/>
    <s v="1"/>
    <s v="2011, January"/>
    <s v=""/>
    <s v=""/>
    <s v=""/>
    <x v="45"/>
    <s v="content production"/>
    <s v="late growth"/>
    <s v="media;marketing;content;horizon europe;business"/>
    <s v=""/>
  </r>
  <r>
    <s v="73181"/>
    <s v="SlideShare"/>
    <s v="https://app.dealroom.co/companies/slideshare"/>
    <s v="http://www.slideshare.net/"/>
    <s v="Upload and share presentations and documents"/>
    <s v="North America"/>
    <s v="United States"/>
    <s v=""/>
    <s v=""/>
    <s v="Jonathan Boutelle (CTO,Co-Founder);Vishnu Gopal (Software Engineer);Arun Jay (Principal Designer);Dev Khare (Board Member or Observer);Sahil Kumar (Senior Software Engineer);Amit Ranjan (Co-Founder,COO)"/>
    <s v="Venrock;LinkedIn;LocalGlobe;EIT Climate-KIC"/>
    <s v="venture_capital;corporate;venture_capital;accelerator"/>
    <s v="2.73"/>
    <s v="3"/>
    <s v="ACQUISITION"/>
    <s v="108.18"/>
    <s v="may/2012"/>
    <s v="jan/2008"/>
    <s v="2008"/>
    <s v="Subsidiary;Venture Capital;accelerator"/>
    <s v="file sharing;publisher tools;document management;content;eitclimatecleantech;eit supernovas;horizon europe;eit ecosystem"/>
    <s v="saas"/>
    <s v="2006"/>
    <s v=""/>
    <s v="2006"/>
    <s v=""/>
    <s v=""/>
    <s v=""/>
    <x v="34"/>
    <s v="content production"/>
    <s v="late growth"/>
    <s v="media;enterprise software;file sharing;publisher tools;document management;content;eitclimatecleantech;eit supernovas;horizon europe;eit ecosystem;business;saas"/>
    <s v=""/>
  </r>
  <r>
    <s v="879373"/>
    <s v="UserVoice"/>
    <s v="https://app.dealroom.co/companies/uservoice"/>
    <s v="http://uservoice.com"/>
    <s v="Customer Feedback and Product Management software"/>
    <s v="North America"/>
    <s v="United States"/>
    <s v=""/>
    <s v=""/>
    <s v="Richard White (CEO,Co-Founder);Connor Fee (Chief Operating Officer);Matt Young (VP,Engineering);Joshua Rudd (VP,Product);Bruce McCarthy (Advisor);Richard White (Chairman of the Board);Matt Young (CEO)"/>
    <s v="Alex Hoye;Baseline Ventures;betaworks;Dharmesh Shah;Founders Fund;Naval Ravikant;Tekton Ventures;The Accelerator Group;Western Technology Investment;LocalGlobe;Accelerator Ventures;Aayush Phumbhra;Accelerator Group;Mike Davidson;Peter Lehrman;Reza Hussein;Shan Mehta;David Shen Ventures"/>
    <s v="angel;venture_capital;venture_capital;angel;venture_capital;angel;venture_capital;venture_capital;venture_capital;venture_capital;venture_capital;angel;accelerator;angel;angel;angel;angel;investment fund"/>
    <s v="1.64"/>
    <s v="1.8"/>
    <s v="SERIES B"/>
    <s v="0.91"/>
    <s v="nov/2011"/>
    <s v="jan/2008"/>
    <s v="2008"/>
    <s v="Angel;Venture Capital;accelerator"/>
    <s v="analytics;product management;customer service;knowledge management"/>
    <s v="saas"/>
    <s v="2007"/>
    <s v=""/>
    <s v="2007"/>
    <s v=""/>
    <s v=""/>
    <s v=""/>
    <x v="31"/>
    <s v="financial management solutions"/>
    <s v="early growth"/>
    <s v="fintech;enterprise software;analytics;product management;customer service;knowledge management;business;saas"/>
    <s v=""/>
  </r>
  <r>
    <s v="224897"/>
    <s v="The Fizzback Group"/>
    <s v="https://app.dealroom.co/companies/the_fizzback_group"/>
    <s v="https://www.nice.com/engage/nexidia-customer-engagement-analytics/customer-journey-solutions/customer-feedback/"/>
    <s v="The Fizzback Group is a customer engagement solutions platform enabling users to listen and react in real-time to their client comments."/>
    <s v="Europe"/>
    <s v="United Kingdom"/>
    <s v=""/>
    <s v=""/>
    <s v="Matt Boyle (Graphic Designer);Hercules Fisherman (CTO);Yosef Boateng (CTO);Rob Keve (CEO);Nag Dinamani"/>
    <s v="Advent Venture Partners;Mike Chalfen;Robin Klein;NICE;Nauta Capital;H.I.G. Growth Partners;LocalGlobe;Mosaic Ventures"/>
    <s v="venture_capital;angel;angel;corporate;venture_capital;private_equity,venture_capital;venture_capital;venture_capital"/>
    <s v="6.42"/>
    <s v="7.06"/>
    <s v="ACQUISITION"/>
    <s v="72.73"/>
    <s v="sep/2011"/>
    <s v="jun/2006"/>
    <s v="2006"/>
    <s v="Subsidiary;Angel;Venture Capital"/>
    <s v="survey;retail"/>
    <s v=""/>
    <s v="2005"/>
    <s v="1"/>
    <s v="2005, January"/>
    <s v=""/>
    <s v=""/>
    <s v=""/>
    <x v="10"/>
    <s v="crm &amp; sales"/>
    <s v="seed"/>
    <s v="marketing;survey;retail;business"/>
    <s v=""/>
  </r>
  <r>
    <s v="29717"/>
    <s v="TweetDeck"/>
    <s v="https://app.dealroom.co/companies/tweetdeck"/>
    <s v="http://www.tweetdeck.com"/>
    <s v="A Twitter tool for real-time tracking, organizing and engagement on web and mobile devices"/>
    <s v="Europe"/>
    <s v="United Kingdom"/>
    <s v=""/>
    <s v=""/>
    <s v="Iain Dodsworth (CEO);Sam Mandel;Luke Marsden (Infrastructure Engineer);Toby Padilla (Entrepreneur)"/>
    <s v="The Accelerator Group;PROfounders Capital;SV Angel;X.;betaworks;Gerry Campbell;Index Ventures;Jason Goldberg;LocalGlobe;Social Leverage;Roger Ehrenberg;Howard Lindzon;Brian Pokorny;Bill Tai;IA Ventures;Taavet Hinrikus;Sean Seton-Rogers"/>
    <s v="venture_capital;venture_capital;venture_capital;corporate;venture_capital;angel;venture_capital;angel;venture_capital;venture_capital;angel;angel;angel;angel;venture_capital;angel;angel"/>
    <s v="3.27"/>
    <s v="3.6"/>
    <s v="ACQUISITION"/>
    <s v="36.36"/>
    <s v="may/2011"/>
    <s v="jan/2008"/>
    <s v="2009"/>
    <s v="Subsidiary;Angel;Venture Capital"/>
    <s v="content"/>
    <s v=""/>
    <s v="2008"/>
    <s v="7"/>
    <s v="2008, July"/>
    <s v=""/>
    <s v=""/>
    <s v=""/>
    <x v="84"/>
    <s v="social media"/>
    <s v="seed"/>
    <s v="media;telecom;content;business"/>
    <s v=""/>
  </r>
  <r>
    <s v="12745"/>
    <s v="Dopplr"/>
    <s v="https://app.dealroom.co/companies/dopplr"/>
    <s v=""/>
    <s v="Boutique travel social network."/>
    <s v="Europe"/>
    <s v="United Kingdom"/>
    <s v=""/>
    <s v=""/>
    <s v="Matt Biddulph (Developer);Lisa Sounio (CEO,Co-Founder);Taneli Tikka (Advisor);Dan Gillmor (Co-Founder)"/>
    <s v="The Accelerator Group;Joi Ito;Martin Varsavsky;Reid Hoffman;Nokia Corporation;LocalGlobe;Marko Ahtisaari;Jazzya Investments;Kim Weckström"/>
    <s v="venture_capital;angel;angel;angel;corporate;venture_capital;angel;venture_capital;angel"/>
    <s v="N/A"/>
    <s v="N/A"/>
    <s v="ACQUISITION"/>
    <s v=""/>
    <s v="sep/2009"/>
    <s v="jan/2007"/>
    <s v="2008"/>
    <s v="Subsidiary;Angel;Venture Capital"/>
    <s v="travel;woman founder"/>
    <s v=""/>
    <s v="2007"/>
    <s v=""/>
    <s v="2007"/>
    <s v="2013"/>
    <s v="11"/>
    <s v="2013, November"/>
    <x v="18"/>
    <s v="online travel agency"/>
    <s v="seed"/>
    <s v="travel;woman founder;consumer"/>
    <s v=""/>
  </r>
  <r>
    <s v="91756"/>
    <s v="twitterfeed"/>
    <s v="https://app.dealroom.co/companies/twitterfeed"/>
    <s v="http://twitterfeed.com"/>
    <s v="twitterfeed.com : feed your blog to twitter"/>
    <s v="North America"/>
    <s v="United States"/>
    <s v=""/>
    <s v=""/>
    <s v="Mario Menti"/>
    <s v="Robin Klein;LocalGlobe;Robin Klein"/>
    <s v="angel;venture_capital;angel"/>
    <s v="N/A"/>
    <s v="N/A"/>
    <s v="SEED"/>
    <s v=""/>
    <s v="jan/2009"/>
    <s v="jan/2009"/>
    <s v="2009"/>
    <s v="Angel;Venture Capital"/>
    <s v=""/>
    <s v=""/>
    <s v="2006"/>
    <s v="3"/>
    <s v="2006, March"/>
    <s v=""/>
    <s v=""/>
    <s v=""/>
    <x v="85"/>
    <s v=""/>
    <s v="seed"/>
    <s v="media;transportation;consumer"/>
    <s v=""/>
  </r>
  <r>
    <s v="1843405"/>
    <s v="Comind.io"/>
    <s v="https://app.dealroom.co/companies/comind_io"/>
    <s v="https://comind.io"/>
    <s v="CoMind – Next generation non-invasive brain-computer interfaces"/>
    <s v="Europe"/>
    <s v="United Kingdom"/>
    <s v=""/>
    <s v="Samuel Jellard;Emily Wilcock;Martha Fareed;Ed Dingley"/>
    <s v="Rob Cooper;James Dacombe (CEO,Founder)"/>
    <s v="Entrepreneur First;LocalGlobe;Damien Lane;Julia Hawkins;Thiel Fellowship;Charles Wells;Megan Reynolds;Krishna Visvanathan"/>
    <s v="venture_capital;venture_capital;angel;angel;non-profit;angel;angel;angel"/>
    <s v="N/A"/>
    <s v="N/A"/>
    <s v=""/>
    <s v=""/>
    <s v=""/>
    <s v=""/>
    <s v=""/>
    <s v=""/>
    <s v="core ai;future of computing;brain computer interfaces;hard tech;health diagnostics;medical diagnostics;clinical decision support;neurology"/>
    <s v="saas;manufacturing"/>
    <s v="2018"/>
    <s v=""/>
    <s v="2018"/>
    <s v=""/>
    <s v=""/>
    <s v=""/>
    <x v="6"/>
    <s v="health platform"/>
    <s v="late growth"/>
    <s v="health;core ai;future of computing;brain computer interfaces;hard tech;health diagnostics;medical diagnostics;clinical decision support;neurology;business;saas;manufacturing"/>
    <s v="artificial intelligence;hardware;deep tech"/>
  </r>
  <r>
    <s v="900743"/>
    <s v="BridesMaid"/>
    <s v="https://app.dealroom.co/companies/bridesmaid"/>
    <s v="http://bridsmd.us/dressfall"/>
    <s v="Dresses for rent starting at $50"/>
    <s v="North America"/>
    <s v="United States"/>
    <s v=""/>
    <s v=""/>
    <s v=""/>
    <s v="LocalGlobe"/>
    <s v="venture_capital"/>
    <s v="N/A"/>
    <s v="N/A"/>
    <s v=""/>
    <s v=""/>
    <s v=""/>
    <s v=""/>
    <s v=""/>
    <s v=""/>
    <s v=""/>
    <s v=""/>
    <s v="2010"/>
    <s v=""/>
    <s v="2010"/>
    <s v=""/>
    <s v=""/>
    <s v=""/>
    <x v="4"/>
    <s v=""/>
    <s v="late growth"/>
    <s v="real estate"/>
    <s v=""/>
  </r>
  <r>
    <s v="900740"/>
    <s v="UMd"/>
    <s v="https://app.dealroom.co/companies/umd"/>
    <s v="https://umd.studio"/>
    <s v="The experimental label from the team behind Unmade"/>
    <s v="Europe"/>
    <s v="United Kingdom"/>
    <s v=""/>
    <s v=""/>
    <s v="Hal Watts (CEO,Founder);Kirsty (Emery) Emery-Laws (Non Executive Director)"/>
    <s v="LocalGlobe;Zoe Chambers;Sasha Astafyeva"/>
    <s v="venture_capital;angel;angel"/>
    <s v="N/A"/>
    <s v="N/A"/>
    <s v=""/>
    <s v=""/>
    <s v=""/>
    <s v=""/>
    <s v=""/>
    <s v=""/>
    <s v="team collaboration"/>
    <s v="saas"/>
    <s v="2013"/>
    <s v=""/>
    <s v="2013"/>
    <s v=""/>
    <s v=""/>
    <s v=""/>
    <x v="2"/>
    <s v=""/>
    <s v="late growth"/>
    <s v="enterprise software;team collaboration;business;saas"/>
    <s v=""/>
  </r>
  <r>
    <m/>
    <m/>
    <m/>
    <m/>
    <m/>
    <m/>
    <m/>
    <m/>
    <m/>
    <m/>
    <m/>
    <m/>
    <m/>
    <m/>
    <m/>
    <m/>
    <m/>
    <m/>
    <m/>
    <m/>
    <m/>
    <m/>
    <m/>
    <m/>
    <m/>
    <m/>
    <m/>
    <m/>
    <x v="86"/>
    <m/>
    <m/>
    <m/>
    <m/>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29">
  <r>
    <s v="3547"/>
    <s v="Depop"/>
    <s v="https://app.dealroom.co/companies/depop"/>
    <s v="http://www.depop.com"/>
    <s v="Mobile marketplace that enables individuals to buy and sell items"/>
    <s v="United Kingdom"/>
    <s v="London"/>
    <s v="Italy"/>
    <s v="Michelle Coventry (Human Resources);Anna Gradil"/>
    <s v="Raphaëlle Heaf;Runar Reistrup;Rudi Skogman (VC);Maria Raga (CEO);Zoe Wong (Operations,Director of finance,Director of Finance &amp; Operations);Simon Beckerman (Founder);Vladimiro Mazzotti;Mark Evans (Director);Chris Morton (Board Member);Ianina Lucca (Chief Growth Officer);Nick Lisher;Jamie Edwards;Chloe Humphreys;Freya Hampson-Evans;Megha C;Claire Zhong（钟晨） (Product Manager);Zaira Scordato Galea"/>
    <s v="Balderton Capital;HV Capital;Luca Marzotto;Creandum;Nana Bianca;Red Circle Investment;Lumar;Octopus Ventures;Tempocap;General Atlantic;Sebastian Siemiatkowski;Etsy;Ash (Ashish) Puri;Seligman Private Equity Select;Lars Fjeldsoe-Nielsen;Tech Nation;Maize;H-Farm;Maurizio Donadelli;James Wise;Roberto Bonanzinga;Will Gibbs;Riccardo Pozzoli"/>
    <s v="venture_capital;venture_capital;angel;venture_capital;venture_capital;venture_capital;corporate;venture_capital;venture_capital;private_equity;angel;corporate;angel;private_equity,venture_capital;angel;accelerator;corporate;accelerator;angel;angel;angel;angel;angel"/>
    <s v="90.98"/>
    <s v="100.08"/>
    <s v="ACQUISITION"/>
    <s v="1477.27"/>
    <s v="jun/2021"/>
    <s v="nov/2011"/>
    <s v="2013"/>
    <s v="Subsidiary;Angel;Venture Capital;accelerator"/>
    <s v="waste reduction;second hand;verified unicorns and $1b exits;sustainable development goals;techscale200;climate tech;circular economy"/>
    <s v="marketplace &amp; ecommerce"/>
    <s v="2011"/>
    <s v="11"/>
    <s v="2011, November"/>
    <s v=""/>
    <s v=""/>
    <s v=""/>
    <x v="0"/>
    <s v="apparel"/>
    <s v="late growth"/>
    <s v="fashion;waste reduction;second hand;verified unicorns and $1b exits;sustainable development goals;techscale200;climate tech;circular economy;business;consumer;marketplace &amp; ecommerce"/>
    <s v=""/>
  </r>
  <r>
    <s v="3163770"/>
    <s v="Mojo"/>
    <s v="https://app.dealroom.co/companies/mojo1"/>
    <s v="https://mojo.so"/>
    <s v="The new way to get better erections"/>
    <s v="United Kingdom"/>
    <s v="London"/>
    <s v=""/>
    <s v="Kamran Adle (Board Member)"/>
    <s v="Angus Barge (Co-Founder);Julien Callede (Co-Founder);Xander Gilbert (COO,Founder);Lucas Fronza"/>
    <s v="Kindred Capital;Octopus Ventures;Tom Blomfield;Julien Callede;Ian Hogarth;Freddy Macnamara;Alex Rose;Errol Damelin;Better Capital;Beringea"/>
    <s v="venture_capital;venture_capital;angel;angel;angel;angel;angel;angel;venture_capital;private_equity,venture_capital"/>
    <s v="3.25"/>
    <s v="3.58"/>
    <s v="SEED"/>
    <s v="3.25"/>
    <s v="sep/2021"/>
    <s v="sep/2021"/>
    <s v="2021"/>
    <s v="Angel;Venture Capital"/>
    <s v="mentech;hard tech;sextech;tech for patients;telemedicine;digital therapeutics;digital care"/>
    <s v="saas"/>
    <s v="2019"/>
    <s v="10"/>
    <s v="2019, October"/>
    <s v=""/>
    <s v=""/>
    <s v=""/>
    <x v="1"/>
    <s v="health platform"/>
    <s v="early growth"/>
    <s v="health;wellness beauty;mentech;hard tech;sextech;tech for patients;telemedicine;digital therapeutics;digital care;consumer;saas"/>
    <s v=""/>
  </r>
  <r>
    <s v="899668"/>
    <s v="Orbex Space"/>
    <s v="https://app.dealroom.co/companies/orbital_express"/>
    <s v="http://www.orbex.space"/>
    <s v="Developing a small commercial orbital rocket"/>
    <s v="United Kingdom"/>
    <s v="Forres"/>
    <s v=""/>
    <s v="Chris Larmour"/>
    <s v="Bart Markus;Jimmy Fussing Nielsen (Board Member,Investor);Kristian von Bengtson (Co-Founder,Chief Development Officer)"/>
    <s v="High-Tech Gründerfonds;European Innovation Council;Heartcore Capital;Elecnor Deimos;Business Growth Fund;Octopus Ventures;Scottish National Investment Bank;Verve Ventures;Phillip Chambers;Jacobs;Denmark's Green Future Fund;James Chambers;James Chambers;Highlands and Islands Enterprise;European Union;Ukspace;UK Space Agency;Octopus Ventures;Export and Investment Fund of Denmark;Innovation Fund Denmark;Jimmy Fussing Nielsen"/>
    <s v="venture_capital;government;venture_capital;corporate;private_equity,venture_capital;venture_capital;private_equity;venture_capital;angel;corporate;venture_capital;angel;angel;government;government &amp; non-profit;corporate;government;venture_capital;venture_capital;venture_capital;angel"/>
    <s v="151.59"/>
    <s v="166.75"/>
    <s v="GRANT"/>
    <s v="3.09"/>
    <s v="jun/2024"/>
    <s v="sep/2015"/>
    <s v="2016"/>
    <s v="Angel;Venture Capital"/>
    <s v="aerospace;launch vehicles;space tech;space transportation;hard tech;space upstream;space;esa;esa sme;space dt;esa boost;esa marketplaces;horizon europe;sustainable development goals;climate tech"/>
    <s v="manufacturing"/>
    <s v="2015"/>
    <s v="5"/>
    <s v="2015, May"/>
    <s v=""/>
    <s v=""/>
    <s v=""/>
    <x v="2"/>
    <s v=""/>
    <s v="late growth"/>
    <s v="space;aerospace;launch vehicles;space tech;space transportation;hard tech;space upstream;esa;esa sme;space dt;esa boost;esa marketplaces;horizon europe;sustainable development goals;climate tech;business;manufacturing"/>
    <s v="hardware;deep tech"/>
  </r>
  <r>
    <s v="1788868"/>
    <s v="XYZ Reality"/>
    <s v="https://app.dealroom.co/companies/xyz_reality"/>
    <s v="https://www.xyzreality.com/"/>
    <s v="Engineering Grade Augmented Reality solution that provides construction stakeholders with the ability to view and position Building Information Models on a construction site"/>
    <s v="United Kingdom"/>
    <s v="London"/>
    <s v=""/>
    <s v="Hussein Kanji (Non Executive Director);Nick Kingsbury (Non Executive Director);Rebecca Hunt (Board Member)"/>
    <s v="Umar Ahmed (Co-Founder,COO);David Mitchell (Co-CEO,Founder);Murray Hendriksen (Co-Founder);Will Squires (Advisor)"/>
    <s v="Amadeus Capital Partners;Hoxton Ventures;Adara Ventures;J Coffey Group;Octopus Ventures;Amadeus Partners Limited"/>
    <s v="venture_capital;venture_capital;venture_capital;corporate;venture_capital;corporate"/>
    <s v="31.74"/>
    <s v="34.91"/>
    <s v="SERIES A"/>
    <s v="24.6"/>
    <s v="jun/2021"/>
    <s v="apr/2017"/>
    <s v="2017"/>
    <s v="Venture Capital"/>
    <s v="ar hardware;immersive technologies;industry 4.0;industrial technology;hard tech;construction automation;industrial ar/vr;construction tech"/>
    <s v="saas"/>
    <s v="2017"/>
    <s v="3"/>
    <s v="2017, March"/>
    <s v=""/>
    <s v=""/>
    <s v=""/>
    <x v="3"/>
    <s v="construction"/>
    <s v="late growth"/>
    <s v="real estate;enterprise software;ar hardware;immersive technologies;industry 4.0;industrial technology;hard tech;construction automation;industrial ar/vr;construction tech;business;saas"/>
    <s v="deep tech;virtual reality;augmented reality"/>
  </r>
  <r>
    <s v="1564160"/>
    <s v="Manual"/>
    <s v="https://app.dealroom.co/companies/manual_2"/>
    <s v="https://www.manual.co/"/>
    <s v="Aims to improve the daily lives of men by encouraging men to take control of their happiness and health and talk openly"/>
    <s v="United Kingdom"/>
    <s v="London"/>
    <s v="United Kingdom;London"/>
    <s v="Emilie S"/>
    <s v="Michalis Gkontas (Co-Founder,COO,Advisor);George Pallis (CEO,Co-Founder);Igor Anicic (Co-Founder);Joeran Albers;Simon Goble;Antoine Nussenbaum. (Board Member,Investor);David Huang (Director)"/>
    <s v="Cherry Ventures;Cassius Capital;Felix Capital;Sonoma Brands;Waldencast Ventures;FJ Labs;Cassius Family Fund;Acurio Ventures;Synetro Group;Endeavor Greece;CASSIUS Family VC;Octopus Ventures;Antoine Nussenbaum.;Robert A.Nowak;Jonathan Sebastiani"/>
    <s v="venture_capital;venture_capital;venture_capital;private_equity,venture_capital;venture_capital;venture_capital;venture_capital;venture_capital;venture_capital;accelerator;venture_capital;venture_capital;angel;angel;angel"/>
    <s v="66.71"/>
    <s v="73.38"/>
    <s v="EARLY VC"/>
    <s v="35.04"/>
    <s v="sep/2024"/>
    <s v="nov/2018"/>
    <s v="2019"/>
    <s v="Angel;Venture Capital;accelerator"/>
    <s v="direct-to-consumer;sustainable development goals;health and wellbeing;mentech;hard tech;tech for patients;digital care;metabolism;weight management"/>
    <s v=""/>
    <s v="2018"/>
    <s v="7"/>
    <s v="2018, July"/>
    <s v=""/>
    <s v=""/>
    <s v=""/>
    <x v="1"/>
    <s v="health platform"/>
    <s v="late growth"/>
    <s v="health;wellness beauty;direct-to-consumer;sustainable development goals;health and wellbeing;mentech;hard tech;tech for patients;digital care;metabolism;weight management;consumer"/>
    <s v=""/>
  </r>
  <r>
    <s v="912657"/>
    <s v="Puraffinity"/>
    <s v="https://app.dealroom.co/companies/customem"/>
    <s v="https://www.puraffinity.com/"/>
    <s v="Biologically derived materials for industrial water treatment"/>
    <s v="United Kingdom"/>
    <s v="London"/>
    <s v=""/>
    <s v=""/>
    <s v="Ben Reeve (CTO,Co-Founder);Gabriella Santosa (Co-Founder,CSO);Henrik Hagemann (CEO,Co-Founder);Shayne Petkiewicz (Business Development,Business Development and Engineering ​ ​,Engineering ​ ​);James Thadchanamoorthy;Leila Rastegar Zegna (Board Member);Vincent Caillaud (CEO)"/>
    <s v="European Innovation Council;Imperial Create Lab;UK Innovation &amp; Science Seed Fund;Verve Ventures;Ian Hogarth;Matt Clifford;Kindred Capital;Charlie Songhurst;HG Ventures;SynbiCITE;Imagine H2O;Acequia Capital;Innovate UK;Octopus Ventures;EIT Climate-KIC;Universal Materials Incubator;Duncan Grierson;Business Growth Fund;Victor Henning"/>
    <s v="government;venture_capital;venture_capital;venture_capital;angel;angel;venture_capital;angel;corporate_venture_fund;accelerator;accelerator;venture_capital;government;venture_capital;accelerator;venture_capital;angel;private_equity,venture_capital;angel"/>
    <s v="31.62"/>
    <s v="34.78"/>
    <s v="SERIES A"/>
    <s v="8.01"/>
    <s v="sep/2024"/>
    <s v="apr/2015"/>
    <s v="2021"/>
    <s v="Angel;Venture Capital;accelerator"/>
    <s v="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
    <s v="manufacturing"/>
    <s v="2015"/>
    <s v="6"/>
    <s v="2015, June"/>
    <s v=""/>
    <s v=""/>
    <s v=""/>
    <x v="4"/>
    <s v="water;waste solution"/>
    <s v="early growth"/>
    <s v="energy;chemicals;recycling;water tech;biotechnology;woman founder;water treatment;sustainable development goals;chemistry;biomaterials;climate tech;hard tech;circular economy;wastewater treatment;synthetic biology;pollution;eit ecosystem;water management;bluetech;blue economy;horizon europe;climate adaptation;eit supernovas;business;manufacturing"/>
    <s v="hardware;deep tech"/>
  </r>
  <r>
    <s v="1844900"/>
    <s v="Vitesse PSP"/>
    <s v="https://app.dealroom.co/companies/vitesse_psp"/>
    <s v="https://vitesse.io"/>
    <s v="Provides cross-border payment services to banks and businesses via a globally distributed settlement network"/>
    <s v="United Kingdom"/>
    <s v="London"/>
    <s v=""/>
    <s v="Malcolm Ferguson (Non Executive Director);Nicholas Sando (Board Member);Thijs Emondts (Board Member)"/>
    <s v="Phillip McGriskin (CEO,Founder);Andy Gregson (Legal,risk);Bill Wilkins (CPO);Paul Townsend (Director);Elise Congram"/>
    <s v="Hoxton Ventures;Octopus Ventures;Prime Ventures;Hannover Digital Investments;Ron Kalifa;Shane Happach;Octopus Ventures;KKR"/>
    <s v="venture_capital;venture_capital;venture_capital;corporate_venture_fund;angel;angel;venture_capital;private_equity"/>
    <s v="115.98"/>
    <s v="127.58"/>
    <s v="SERIES C"/>
    <s v="84.55"/>
    <s v="may/2024"/>
    <s v="jan/2015"/>
    <s v=""/>
    <s v="Angel;Venture Capital"/>
    <s v="treasury management;insurtech admin tech;api;accounting"/>
    <s v="saas"/>
    <s v="2013"/>
    <s v="3"/>
    <s v="2013, March"/>
    <s v=""/>
    <s v=""/>
    <s v=""/>
    <x v="5"/>
    <s v="financial management solutions;insurance;payments"/>
    <s v="late growth"/>
    <s v="fintech;enterprise software;treasury management;insurtech admin tech;api;accounting;business;saas"/>
    <s v=""/>
  </r>
  <r>
    <s v="4418492"/>
    <s v="Qomodo"/>
    <s v="https://app.dealroom.co/companies/qomodo"/>
    <s v="https://www.qomodo.me/"/>
    <s v="Provider of BNPL for physical retail and critical purchases"/>
    <s v="Italy"/>
    <s v="Milan"/>
    <s v=""/>
    <s v=""/>
    <s v="Gianluca Cocco (CEO,Co-Founder)"/>
    <s v="Proximity Capital;Vento Ventures;CMDN;Lumen Ventures;Exor Ventures;Ithaca Investments;Fasanara Capital;Primo Ventures;Octopus Ventures;The Techshop;Notion Capital;Alecla7;Attilio Mazzilli;Plug and Play;SM Capital;Mark Ransford;Luca Ascani;Benedetta Arese Lucini;Simone Mancini;Kai Hansen;Giorgio Tinacci;Stiven Muccioli;Raffaele Terrone;Giuseppe Lacerenza;Freddy Kelly;Serge Chiaramonte;Pietro Invernizzi;Will Neale;Gianluca D’Agostino;Enrico Pandian;Giuseppe Lacerenza"/>
    <s v="venture_capital;corporate_venture_fund,venture_capital;corporate;venture_capital;corporate_venture_fund;family_office;private_equity,venture_capital;venture_capital;venture_capital;private_equity,venture_capital;venture_capital;family_office,venture_capital;angel;venture_capital;venture_capital;angel;angel;angel;angel;angel;angel;angel;angel;angel;angel;angel;angel;angel;angel;angel;angel"/>
    <s v="4.5"/>
    <s v="4.95"/>
    <s v="SEED"/>
    <s v="4.5"/>
    <s v="nov/2023"/>
    <s v="nov/2023"/>
    <s v="2023"/>
    <s v="Angel;Venture Capital"/>
    <s v="bnpl;business lending"/>
    <s v=""/>
    <s v="2022"/>
    <s v=""/>
    <s v="2022"/>
    <s v=""/>
    <s v=""/>
    <s v=""/>
    <x v="6"/>
    <s v="mortgages &amp; lending;payments"/>
    <s v="late growth"/>
    <s v="fintech;bnpl;business lending;business"/>
    <s v=""/>
  </r>
  <r>
    <s v="4163205"/>
    <s v="Neat Protect"/>
    <s v="https://app.dealroom.co/companies/neat_protect"/>
    <s v="https://neat.eu"/>
    <s v="Reinvents the protection of goods and services through its insurance expertise and technology"/>
    <s v="France"/>
    <s v="Bordeaux"/>
    <s v=""/>
    <s v="Fabien"/>
    <s v="Alexandra solnik (CFO);Jonathan Lacoste;Fabien Cazes (Co-Founder);Maximilien Dauzet (CEO,Co-Founder)"/>
    <s v="Octopus Ventures;NewAlpha Asset Management;Mundi Ventures;Founders Future;Purple;ETFS Capital;Athletico Ventures;Hedosophia;Emmanuelle Brizay;Nicholas Sando"/>
    <s v="venture_capital;venture_capital;venture_capital;venture_capital;private_equity,venture_capital;venture_capital;venture_capital;venture_capital;angel;angel"/>
    <s v="39.09"/>
    <s v="43"/>
    <s v="DEBT"/>
    <s v="30"/>
    <s v="sep/2024"/>
    <s v="oct/2022"/>
    <s v=""/>
    <s v="Venture Capital"/>
    <s v="pandc insurance;product insurance;mga;embedded insurance;tech for business;radar de l'innovation"/>
    <s v=""/>
    <s v="2022"/>
    <s v=""/>
    <s v="2022"/>
    <s v=""/>
    <s v=""/>
    <s v=""/>
    <x v="6"/>
    <s v="insurance"/>
    <s v="late growth"/>
    <s v="fintech;pandc insurance;product insurance;mga;embedded insurance;tech for business;radar de l'innovation;business"/>
    <s v=""/>
  </r>
  <r>
    <s v="1249241"/>
    <s v="Ibex Medical Analytics"/>
    <s v="https://app.dealroom.co/companies/ibex_medical_analytics"/>
    <s v="http://www.ibex-ai.com/"/>
    <s v="Pioneers AI-based cancer diagnostics in pathology"/>
    <s v="Israel"/>
    <s v="Tel Aviv-Yafo"/>
    <s v=""/>
    <s v=""/>
    <s v="Joseph (Yossi) Mossel (CEO,Co-Founder);Chaim Linhart (CTO,Co-Founder);Joseph Mossel"/>
    <s v="Kamet Ventures;aMoon Fund;83North;Dell Technologies Capital;Octopus Ventures;XTX Ventures;Kreos Capital;XTX Markets;NHS England;Will Gibbs;Planven Investments;Sienna Investment Managers"/>
    <s v="accelerator;venture_capital;venture_capital;corporate_venture_fund;venture_capital;corporate_venture_fund;venture_capital;corporate;government;angel;venture_capital;private_equity,venture_capital"/>
    <s v="98.71"/>
    <s v="108.58"/>
    <s v="SERIES C"/>
    <s v="50"/>
    <s v="sep/2023"/>
    <s v="mar/2017"/>
    <s v="2017"/>
    <s v="Angel;Venture Capital;accelerator"/>
    <s v="health diagnostics;oncology;analytics;pathology;hard tech;medical imaging;tech for hospitals &amp; clinics;clinical decision support;biotechnology;ai applications;core ai;physician support tools"/>
    <s v="saas"/>
    <s v="2016"/>
    <s v=""/>
    <s v="2016"/>
    <s v=""/>
    <s v=""/>
    <s v=""/>
    <x v="7"/>
    <s v="biotechnology"/>
    <s v="late growth"/>
    <s v="health;health diagnostics;oncology;analytics;pathology;hard tech;medical imaging;tech for hospitals &amp; clinics;clinical decision support;biotechnology;ai applications;core ai;physician support tools;business;saas"/>
    <s v="deep tech;machine learning;artificial intelligence"/>
  </r>
  <r>
    <s v="5330298"/>
    <s v="Cogna"/>
    <s v="https://app.dealroom.co/companies/cogna_1"/>
    <s v="http://cogna.co"/>
    <s v="Creates custom software for businesses using AI to automate the software development process"/>
    <s v="United Kingdom"/>
    <s v="London"/>
    <s v=""/>
    <s v=""/>
    <s v="Ben Peters (CEO,Co-Founder)"/>
    <s v="Octopus Ventures;Notion Capital;Hoxton Ventures;Stan Boland;Hermann Hauser;Zayd Enam;Tim Shi"/>
    <s v="venture_capital;venture_capital;venture_capital;angel;angel;angel;angel"/>
    <s v="4.51"/>
    <s v="4.96"/>
    <s v="SEED"/>
    <s v="4.51"/>
    <s v="mar/2024"/>
    <s v="mar/2024"/>
    <s v="2024"/>
    <s v="Angel;Venture Capital"/>
    <s v="software development;natural language  processing;generative ai;genai model maker;core ai;ai model layer"/>
    <s v="saas"/>
    <s v="2023"/>
    <s v=""/>
    <s v="2023"/>
    <s v=""/>
    <s v=""/>
    <s v=""/>
    <x v="8"/>
    <s v=""/>
    <s v="early growth"/>
    <s v="enterprise software;software development;natural language  processing;generative ai;genai model maker;core ai;ai model layer;business;saas"/>
    <s v="artificial intelligence;machine learning;natural language processing"/>
  </r>
  <r>
    <s v="1685669"/>
    <s v="Quantum Motion"/>
    <s v="https://app.dealroom.co/companies/quantum_motion"/>
    <s v="http://quantummotion.tech/"/>
    <s v="Scalable Quantum Computing"/>
    <s v="United Kingdom"/>
    <s v="London"/>
    <s v=""/>
    <s v="Christine Ng;Jan Westerhues (Board Member)"/>
    <s v="Simon Benjamin (Founder);Robert Jan Galema (Non Executive Director);Mike Beunder (Board Member);Manjari Chandran-Ramesh (Non Executive Director);John Morton (CTO,Co-Founder);James Palles-Dimmock (CEO)"/>
    <s v="Inkef;Octopus Ventures;Parkwalk Advisors;IP Group;University of Oxford;CRT Pioneer Fund;Oxford University Innovation;Oxford Science Enterprises;Bosch Ventures;University of Bristol Enterprise Fund;Sony Innovation Fund;OUI Startup Incubator;Porsche SE;National Security Strategic Investment Fund;British Patient Capital"/>
    <s v="venture_capital;venture_capital;private_equity,venture_capital;venture_capital;university;venture_capital;venture_capital;venture_capital;corporate_venture_fund;venture_capital;corporate_venture_fund;incubator;corporate;venture_capital;venture_capital"/>
    <s v="60"/>
    <s v="66"/>
    <s v="SERIES B"/>
    <s v=""/>
    <s v="may/2023"/>
    <s v="jul/2017"/>
    <s v="2017"/>
    <s v="Venture Capital"/>
    <s v="spinout;future of computing;quantum computing;quantum computers;chips and processors;semiconductor designers and manufacturers;quantum computers and processors;photonics tech;hard tech;chips;nif security and resilience;nif quantum"/>
    <s v="manufacturing"/>
    <s v="2017"/>
    <s v="7"/>
    <s v="2017, July"/>
    <s v=""/>
    <s v=""/>
    <s v=""/>
    <x v="9"/>
    <s v=""/>
    <s v="late growth"/>
    <s v="semiconductors;spinout;future of computing;quantum computing;quantum computers;chips and processors;semiconductor designers and manufacturers;quantum computers and processors;photonics tech;hard tech;chips;nif security and resilience;nif quantum;business;manufacturing"/>
    <s v="hardware;deep tech;quantum technologies"/>
  </r>
  <r>
    <s v="883028"/>
    <s v="Switchee"/>
    <s v="https://app.dealroom.co/companies/switchee"/>
    <s v="https://switchee.com"/>
    <s v="Data analytics and IoT business serving large social landlords"/>
    <s v="United Kingdom"/>
    <s v="London"/>
    <s v=""/>
    <s v="Martin Fincham (Board Member)"/>
    <s v="Adam Fudakowski (Executive Chairman,Founder);Ian Napier (Co-Founder,Chief Commercial Officer);Ed Warrick (Founder);Ian Nolan (Non Executive Director);Thierry P.J.G. Thielens (Board Observer);Alex Pitt (Board Member);Russ MacMillan (Non Executive Director);Prem Kumar Barthasarathy (Board Observer)"/>
    <s v="Pi Labs;Clearly Social Angels - ClearlySo;Mustard Seed + Partners;Wayra;Seedrs;Ascension;Contrarian Ventures;INSEADAlum Ventures;Antoine Pradayrol;Fair by Design;Aereco;The Ingenious Group;AXA Investment Managers;ClearlySo;Octopus Ventures;Dominic Wilson;Emma Steele"/>
    <s v="venture_capital;angel_fund;venture_capital;corporate_venture_fund;crowdfunding;venture_capital;venture_capital;venture_capital;angel;venture_capital;investment fund;venture_capital;corporate_venture_fund;corporate;venture_capital;angel;angel"/>
    <s v="19.62"/>
    <s v="21.58"/>
    <s v="EARLY VC"/>
    <s v="6"/>
    <s v="jul/2024"/>
    <s v="jun/2015"/>
    <s v="2017"/>
    <s v="Angel;Venture Capital;Crowdfunded"/>
    <s v="building energy efficiency;building cooling;smart building;green buildings;sustainable development goals;saas and iot for heating;urban tech;climate tech;hard tech;smart home;building energy retrofit"/>
    <s v="saas"/>
    <s v="2014"/>
    <s v="7"/>
    <s v="2014, July"/>
    <s v=""/>
    <s v=""/>
    <s v=""/>
    <x v="3"/>
    <s v="real estate software"/>
    <s v="late growth"/>
    <s v="real estate;enterprise software;building energy efficiency;building cooling;smart building;green buildings;sustainable development goals;saas and iot for heating;urban tech;climate tech;hard tech;smart home;building energy retrofit;business;saas"/>
    <s v="deep tech;iot internetofthings"/>
  </r>
  <r>
    <s v="35042"/>
    <s v="Lodgify"/>
    <s v="https://app.dealroom.co/companies/lodgify"/>
    <s v="https://www.lodgify.com/"/>
    <s v="A vacation rental marketing software that simplifies vacation rental marketing"/>
    <s v="Spain"/>
    <s v="Barcelona"/>
    <s v=""/>
    <s v="Carla Chicharro"/>
    <s v="Marco De Gregorio;Gabriele De Gregorio;Dennis Klett (CEO);Naveen Sharma;Alex Vuilleumier (COO);Marco Gregorio (CTO,Co-Founder);Philippe Willi;Uthishtan Ranjan (Non Executive Director);Vanessa Lopes;Karel Duchon;Can (John) I. (Product Manager)"/>
    <s v="Kilian Thalhammer;Roland Zeller;Venrex;HOWZAT Partners;Nauta Capital;Chris Hitchen;Hugo Burge;Reshma Sohoni;Intermedia Vermögensverwaltungs;Possible Ventures;Possible Ventures;Octopus Ventures;Guillem Sague;Joseph McKenzie;Guillem Sague;Chris Hitchen;Kilian Thalhammer;Jared Oken;Aldea Ventures;Bonsai Partners"/>
    <s v="angel;angel;venture_capital;venture_capital;venture_capital;angel;angel;angel;corporate;venture_capital;venture_capital;venture_capital;angel;angel;angel;angel;angel;angel;venture_capital;venture_capital"/>
    <s v="31.77"/>
    <s v="34.95"/>
    <s v="SERIES C"/>
    <s v="18"/>
    <s v="nov/2022"/>
    <s v="feb/2014"/>
    <s v="2015"/>
    <s v="Angel;Venture Capital"/>
    <s v="real estate;travel;publisher tools;vacation;merchant tools;seo;accommodation;content management"/>
    <s v="saas"/>
    <s v="2012"/>
    <s v="6"/>
    <s v="2012, June"/>
    <s v=""/>
    <s v=""/>
    <s v=""/>
    <x v="10"/>
    <s v="accommodation"/>
    <s v="late growth"/>
    <s v="travel;marketing;real estate;publisher tools;vacation;merchant tools;seo;accommodation;content management;business;saas"/>
    <s v=""/>
  </r>
  <r>
    <s v="2902158"/>
    <s v="BondAval"/>
    <s v="https://app.dealroom.co/companies/bondaval"/>
    <s v="https://www.bondaval.com"/>
    <s v="A digital platform for B2B credit security to replace traditional collateral-based instruments and trade credit insurance"/>
    <s v="United Kingdom"/>
    <s v="London"/>
    <s v=""/>
    <s v=""/>
    <s v="Thom Powell (CEO,Co-Founder);Sam Damoussi (Co-Founder);Sandy Forster;Thomas McWilliams (Board Member);Tom Williams"/>
    <s v="Insurtech Gateway;TrueSight Ventures;Carlos Gonzalez- Cadenas;Chris Adelsbach;Will Neale;Charlie Songhurst;Yi Luo;Octopus Ventures;Expa;Tom Blomfield;Charles Delingpole;Matt Clifford;Tech Nation;Talis Capital;Broadhaven Ventures;FJ Labs;Octopus Ventures;Dawn Capital;Will Neale"/>
    <s v="venture_capital;venture_capital;angel;angel;angel;angel;angel;venture_capital;venture_capital;angel;angel;angel;accelerator;venture_capital;venture_capital;venture_capital;venture_capital;venture_capital;angel"/>
    <s v="40.14"/>
    <s v="44.15"/>
    <s v="SERIES B"/>
    <s v="17.63"/>
    <s v="may/2024"/>
    <s v="jan/2021"/>
    <s v="2021"/>
    <s v="Angel;Venture Capital;accelerator"/>
    <s v="insurtech distribution and brokerage;pandc insurance;supply chain tech"/>
    <s v="saas"/>
    <s v="2020"/>
    <s v="5"/>
    <s v="2020, May"/>
    <s v=""/>
    <s v=""/>
    <s v=""/>
    <x v="5"/>
    <s v="payments;insurance"/>
    <s v="early growth"/>
    <s v="fintech;enterprise software;insurtech distribution and brokerage;pandc insurance;supply chain tech;business;saas"/>
    <s v=""/>
  </r>
  <r>
    <s v="1450454"/>
    <s v="Bartesian"/>
    <s v="https://app.dealroom.co/companies/bartesian"/>
    <s v="http://www.bartesian.com/"/>
    <s v="A cocktail machine that creates premium cocktails on demand"/>
    <s v="United States"/>
    <s v="Chicago"/>
    <s v=""/>
    <s v=""/>
    <s v="Bryan Fedorak (Co-Founder);Ryan Close (CEO,Co-Founder);Mike Mahan (Board Observer)"/>
    <s v="Hax;SOSV;Kreos Capital;Octopus Ventures;Beam Suntory;Cleveland Avenue;Stanley Ventures;University of Waterloo Velocity;Ontario Centre of Innovation;Velocity"/>
    <s v="private_equity,venture_capital;venture_capital;venture_capital;venture_capital;corporate;venture_capital;venture_capital;incubator;government &amp; non-profit;venture_capital"/>
    <s v="30.82"/>
    <s v="33.9"/>
    <s v="SERIES B"/>
    <s v=""/>
    <s v="jul/2023"/>
    <s v="jan/2015"/>
    <s v="2019"/>
    <s v="Venture Capital"/>
    <s v=""/>
    <s v="manufacturing"/>
    <s v="2014"/>
    <s v="8"/>
    <s v="2014, August"/>
    <s v=""/>
    <s v=""/>
    <s v=""/>
    <x v="11"/>
    <s v="kitchen &amp; cooking tech"/>
    <s v="early growth"/>
    <s v="food;home living;consumer;manufacturing"/>
    <s v=""/>
  </r>
  <r>
    <s v="1249549"/>
    <s v="Pelago"/>
    <s v="https://app.dealroom.co/companies/pelago_formerly_quit_genius_"/>
    <s v="https://www.quitgenius.com/"/>
    <s v="Quit Genius is the world's first digital clinic for treating nicotine, alcohol and opioid addictions"/>
    <s v="United States"/>
    <s v="New York City"/>
    <s v="United Kingdom;London"/>
    <s v=""/>
    <s v="Yusuf Sherwani (CEO);Maroof Ahmed (Co-Founder,COO);Yusuf Sherwani (CEO,Co-Founder);Sarim Siddiqui (Co-Founder,Head of Product);David Cox (Advisor);Jean-Marc Ly (Director);Sarim Siddiqui (CPO);Maroof Ahmed (Co-Founder,COO);Sheeraz Iqbal (Co-Founder);Gabriel Mecklenburg (Board Member);Vickesh Solanki;Lucas Gordon;Maria-Helen Maras (Board Observer)"/>
    <s v="Y Combinator;Force Over Mass Capital;Arab Angel Fund;Eric Ries;Telefonica;Merck;Village Global;Octopus Ventures;StartUp Health;Pioneer Fund;For Good Ventures;Serena Ventures;Venus Williams;Kinnevik;Atomico;Triple Point Ventures;healthtech.vc;Burda Principal Investments;EQT Ventures;Telefónica Innovation Ventures;Ariel Poler;Silverhorn Group;Mentors Fund;Seed Group ME;Cur8 Capital;SemperVirens VC;Optimer Pharmaceuticals;AAF Management;Lionheart Ventures;Max Mullen;Elevation capital;Ariel Poler;Max Mullen;Elevation Capital;Will Gibbs;David Langer;Muhammad Altalib;Filippo Angelini;Leon Gauhman;Seb Wallace;Greymatter Capital;Eight Roads Ventures"/>
    <s v="accelerator;venture_capital;venture_capital;angel;corporate;corporate;venture_capital;venture_capital;venture_capital;investment fund;venture_capital;venture_capital;angel;venture_capital;venture_capital;venture_capital;venture_capital;corporate_venture_fund,private_equity;venture_capital;corporate_venture_fund;investment fund;corporate;venture_capital;corporate;investment fund;private_equity,venture_capital;corporate;investment fund;venture_capital;corporate;venture_capital;angel;angel;venture_capital;angel;angel;angel;angel;angel;angel;investment fund;venture_capital"/>
    <s v="137.68"/>
    <s v="151.45"/>
    <s v="SERIES C"/>
    <s v="52.73"/>
    <s v="mar/2024"/>
    <s v="jan/2017"/>
    <s v="2018"/>
    <s v="Angel;Venture Capital;accelerator"/>
    <s v="biotechnology;sustainable development goals;digital therapeutics;hard tech;tech for patients;gamification;smoking;mental health;yc w18"/>
    <s v=""/>
    <s v="2017"/>
    <s v="3"/>
    <s v="2017, March"/>
    <s v=""/>
    <s v=""/>
    <s v=""/>
    <x v="7"/>
    <s v="health platform"/>
    <s v="late growth"/>
    <s v="health;biotechnology;sustainable development goals;digital therapeutics;hard tech;tech for patients;gamification;smoking;mental health;yc w18;consumer"/>
    <s v=""/>
  </r>
  <r>
    <s v="4323848"/>
    <s v="Haiper AI"/>
    <s v="https://app.dealroom.co/companies/haiper_ai"/>
    <s v="http://haiper.ai"/>
    <s v="AI for 3D reconstruction"/>
    <s v="United Kingdom"/>
    <s v="London"/>
    <s v=""/>
    <s v=""/>
    <s v="Yishu Miao (CEO,Founder);Ziyu Wang (Co-Founder,CSO)"/>
    <s v="Octopus Ventures"/>
    <s v="venture_capital"/>
    <s v="17.45"/>
    <s v="19.2"/>
    <s v="SEED"/>
    <s v="12.55"/>
    <s v="mar/2024"/>
    <s v="apr/2022"/>
    <s v="2024"/>
    <s v="Venture Capital"/>
    <s v="hard tech;genai model maker;genai applications;generative ai;ai applications;core ai;ai model layer"/>
    <s v="manufacturing"/>
    <s v="2021"/>
    <s v=""/>
    <s v="2021"/>
    <s v=""/>
    <s v=""/>
    <s v=""/>
    <x v="12"/>
    <s v="content production"/>
    <s v="early growth"/>
    <s v="media;hard tech;genai model maker;genai applications;generative ai;ai applications;core ai;ai model layer;business;manufacturing"/>
    <s v="artificial intelligence;3d technology"/>
  </r>
  <r>
    <s v="4339223"/>
    <s v="Sidekick"/>
    <s v="https://app.dealroom.co/companies/sidekick_"/>
    <s v="https://www.sidekickmoney.com"/>
    <s v="Expertly-managed portfolios for the modern investor"/>
    <s v="United Kingdom"/>
    <s v="London"/>
    <s v=""/>
    <s v=""/>
    <s v="Peter Townsend (CTO,Co-Founder);Matthew Ford (CEO,Co-Founder)"/>
    <s v="Octopus Ventures;Seedcamp;Semantic Ventures;Will Neale;Michael Pennington;Ricky Knox;Michael Kent;Freddy Kelly;Mark Ransford;MS&amp;AD;BlackWood Ventures;1818 venture capital;Pact VC;TheVentureCity;Columbia Lake Partners;Will Neale"/>
    <s v="venture_capital;venture_capital;venture_capital;angel;angel;angel;angel;angel;angel;corporate;venture_capital;private_equity,venture_capital;venture_capital;venture_capital;venture_capital;angel"/>
    <s v="9.26"/>
    <s v="10.19"/>
    <s v="DEBT"/>
    <s v="5.3"/>
    <s v="jun/2024"/>
    <s v="oct/2022"/>
    <s v="2024"/>
    <s v="Angel;Venture Capital"/>
    <s v="portfolio management;portfolio customisation"/>
    <s v="saas"/>
    <s v="2022"/>
    <s v="1"/>
    <s v="2022, January"/>
    <s v=""/>
    <s v=""/>
    <s v=""/>
    <x v="6"/>
    <s v="wealth management"/>
    <s v="early growth"/>
    <s v="fintech;portfolio management;portfolio customisation;consumer;saas"/>
    <s v=""/>
  </r>
  <r>
    <s v="1895156"/>
    <s v="Unlikely"/>
    <s v="https://app.dealroom.co/companies/unlikely"/>
    <s v="http://unlikely.ai"/>
    <s v="Deep tech start-up developing transformative technology to make AI more accurate, safe and trustworthy"/>
    <s v="United Kingdom"/>
    <s v="London"/>
    <s v=""/>
    <s v="William Tunstall-Pedoe (CEO,Founder)"/>
    <s v="Ziyi Zhu;Kit Burgess (Software Engineer);Nick D'Aloisio"/>
    <s v="Cambridge Angels;MetaPlanet;Octopus Ventures;Amadeus Capital Partners;Cambridge Innovation Capital;Patrick Pichette;Christopher North;Amadeus Partners Limited;Ian Lane"/>
    <s v="angel_fund;venture_capital;venture_capital;venture_capital;venture_capital;angel;angel;corporate;angel"/>
    <s v="19.5"/>
    <s v="21.45"/>
    <s v="SEED"/>
    <s v="18.18"/>
    <s v="sep/2022"/>
    <s v="oct/2020"/>
    <s v="2022"/>
    <s v="Angel;Venture Capital"/>
    <s v="novel ai;hard tech;mlops;developer tools;ai model training and development;core ai"/>
    <s v="saas"/>
    <s v="2018"/>
    <s v="7"/>
    <s v="2018, July"/>
    <s v=""/>
    <s v=""/>
    <s v=""/>
    <x v="8"/>
    <s v=""/>
    <s v="late growth"/>
    <s v="enterprise software;novel ai;hard tech;mlops;developer tools;ai model training and development;core ai;business;saas"/>
    <s v="artificial intelligence;deep tech;machine learning"/>
  </r>
  <r>
    <s v="28106"/>
    <s v="myTomorrows"/>
    <s v="https://app.dealroom.co/companies/mytomorrows"/>
    <s v="https://mytomorrows.com/"/>
    <s v="Earlier access to innovative drugs worldwide"/>
    <s v="Netherlands"/>
    <s v="Amsterdam"/>
    <s v=""/>
    <s v="Erdem Yavuz (CFO);Bart Ruigrok (Corporate Development Manager);Daan Bakker (Head of growth);Dennis Akkaya (CCO);Diana Furtună;Mariska Voorham;Camila"/>
    <s v="Jan de Witt (CMO);Govert Schouten (COO);Erdem Yavuz (CFO);Ronald Brus (CEO,Founder);Martin Naley (General Manager);Kees Klerk (Lead Application Developer);Maarten Yntema (Technical Director);Ronald Plasterk (CSO);Marc Kaptein;Iustin M. Ivascu"/>
    <s v="Sofinnova Partners;Balderton Capital;EQT Ventures;Octopus Ventures;Lars Fjeldsoe-Nielsen"/>
    <s v="venture_capital;venture_capital;venture_capital;venture_capital;angel"/>
    <s v="19.95"/>
    <s v="21.95"/>
    <s v="SERIES A"/>
    <s v="10"/>
    <s v="jan/2017"/>
    <s v="jan/2012"/>
    <s v="2014"/>
    <s v="Angel;Venture Capital"/>
    <s v="biotechnology;sustainable development goals;clinical trials;tech for biotech &amp; pharma;hard tech;startupamsterdam;techbio drug discovery;techbio;digital pharma;ai drug discovery"/>
    <s v="saas;marketplace &amp; ecommerce"/>
    <s v="2012"/>
    <s v=""/>
    <s v="2012"/>
    <s v=""/>
    <s v=""/>
    <s v=""/>
    <x v="7"/>
    <s v="pharmaceutical;health platform"/>
    <s v="late growth"/>
    <s v="health;biotechnology;sustainable development goals;clinical trials;tech for biotech &amp; pharma;hard tech;startupamsterdam;techbio drug discovery;techbio;digital pharma;ai drug discovery;business;consumer;saas;marketplace &amp; ecommerce"/>
    <s v="big data"/>
  </r>
  <r>
    <s v="909139"/>
    <s v="vHive"/>
    <s v="https://app.dealroom.co/companies/vhive"/>
    <s v="http://www.vhive.ai/"/>
    <s v="Cloud-based AI that enables enterprises to deploy autonomous drone hives for the acquisition, management and processing of field data"/>
    <s v="Israel"/>
    <s v="Herzliya"/>
    <s v=""/>
    <s v="Amos Rozental;Ronen Nir (Board Member)"/>
    <s v="Tomer Daniel (CTO,Co-Founder);Yariv Geller (CEO,Co-Founder);Itai Karelic;Sam Sinyavski"/>
    <s v="StageOne Ventures;Octopus Ventures;DTCP;PSG;Telekom Innovation Pool;T Capital;Leonard;Zoe Chambers"/>
    <s v="venture_capital;venture_capital;private_equity,venture_capital;private_equity;venture_capital;corporate_venture_fund;corporate_venture_fund,incubator;angel"/>
    <s v="37.38"/>
    <s v="41.12"/>
    <s v="SERIES B"/>
    <s v="22.73"/>
    <s v="apr/2022"/>
    <s v="apr/2017"/>
    <s v="2017"/>
    <s v="Angel;Venture Capital"/>
    <s v="industrial iot;cloud-based;drones;space tech;fleet management;space tech for agriculture and food;data analytics;industry 4.0;hard tech;space downstream;core ai;ai applications"/>
    <s v="saas"/>
    <s v="2016"/>
    <s v=""/>
    <s v="2016"/>
    <s v=""/>
    <s v=""/>
    <s v=""/>
    <x v="2"/>
    <s v=""/>
    <s v="late growth"/>
    <s v="robotics;enterprise software;industrial iot;cloud-based;drones;space tech;fleet management;space tech for agriculture and food;data analytics;industry 4.0;hard tech;space downstream;core ai;ai applications;business;saas"/>
    <s v="autonomous &amp; sensor tech;connected device;deep tech;machine learning;artificial intelligence;computer vision"/>
  </r>
  <r>
    <s v="3610810"/>
    <s v="Kita"/>
    <s v="https://app.dealroom.co/companies/kita"/>
    <s v="https://www.kita.earth/"/>
    <s v="Kita accelerates the shift to a decarbonized world by supporting climate innovators with parametric insurance, removing carbon delivery risk"/>
    <s v="United Kingdom"/>
    <s v="Worcester"/>
    <s v=""/>
    <s v="Cooper Johnson (Board Member)"/>
    <s v="Paul Young (CTO,Founder);Natalia Dorfman (CEO,Founder);Gabriella Leuthner"/>
    <s v="Insurtech Gateway;Octopus Ventures;Echelon;ESA Business Incubation Centre United Kingdom;Climate VC;Echelon Capital;Carbon13;Chaucer Group;Hartree Partners"/>
    <s v="venture_capital;venture_capital;corporate;accelerator;venture_capital;venture_capital;accelerator;corporate;venture_capital"/>
    <s v="5.22"/>
    <s v="5.74"/>
    <s v="SEED"/>
    <s v="4.8"/>
    <s v="feb/2023"/>
    <s v="jan/2022"/>
    <s v="2023"/>
    <s v="Venture Capital;accelerator"/>
    <s v="parametric insurance;woman founder;climate fintech;sustainable development goals;pandc insurance;climate risk;climate tech;mga;mrv;hard tech;esa bic;nbs;esa;space tech;nature fintech;climate adaptation"/>
    <s v=""/>
    <s v="2021"/>
    <s v="12"/>
    <s v="2021, December"/>
    <s v=""/>
    <s v=""/>
    <s v=""/>
    <x v="2"/>
    <s v="insurance"/>
    <s v="late growth"/>
    <s v="fintech;energy;parametric insurance;woman founder;climate fintech;sustainable development goals;pandc insurance;climate risk;climate tech;mga;mrv;hard tech;esa bic;nbs;esa;space tech;nature fintech;climate adaptation;business"/>
    <s v=""/>
  </r>
  <r>
    <s v="1846561"/>
    <s v="Papercup"/>
    <s v="https://app.dealroom.co/companies/papercup_1"/>
    <s v="https://www.papercup.com"/>
    <s v="Translating the world's videos"/>
    <s v="United Kingdom"/>
    <s v="London"/>
    <s v="United Kingdom;London"/>
    <s v="Megan Colborne;James Leoni"/>
    <s v="Jesse Shemen (CEO,Co-Founder);Jiameng Gao (CTO,Co-Founder);Christopher Wallis;Catherine Breslin;Michael Wayne (Strategic Advisor);Denise Xifara (Board Observer);James Creech (Advisor)"/>
    <s v="BDMI;Mercuri;LocalGlobe;Sky;Entrepreneur First;Daijo;Sky Startup Investments Partnerships;Octopus Ventures;Innovate UK;Sands Capital Management"/>
    <s v="corporate_venture_fund;venture_capital;venture_capital;corporate;venture_capital;investment fund;venture_capital;venture_capital;government;venture_capital"/>
    <s v="30.59"/>
    <s v="33.65"/>
    <s v="SERIES A"/>
    <s v="18.18"/>
    <s v="mar/2022"/>
    <s v="aug/2018"/>
    <s v="2020"/>
    <s v="Venture Capital"/>
    <s v="speech recognition;speech to text;generative ai;genai applications;core ai"/>
    <s v="saas"/>
    <s v="2017"/>
    <s v="11"/>
    <s v="2017, November"/>
    <s v=""/>
    <s v=""/>
    <s v=""/>
    <x v="12"/>
    <s v="content production"/>
    <s v="late growth"/>
    <s v="media;speech recognition;speech to text;generative ai;genai applications;core ai;consumer;saas"/>
    <s v="recognition technology;machine learning;artificial intelligence"/>
  </r>
  <r>
    <s v="4241370"/>
    <s v="Ufonia"/>
    <s v="https://app.dealroom.co/companies/ufonia"/>
    <s v="https://www.ufonia.co/"/>
    <s v="Automating routine clinical care through automated phone conversations"/>
    <s v="United Kingdom"/>
    <s v="Oxford"/>
    <s v=""/>
    <s v="Nick de Pennington"/>
    <s v="Nick De Pennington (CEO,Founder);Ashwin Kumar Ramidi (Co-Founder);Ashwin Reddy Ramidi (Co-Founder);Rhythm And Hues Rh (Co-Founder)"/>
    <s v="Octopus Ventures;Wavemaker Three-Sixty Health;Innovate UK;OUI Startup Incubator"/>
    <s v="venture_capital;investment fund;government;incubator"/>
    <s v="4.5"/>
    <s v="4.95"/>
    <s v="SEED"/>
    <s v="4.2"/>
    <s v="aug/2022"/>
    <s v="dec/2016"/>
    <s v="2022"/>
    <s v="Venture Capital"/>
    <s v="hard tech;telemedicine;patient triage;health it;ai agents;core ai;genai applications;physician support tools;health office tools;generative ai"/>
    <s v="saas;marketplace &amp; ecommerce"/>
    <s v="2017"/>
    <s v="3"/>
    <s v="2017, March"/>
    <s v=""/>
    <s v=""/>
    <s v=""/>
    <x v="7"/>
    <s v="health platform"/>
    <s v="early growth"/>
    <s v="health;hard tech;telemedicine;patient triage;health it;ai agents;core ai;genai applications;physician support tools;health office tools;generative ai;consumer;saas;marketplace &amp; ecommerce"/>
    <s v="artificial intelligence"/>
  </r>
  <r>
    <s v="4667405"/>
    <s v="Alba Health"/>
    <s v="https://app.dealroom.co/companies/alba_health"/>
    <s v="http://albahealth.co"/>
    <s v="Developer of a gut microbiome test developed specifically for children, in order to fight chronic diseases"/>
    <s v="Sweden"/>
    <s v="Stockholms kommun"/>
    <s v=""/>
    <s v=""/>
    <s v="Willem M. de Vos (Founder);Jussi Sainiemi;Victor Henning (Investor,Advisor)"/>
    <s v="BioInnovation Institute;Voima Ventures;Gebert Rüf Stiftung;Victor Henning;Bust VC;Petteri Lahtela;Octopus Ventures;Joyance Partners;Noaber"/>
    <s v="corporate;venture_capital;corporate;angel;venture_capital;angel;venture_capital;venture_capital;venture_capital"/>
    <s v="2.46"/>
    <s v="2.71"/>
    <s v="GRANT"/>
    <s v="0.14"/>
    <s v="dec/2023"/>
    <s v="mar/2023"/>
    <s v="2023"/>
    <s v="Angel;Venture Capital"/>
    <s v="hard tech;microbiome;nutrition;biotechnology;metabolism;weight management"/>
    <s v=""/>
    <s v="2022"/>
    <s v=""/>
    <s v="2022"/>
    <s v=""/>
    <s v=""/>
    <s v=""/>
    <x v="7"/>
    <s v="medical devices;biotechnology;health platform"/>
    <s v="early growth"/>
    <s v="health;hard tech;microbiome;nutrition;biotechnology;metabolism;weight management;consumer"/>
    <s v=""/>
  </r>
  <r>
    <s v="2929547"/>
    <s v="Intrinsic Semiconductor"/>
    <s v="https://app.dealroom.co/companies/intrinsic_semiconductor"/>
    <s v="https://intrinsicsemi.com"/>
    <s v="Developing products as embedded non-volatile memories for integration into CMOS digital logic devices using standard EDA design flows"/>
    <s v="United Kingdom"/>
    <s v="London"/>
    <s v=""/>
    <s v=""/>
    <s v="Mark Dickinson (CEO);Dr Lee Thornton;Adnan Mehonic (CTO);Wing Ng (Co-Founder)"/>
    <s v="UCL Technology Fund;IP Group;University College London;Octopus Ventures;Innovate UK"/>
    <s v="venture_capital;venture_capital;university;venture_capital;government"/>
    <s v="11.22"/>
    <s v="12.34"/>
    <s v="EARLY VC"/>
    <s v="1.2"/>
    <s v="mar/2023"/>
    <s v="jan/2017"/>
    <s v="2021"/>
    <s v="Venture Capital"/>
    <s v="chips and processors;semiconductor designers and manufacturers;memory and storage;hard tech;spinout"/>
    <s v="manufacturing"/>
    <s v="2017"/>
    <s v="12"/>
    <s v="2017, December"/>
    <s v=""/>
    <s v=""/>
    <s v=""/>
    <x v="9"/>
    <s v=""/>
    <s v="early growth"/>
    <s v="semiconductors;chips and processors;semiconductor designers and manufacturers;memory and storage;hard tech;spinout;business;manufacturing"/>
    <s v="hardware;big data;deep tech;autonomous &amp; sensor tech;iot internetofthings"/>
  </r>
  <r>
    <s v="1673912"/>
    <s v="Raylo"/>
    <s v="https://app.dealroom.co/companies/raylo"/>
    <s v="https://www.raylo.com"/>
    <s v="On a mission to shake up the UK mobile sector by leasing tech devices"/>
    <s v="United Kingdom"/>
    <s v="London"/>
    <s v="United Kingdom;London"/>
    <s v="Asil Choudhury"/>
    <s v="Richard FultoN (Co-Founder,CSO);Karl Gilbert (CEO,Co-Founder);Jinden Badesha (CPO,Co-Founder);Joanna Moore (Associate,Operations Manager);Filip Rybicki (Associate,Founder)"/>
    <s v="Macquarie;Clerville Investment Management;Avellinia Capital;Octopus Ventures;Guy Johnson;Impact X Capital;Wayra;NatWest;Quilam Capital;Telefonica;Macquarie Asset Management;TechStart Ventures;Channel 4 Ventures;Houghton Street Ventures;Go Ventures;Adam French"/>
    <s v="corporate;family_office;advisor;venture_capital;angel;venture_capital;corporate_venture_fund;corporate;venture_capital;corporate;corporate_venture_fund;venture_capital;corporate_venture_fund;investment fund;corporate_venture_fund,venture_capital;angel"/>
    <s v="104.59"/>
    <s v="115.05"/>
    <s v="DEBT"/>
    <s v="84"/>
    <s v="sep/2024"/>
    <s v="jun/2019"/>
    <s v="2019"/>
    <s v="Angel;Venture Capital"/>
    <s v="recycling;waste reduction;sustainable development goals;climate tech;hard tech;circular economy;b corp"/>
    <s v="marketplace &amp; ecommerce"/>
    <s v="2018"/>
    <s v="9"/>
    <s v="2018, September"/>
    <s v=""/>
    <s v=""/>
    <s v=""/>
    <x v="13"/>
    <s v=""/>
    <s v="late growth"/>
    <s v="consumer electronics;recycling;waste reduction;sustainable development goals;climate tech;hard tech;circular economy;b corp;consumer;marketplace &amp; ecommerce"/>
    <s v=""/>
  </r>
  <r>
    <s v="20817"/>
    <s v="Ometria"/>
    <s v="https://app.dealroom.co/companies/ometria"/>
    <s v="http://www.ometria.com"/>
    <s v="Analytics for e-commerce marketing"/>
    <s v="United Kingdom"/>
    <s v="London"/>
    <s v=""/>
    <s v="Ellen Donnelly (Board Observer)"/>
    <s v="Greg Balaga (Developer);Roman Danaev;Victoria Elizabeth (Marketing);Edward Gotham (Entrepreneur);Alastair James (CTO);Djalal Lougouev;Ivan Mazour (CEO);Rajiv A. Patel;Rui Ramos (Developer);James Dunford Wood (Co-Founder,CCO);Joshua Pierson (Business Development);Hannah Stacey (Marketing Manager);Djalal Lougouev (CPO,Co-Founder);Alastair Mitchell;Shan Drummond;Marco Iannone;Bridget Johns-Pavlopoulos.;Eduardo Piedade (Non Executive Director)"/>
    <s v="InVenture Partners;Force Over Mass Capital;SaatchInvest;Alastair Mitchell;Guy Westlake;Ned Cranborne;Phil Wilkinson;Sean Cornwell;Shan Drummond;Tim Jackson;Summit Action;Beacon Capital;Octopus Ventures;Sonae IM;Samos Investments;Walking Ventures;Craigie Capital;InfraVia Capital;Adjuvo;Columbia Lake Partners;Lance Batchelor;Tech Nation;Bright Pixel Capital;CIBC Innovation Banking;Kiyan Foroughi;Leo Castellanos;Lee Hudson;Kiyan Foroughi;Alasdair McPherson;Wulfric Light-Wilkinson"/>
    <s v="venture_capital;venture_capital;venture_capital;angel;angel;angel;angel;angel;angel;angel;venture_capital;venture_capital;venture_capital;venture_capital;venture_capital;venture_capital;venture_capital;private_equity,venture_capital;investment fund;venture_capital;angel;accelerator;corporate_venture_fund,venture_capital;investment fund;angel;angel;angel;angel;angel;angel"/>
    <s v="65.57"/>
    <s v="72.13"/>
    <s v="DEBT"/>
    <s v="9.6"/>
    <s v="sep/2023"/>
    <s v="feb/2013"/>
    <s v="2015"/>
    <s v="Angel;Venture Capital;accelerator"/>
    <s v="retail;data analytics;customer service;analytics;business intelligence;market intelligence"/>
    <s v="saas;marketplace &amp; ecommerce"/>
    <s v="2013"/>
    <s v="2"/>
    <s v="2013, February"/>
    <s v=""/>
    <s v=""/>
    <s v=""/>
    <x v="14"/>
    <s v="marketing analytics"/>
    <s v="late growth"/>
    <s v="marketing;enterprise software;retail;data analytics;customer service;analytics;business intelligence;market intelligence;business;saas;marketplace &amp; ecommerce"/>
    <s v=""/>
  </r>
  <r>
    <s v="1875276"/>
    <s v="ORCA Computing"/>
    <s v="https://app.dealroom.co/companies/orca_computing"/>
    <s v="https://www.orcacomputing.com"/>
    <s v="Developing quantum computers for real-world applications"/>
    <s v="United Kingdom"/>
    <s v="London"/>
    <s v=""/>
    <s v="Akriti Dokania (Board Member);Orca Computing;Tessa Hicks"/>
    <s v="Richard Murray (CEO,Co-Founder);Cristina Escoda (Co-Founder,President,COO);Hadi Solh (Director);William Clements"/>
    <s v="Atmos Ventures;Quantonation;Innovate UK;University of Oxford;PFR Ventures;Oxford University Innovation;Perscitus;CRT Pioneer Fund;Creative Destruction Lab;MK Venture Capital;Octopus Ventures;Oxford Science Enterprises;Verve Ventures;OUI Startup Incubator"/>
    <s v="venture_capital;venture_capital;government;university;private_equity,venture_capital;venture_capital;venture_capital;venture_capital;accelerator;angel_fund;venture_capital;venture_capital;venture_capital;incubator"/>
    <s v="17.12"/>
    <s v="18.83"/>
    <s v="SERIES A"/>
    <s v="13.64"/>
    <s v="jun/2022"/>
    <s v="oct/2019"/>
    <s v="2020"/>
    <s v="Venture Capital;accelerator"/>
    <s v="spinout;future of computing;woman founder;quantum computing;quantum computers;quantum computers and processors;hard tech;esa sme;esa;space tech;nif security and resilience;nif quantum"/>
    <s v="manufacturing"/>
    <s v="2019"/>
    <s v="10"/>
    <s v="2019, October"/>
    <s v=""/>
    <s v=""/>
    <s v=""/>
    <x v="2"/>
    <s v=""/>
    <s v="early growth"/>
    <s v="semiconductors;spinout;future of computing;woman founder;quantum computing;quantum computers;quantum computers and processors;hard tech;esa sme;esa;space tech;nif security and resilience;nif quantum;business;manufacturing"/>
    <s v="hardware;deep tech;quantum technologies"/>
  </r>
  <r>
    <s v="1447830"/>
    <s v="Intigriti"/>
    <s v="https://app.dealroom.co/companies/intigriti"/>
    <s v="http://intigriti.com"/>
    <s v="Platform that allows organizations to engage a global community of security researchers to identify vulnerabilities in their systems"/>
    <s v="Belgium"/>
    <s v="Antwerp"/>
    <s v=""/>
    <s v="Guus van Delft;John Smith"/>
    <s v="Stijn Jans (CEO,Founder);Kajsa Johansson (Board Observer);Remy De Tonnac (Director);Wim Bijnens (Co-Founder);Furkan Bektes;Neil Morgan (Strategic Advisor);Russell Webb"/>
    <s v="European Innovation Council;ETF Partners;KU Leuven;Octopus Ventures;EnBW NewVentures;Crispin Leick"/>
    <s v="government;venture_capital;university;venture_capital;venture_capital;angel"/>
    <s v="25.28"/>
    <s v="27.81"/>
    <s v="SERIES B"/>
    <s v="21.13"/>
    <s v="apr/2022"/>
    <s v="mar/2016"/>
    <s v="2017"/>
    <s v="Venture Capital"/>
    <s v="online security;spinout;cybersecurity;horizon europe"/>
    <s v="marketplace &amp; ecommerce"/>
    <s v="2016"/>
    <s v="3"/>
    <s v="2016, March"/>
    <s v=""/>
    <s v=""/>
    <s v=""/>
    <x v="15"/>
    <s v="cloud &amp; infrastructure"/>
    <s v="late growth"/>
    <s v="security;jobs recruitment;online security;spinout;cybersecurity;horizon europe;business;marketplace &amp; ecommerce"/>
    <s v=""/>
  </r>
  <r>
    <s v="1864704"/>
    <s v="Skin+me"/>
    <s v="https://app.dealroom.co/companies/skin_me"/>
    <s v="https://www.skinandme.com"/>
    <s v="Helping people to improve their lives through technology"/>
    <s v="United Kingdom"/>
    <s v="London"/>
    <s v=""/>
    <s v="Philip Wilkinson (Founder)"/>
    <s v="Graham Bosher (Director,Investor);Horatio Cary (CEO,Founder);James Mishreki (Founder);Rachel Jones (Founder);Mike Passey (CTO,Founder)"/>
    <s v="Octopus Ventures;Tekton Ventures;Jigsaw VC;Katie Marrache;Dan Smith;Katie Marrache;Julien Callede;Graham Bosher;Will Gibbs;Tom Hunt;Julien Callede;Dan Jones"/>
    <s v="venture_capital;venture_capital;private_equity,venture_capital;angel;angel;angel;angel;angel;angel;angel;angel;angel"/>
    <s v="21.6"/>
    <s v="23.76"/>
    <s v="SERIES B"/>
    <s v="12"/>
    <s v="feb/2023"/>
    <s v="sep/2019"/>
    <s v="2019"/>
    <s v="Angel;Venture Capital"/>
    <s v="woman founder;hard tech;dermatology"/>
    <s v="marketplace &amp; ecommerce"/>
    <s v="2019"/>
    <s v=""/>
    <s v="2019"/>
    <s v=""/>
    <s v=""/>
    <s v=""/>
    <x v="7"/>
    <s v="health platform"/>
    <s v="late growth"/>
    <s v="health;woman founder;hard tech;dermatology;consumer;marketplace &amp; ecommerce"/>
    <s v=""/>
  </r>
  <r>
    <s v="2951295"/>
    <s v="Go Autonomous"/>
    <s v="https://app.dealroom.co/companies/go_autonomous"/>
    <s v="https://goautonomous.io"/>
    <s v="Enabling the autonomous enterprise with AI"/>
    <s v="Denmark"/>
    <s v="Copenhagen"/>
    <s v=""/>
    <s v="Bjarke Ruse Sejersen (CEO,Founder)"/>
    <s v="Jacob Ramlov Jensen (Co-Founder);Nikita Smagin (Co-Founder);Bjarke Mads (Chief Executive,Founder)"/>
    <s v="MK Venture Capital;42CAP;VF Venture (Vækstfonden);Octopus Ventures;Ridge Ventures;Export and Investment Fund of Denmark"/>
    <s v="angel_fund;venture_capital;venture_capital;venture_capital;venture_capital;venture_capital"/>
    <s v="12.46"/>
    <s v="13.71"/>
    <s v="SERIES A"/>
    <s v="9.36"/>
    <s v="feb/2024"/>
    <s v="oct/2022"/>
    <s v="2022"/>
    <s v="Venture Capital"/>
    <s v="marketplace &amp; ecommerce;robotic automation;ai applications;core ai"/>
    <s v="saas"/>
    <s v="2020"/>
    <s v="9"/>
    <s v="2020, September"/>
    <s v=""/>
    <s v=""/>
    <s v=""/>
    <x v="8"/>
    <s v=""/>
    <s v="late growth"/>
    <s v="enterprise software;marketplace &amp; ecommerce;robotic automation;ai applications;core ai;business;saas"/>
    <s v="artificial intelligence;machine learning;natural language processing;deep learning"/>
  </r>
  <r>
    <s v="4632945"/>
    <s v="Bloom"/>
    <s v="https://app.dealroom.co/companies/usebloom"/>
    <s v="http://usebloom.com"/>
    <s v="âBloom unlocks the full potential of our people, enabling teams to feel motivated, inspired and more connected to their missionâ"/>
    <s v="United Kingdom"/>
    <s v="London"/>
    <s v=""/>
    <s v=""/>
    <s v="Joe Dello Russo;Alistair Crane (CEO,Co-Founder);Jamie TRUE (Co-Founder)"/>
    <s v="Octopus Ventures;MMC Ventures"/>
    <s v="venture_capital;venture_capital"/>
    <s v="9.09"/>
    <s v="10"/>
    <s v="SEED"/>
    <s v="9.09"/>
    <s v="nov/2023"/>
    <s v="nov/2023"/>
    <s v="2023"/>
    <s v="Venture Capital"/>
    <s v=""/>
    <s v=""/>
    <s v="2022"/>
    <s v=""/>
    <s v="2022"/>
    <s v=""/>
    <s v=""/>
    <s v=""/>
    <x v="16"/>
    <s v=""/>
    <s v="late growth"/>
    <s v="jobs recruitment;business"/>
    <s v=""/>
  </r>
  <r>
    <s v="3202309"/>
    <s v="Lapse"/>
    <s v="https://app.dealroom.co/companies/lapse"/>
    <s v="https://lapse.app"/>
    <s v="Social media platform and photo-sharing app inspired by disposable cameras"/>
    <s v="United Kingdom"/>
    <s v="London"/>
    <s v=""/>
    <s v=""/>
    <s v="Ben Silvertown (Co-Founder,Founder);Dan Silvertown (Co-Founder)"/>
    <s v="Speedinvest;Octopus Ventures;GV;Soleio Cuervo;Redbus;Greylock Partners;DST Global;Claire Valoti;Amir Nooriala;Dmitry Tokarev;ground floor ventures;Jamie Swango;Kinled Holding;Maria (Brewer) Palma;Mike Lobanov;Vinay Solanki;NBG Investments;Sameer Singh;Matt Robinson;Ian Hogarth;Atomico;Simon Franks;Praveen Murugesan;Naveen Gavini;Nima Khajehnouri"/>
    <s v="venture_capital;venture_capital;corporate_venture_fund;angel;venture_capital;venture_capital;private_equity,venture_capital;angel;angel;angel;investment fund;angel;venture_capital;angel;angel;angel;venture_capital;angel;angel;angel;venture_capital;angel;angel;angel;angel"/>
    <s v="38.78"/>
    <s v="42.66"/>
    <s v="SERIES A"/>
    <s v="27.68"/>
    <s v="feb/2024"/>
    <s v="sep/2021"/>
    <s v="2021"/>
    <s v="Angel;Venture Capital"/>
    <s v="social platform"/>
    <s v="saas"/>
    <s v="2021"/>
    <s v="6"/>
    <s v="2021, June"/>
    <s v=""/>
    <s v=""/>
    <s v=""/>
    <x v="12"/>
    <s v="social media;content production"/>
    <s v="early growth"/>
    <s v="media;social platform;consumer;saas"/>
    <s v="mobile app"/>
  </r>
  <r>
    <s v="74673"/>
    <s v="Edgify"/>
    <s v="https://app.dealroom.co/companies/pixoneye"/>
    <s v="https://www.edgify.ai/"/>
    <s v="Uses artificial intelligence and computer vision to deliver a personalized marketing solution based on the analysis of consumer photo galleries"/>
    <s v="United Kingdom"/>
    <s v="London"/>
    <s v=""/>
    <s v="Antonio Avitabile (Board Observer)"/>
    <s v="Matan Goldman (Developer);Nadav Tal-Israel (CTO,Co-Founder);Ofri Ben Porat (CEO,Co-Founder);Avishay Peres (Director of Business Operations);Erin Bronstein (Office Manager);Manuel Silva Martinez (Board Observer)"/>
    <s v="Collider;Seedrs;Wayra;Zen Invest;Mouro Capital;Microsoft for Startups;HBS Alumni Angels;Octopus Ventures;Mangrove Capital Partners;Plug and Play;Eva Tarasova;Gabbi Cahane;Richard Fearn;Tony Seeff;Farrukh Hussain;Telefonica"/>
    <s v="accelerator;crowdfunding;corporate_venture_fund;venture_capital;corporate_venture_fund;accelerator;venture_capital;venture_capital;venture_capital;venture_capital;angel;angel;angel;angel;angel;corporate"/>
    <s v="16.71"/>
    <s v="18.38"/>
    <s v="EARLY VC"/>
    <s v="5.91"/>
    <s v="oct/2020"/>
    <s v="jan/2015"/>
    <s v="2015"/>
    <s v="Angel;Venture Capital;Crowdfunded;accelerator"/>
    <s v="privacy protection;analytics;predictive analytics;privacy-enhancing technologies;intellectual property;image recognition;hard tech;campaign management;visualization;ai applications;core ai"/>
    <s v="saas"/>
    <s v="2014"/>
    <s v="12"/>
    <s v="2014, December"/>
    <s v=""/>
    <s v=""/>
    <s v=""/>
    <x v="14"/>
    <s v=""/>
    <s v="early growth"/>
    <s v="marketing;enterprise software;privacy protection;analytics;predictive analytics;privacy-enhancing technologies;intellectual property;image recognition;hard tech;campaign management;visualization;ai applications;core ai;business;saas"/>
    <s v="artificial intelligence;big data;deep tech;machine learning;deep learning;computer vision;recognition technology"/>
  </r>
  <r>
    <s v="1795957"/>
    <s v="Ori Biotech"/>
    <s v="https://app.dealroom.co/companies/ori_biotech"/>
    <s v="https://oribiotech.com/"/>
    <s v="Developed a proprietary, flexible manufacturing platform that closes, automates and standardises manufacturing allowing therapeutics developers to further develop and bring their products from pre-clinical process development to commercial scale manufacturing"/>
    <s v="United Kingdom"/>
    <s v="London"/>
    <s v=""/>
    <s v=""/>
    <s v="Farlan Veraitch (CSO,Founder);Chris Mason. (Director,Board of Directors,Founder);Leila Zegna (Board Member);Annalisa Jenkins (Member of the Board of Directors);Pierre Socha (Board Member);Jason C. Foster (CEO)"/>
    <s v="Amadeus Capital Partners;Delin Ventures;Kindred Capital;Octopus Ventures;Northpond Ventures;Novalis Lifesciences;Puhua Capital;Chimera;Innovate UK;Amadeus Partners Limited;London BioScience Innovation Centre;Will Tracey;Will Gibbs"/>
    <s v="venture_capital;venture_capital;venture_capital;venture_capital;venture_capital;investment fund;venture_capital;investment fund;government;corporate;accelerator;angel;angel"/>
    <s v="127.25"/>
    <s v="139.98"/>
    <s v="SERIES B"/>
    <s v="90.91"/>
    <s v="jan/2022"/>
    <s v="jan/2020"/>
    <s v="2020"/>
    <s v="Venture Capital"/>
    <s v="industrial automation;drug development;biotechnology;biotech and pharma;bia techbio uk;techbio;hard tech;tech for biotech &amp; pharma;techbio drug discovery;digital pharma;ai drug discovery"/>
    <s v="manufacturing"/>
    <s v="2015"/>
    <s v="9"/>
    <s v="2015, September"/>
    <s v=""/>
    <s v=""/>
    <s v=""/>
    <x v="7"/>
    <s v="biotechnology"/>
    <s v="late growth"/>
    <s v="health;industrial automation;drug development;biotechnology;biotech and pharma;bia techbio uk;techbio;hard tech;tech for biotech &amp; pharma;techbio drug discovery;digital pharma;ai drug discovery;business;manufacturing"/>
    <s v="hardware;deep tech"/>
  </r>
  <r>
    <s v="2010425"/>
    <s v="Partly"/>
    <s v="https://app.dealroom.co/companies/partly_christchurch"/>
    <s v="https://partly.com"/>
    <s v="Data infrastructure for the auto parts industry"/>
    <s v="United Kingdom"/>
    <s v="London"/>
    <s v=""/>
    <s v="Mark Song (Co-Founder)"/>
    <s v="Nathan Taylor (Co-Founder,COO);Mark Song (Co-Founder);Levi Fawcett (CEO,Founder);Evan Jia (Co-Founder,Developer);Tony Austin (Co-Founder,CSO);Harry Uffindell (SVP,Operations,people!)"/>
    <s v="Blackbird Ventures;Icehouse Ventures;Hillfarrance Venture Capital;Peter Beck;Tony Austin;Dylan Field;Akshay Kothari;Connor Theilmann;I2BF Global Ventures;K5 Ventures;Beck Ventures;Octopus Ventures;Icehouse Ventures;K5 Global;Square Peg Ventures"/>
    <s v="venture_capital;angel;venture_capital;angel;angel;angel;angel;angel;venture_capital;venture_capital;venture_capital;venture_capital;venture_capital;private_equity,venture_capital;venture_capital"/>
    <s v="25.49"/>
    <s v="28.04"/>
    <s v="SERIES A"/>
    <s v="21.76"/>
    <s v="dec/2022"/>
    <s v="oct/2020"/>
    <s v="2021"/>
    <s v="Angel;Venture Capital"/>
    <s v="ai applications;core ai"/>
    <s v="marketplace &amp; ecommerce"/>
    <s v="2020"/>
    <s v="7"/>
    <s v="2020, July"/>
    <s v=""/>
    <s v=""/>
    <s v=""/>
    <x v="17"/>
    <s v="search, buy &amp; rent"/>
    <s v="late growth"/>
    <s v="transportation;ai applications;core ai;business;consumer;marketplace &amp; ecommerce"/>
    <s v="machine learning;big data;artificial intelligence"/>
  </r>
  <r>
    <s v="1890031"/>
    <s v="Biofidelity"/>
    <s v="https://app.dealroom.co/companies/biofidelity"/>
    <s v="https://www.biofidelity.com"/>
    <s v="Biofidelity’s breakthrough ASPYRE technology dramatically simplifies and accelerates the detection of actionable biomarkers, enabling informed treatment decisions in a fraction of the time and at a fraction of the cost of other approaches"/>
    <s v="United Kingdom"/>
    <s v="Cambridge"/>
    <s v=""/>
    <s v=""/>
    <s v="Barney Balmforth (CEO,Co-Founder);Cameron Frayling (Co-Founder);Cameron Frayling (Co-Founder);Alessandro Tomassini (Data Scientist);Rainer Christine (Private Investor);Matthew Frohn (Director)"/>
    <s v="BlueYard Capital;Longwall Ventures;Agilent;University of Warwick;Oxford Investment Consultants;Octopus Ventures;SBI Investment;Perscitus;Octopus Ventures;Pierre Socha"/>
    <s v="venture_capital;venture_capital;corporate;university;venture_capital;venture_capital;corporate_venture_fund,venture_capital;venture_capital;venture_capital;angel"/>
    <s v="55.14"/>
    <s v="60.65"/>
    <s v="EARLY VC"/>
    <s v="21.82"/>
    <s v="apr/2024"/>
    <s v="jan/2019"/>
    <s v="2019"/>
    <s v="Venture Capital"/>
    <s v="spinout;dna;oncology;remote monitoring;genetics;medical diagnostics;tech for biotech &amp; pharma;hard tech;clinical decision support;techbio;precision medicine;biomarkers;testing;digital pharma;biotechnology"/>
    <s v=""/>
    <s v="2019"/>
    <s v="2"/>
    <s v="2019, February"/>
    <s v=""/>
    <s v=""/>
    <s v=""/>
    <x v="7"/>
    <s v="biotechnology;medical devices;health platform"/>
    <s v="late growth"/>
    <s v="health;spinout;dna;oncology;remote monitoring;genetics;medical diagnostics;tech for biotech &amp; pharma;hard tech;clinical decision support;techbio;precision medicine;biomarkers;testing;digital pharma;biotechnology;business"/>
    <s v=""/>
  </r>
  <r>
    <s v="26392"/>
    <s v="Gymbox"/>
    <s v="https://app.dealroom.co/companies/gymbox"/>
    <s v="http://www.gymbox.com/"/>
    <s v="Operates a chain of gyms in the UK with a focus on martial arts and high intensity aerobic fitness classes"/>
    <s v="United Kingdom"/>
    <s v="London"/>
    <s v=""/>
    <s v=""/>
    <s v="Marc Diaper (CEO);Richard Hilton (CEO,Founder);David Cooper"/>
    <s v="Business Growth Fund;Octopus Ventures;Urban Gym Group"/>
    <s v="private_equity,venture_capital;venture_capital;corporate"/>
    <s v="29.42"/>
    <s v="32.36"/>
    <s v="ACQUISITION"/>
    <s v=""/>
    <s v="oct/2024"/>
    <s v="apr/2010"/>
    <s v="2010"/>
    <s v="Subsidiary;Venture Capital"/>
    <s v=""/>
    <s v=""/>
    <s v="2003"/>
    <s v="9"/>
    <s v="2003, September"/>
    <s v=""/>
    <s v=""/>
    <s v=""/>
    <x v="18"/>
    <s v=""/>
    <s v="late growth"/>
    <s v="wellness beauty;consumer"/>
    <s v=""/>
  </r>
  <r>
    <s v="2018303"/>
    <s v="Katkin"/>
    <s v="https://app.dealroom.co/companies/katkin"/>
    <s v="https://www.katkin.com/"/>
    <s v="Changing how parents feed cats by bringing to market fresh, personalized, and species-appropriate nutrition"/>
    <s v="United Kingdom"/>
    <s v="London"/>
    <s v=""/>
    <s v="Rebecca Hunt"/>
    <s v="Brett O'Farrell (Co-Founder);Nikki O'Farrell (Co-Founder);Jon Hibbins (CTO);Babak Faraji;Lopo Champalimaud (Board Member,Investor)"/>
    <s v="Octopus Ventures;Redbus;Perwyn;Verlinvest;Active Partners;Matilde Giglio;Lopo Champalimaud"/>
    <s v="venture_capital;venture_capital;private_equity;family_office;private_equity,venture_capital;angel;angel"/>
    <s v="29.16"/>
    <s v="32.08"/>
    <s v="GROWTH EQUITY VC"/>
    <s v=""/>
    <s v="dec/2023"/>
    <s v="oct/2019"/>
    <s v="2020"/>
    <s v="Private Equity;Venture Capital"/>
    <s v="pets;nutrition;pet food;woman founder"/>
    <s v="marketplace &amp; ecommerce"/>
    <s v="2019"/>
    <s v="4"/>
    <s v="2019, April"/>
    <s v=""/>
    <s v=""/>
    <s v=""/>
    <x v="19"/>
    <s v=""/>
    <s v="late growth"/>
    <s v="food;pets;nutrition;pet food;woman founder;consumer;marketplace &amp; ecommerce"/>
    <s v=""/>
  </r>
  <r>
    <s v="898516"/>
    <s v="Elvie"/>
    <s v="https://app.dealroom.co/companies/elvie"/>
    <s v="http://www.elvie.com"/>
    <s v="A health and lifestyle brand developing smarter technology for women"/>
    <s v="United Kingdom"/>
    <s v="Bristol"/>
    <s v="United Kingdom;London"/>
    <s v="Joelle Barthel (Marketing Manager)"/>
    <s v="Tania Boler (CEO,Founder);Andrea Zitna (Chief Revenue Officer);Alexander Asseily (Co-Founder);Alex Asseily (Co-Founder);Sarah Highfield (CFO,COO);Elaine Groenestein;Ruby Grixti;Hannah Thomson;Tania AUBRY (Board Member)"/>
    <s v="Octopus Ventures;Nicole Junkermann;IPGL;Impact Ventures;NJF Capital;Business Growth Fund;BlackRock;Hiro Capital;Westerly Winds;Blume Equity;Lightrock;Portfolio Ventures;Tech Nation;IPGL;Niya Partners;Innovate UK;Nucleus Adventure Capital;The Impact Engine;Michael Maher;Kevin Bone;Michael Spencer;Lars Rasmussen;AllBright"/>
    <s v="venture_capital;angel;venture_capital;venture_capital;venture_capital;private_equity,venture_capital;private_equity,venture_capital;venture_capital;corporate;venture_capital;private_equity,venture_capital;investment fund;accelerator;corporate;venture_capital;government;angel_fund;venture_capital;angel;angel;angel;angel;venture_capital"/>
    <s v="142.6"/>
    <s v="156.86"/>
    <s v="LATE VC"/>
    <s v="11.52"/>
    <s v="apr/2024"/>
    <s v="dec/2013"/>
    <s v="2014"/>
    <s v="Angel;Venture Capital;accelerator"/>
    <s v="nursing;direct-to-consumer;breastfeeding;woman founder;lifestyle;remote monitoring;wearable;femtech;hard tech;tech for patients;pregnancy;child birth;digital care"/>
    <s v="manufacturing"/>
    <s v="2013"/>
    <s v="8"/>
    <s v="2013, August"/>
    <s v=""/>
    <s v=""/>
    <s v=""/>
    <x v="1"/>
    <s v="medical devices"/>
    <s v="late growth"/>
    <s v="health;wellness beauty;nursing;direct-to-consumer;breastfeeding;woman founder;lifestyle;remote monitoring;wearable;femtech;hard tech;tech for patients;pregnancy;child birth;digital care;consumer;manufacturing"/>
    <s v="hardware;connected device"/>
  </r>
  <r>
    <s v="4295302"/>
    <s v="DRIFT Energy"/>
    <s v="https://app.dealroom.co/companies/drift_2"/>
    <s v="http://drift.energy"/>
    <s v="The world’s first mobile class of renewable energy"/>
    <s v="United Kingdom"/>
    <s v="London"/>
    <s v=""/>
    <s v=""/>
    <s v="Ben Medland (CEO,Founder)"/>
    <s v="Octopus Ventures;Innovate UK;Blue Action Accelerator"/>
    <s v="venture_capital;government;venture_capital"/>
    <s v="6"/>
    <s v="6.6"/>
    <s v="EARLY VC"/>
    <s v="6"/>
    <s v="aug/2024"/>
    <s v="aug/2024"/>
    <s v=""/>
    <s v="Venture Capital"/>
    <s v=""/>
    <s v="manufacturing"/>
    <s v="2021"/>
    <s v=""/>
    <s v="2021"/>
    <s v=""/>
    <s v=""/>
    <s v=""/>
    <x v="20"/>
    <s v=""/>
    <s v="seed"/>
    <s v="energy;business;manufacturing"/>
    <s v=""/>
  </r>
  <r>
    <s v="877685"/>
    <s v="Seatfrog"/>
    <s v="https://app.dealroom.co/companies/seatfrog"/>
    <s v="http://seatfrog.com"/>
    <s v="SECURE YOUR SEAT IN JUST A FEW TAPS"/>
    <s v="United Kingdom"/>
    <s v="London"/>
    <s v=""/>
    <s v="James Eyton (CFO)"/>
    <s v="Ben Ient (Chief Customer Officer &amp; Founder);Dirk Stewart (CTO);Iain Griffin (CEO);Pranil Singh (Head of Operations);Mitchell Tilbrook (Lead Software Engineer);Lukas Schneider (Partnerships,Vice President Strategy,Vice President Strategy &amp; Partnerships);Will Roberts;Gabriel Davidian (Software Engineer);Joao Pela;Andy Barrow"/>
    <s v="HOWZAT Partners;Octopus Ventures;Possible Ventures;Tech Nation;Possible Ventures;Pembroke VCT;Praetura Ventures;Crowdcube;Innovate UK;Joinbeyond"/>
    <s v="venture_capital;venture_capital;venture_capital;accelerator;venture_capital;venture_capital;venture_capital;crowdfunding;government;angel_fund,venture_capital"/>
    <s v="18.76"/>
    <s v="20.64"/>
    <s v="LATE VC"/>
    <s v="7.2"/>
    <s v="apr/2023"/>
    <s v="may/2016"/>
    <s v="2016"/>
    <s v="Venture Capital;Crowdfunded;accelerator"/>
    <s v="airplanes;auction;user experience"/>
    <s v="marketplace &amp; ecommerce"/>
    <s v="2016"/>
    <s v=""/>
    <s v="2016"/>
    <s v=""/>
    <s v=""/>
    <s v=""/>
    <x v="21"/>
    <s v="booking &amp; search"/>
    <s v="early growth"/>
    <s v="travel;airplanes;auction;user experience;consumer;marketplace &amp; ecommerce"/>
    <s v="mobile app"/>
  </r>
  <r>
    <s v="4673195"/>
    <s v="Intron Health"/>
    <s v="https://app.dealroom.co/companies/intron_health"/>
    <s v="http://intron.io"/>
    <s v="Clinical speech recognition for 200+ accents spoken in developing countries starting in Africa"/>
    <s v="Nigeria"/>
    <s v="Lagos"/>
    <s v=""/>
    <s v=""/>
    <s v="Olakunle Asekun MBA, ACA (Co-Founder,COO,Founder);Tobi Olatunji MD (Founder)"/>
    <s v="HoaQ;OpenseedVC;Jaza Rift Ventures;Microtraction;Alumniangel;Octopus Ventures;Plug and Play;Africa Health Ventures;Pi Campus;BakerBridge Capital"/>
    <s v="corporate;venture_capital;venture_capital;venture_capital;corporate;venture_capital;venture_capital;venture_capital;venture_capital;venture_capital"/>
    <s v="1.69"/>
    <s v="1.86"/>
    <s v="SEED"/>
    <s v="1.45"/>
    <s v="jul/2024"/>
    <s v="sep/2022"/>
    <s v="2024"/>
    <s v="Venture Capital"/>
    <s v="speech recognition;speech to text"/>
    <s v="saas"/>
    <s v="2019"/>
    <s v="11"/>
    <s v="2019, November"/>
    <s v=""/>
    <s v=""/>
    <s v=""/>
    <x v="22"/>
    <s v=""/>
    <s v="early growth"/>
    <s v="health;enterprise software;speech recognition;speech to text;business;consumer;saas"/>
    <s v="artificial intelligence"/>
  </r>
  <r>
    <s v="2935224"/>
    <s v="Phlux Technology"/>
    <s v="https://app.dealroom.co/companies/phlux_technology"/>
    <s v="http://phluxtechnology.com"/>
    <s v="Building infrared sensors that will enable a connected and clean future"/>
    <s v="United Kingdom"/>
    <s v="Sheffield"/>
    <s v=""/>
    <s v=""/>
    <s v="Benjamin White (CEO,Founder);Chee Hing Tan (Co-Founder)"/>
    <s v="University of Sheffield;Octopus Ventures;TEAM SY;Innovate UK"/>
    <s v="university;venture_capital;non-profit;government"/>
    <s v="5.2"/>
    <s v="5.72"/>
    <s v="SEED"/>
    <s v="4.8"/>
    <s v="dec/2022"/>
    <s v="jan/2020"/>
    <s v="2022"/>
    <s v="Venture Capital"/>
    <s v="spinout;autonomous mobility;fiber optic sensors;sensors;lidar tech;semiconductor designers and manufacturers;lidar;photonics tech;hard tech;sensor tech"/>
    <s v="manufacturing"/>
    <s v="2020"/>
    <s v="9"/>
    <s v="2020, September"/>
    <s v=""/>
    <s v=""/>
    <s v=""/>
    <x v="9"/>
    <s v=""/>
    <s v="early growth"/>
    <s v="semiconductors;spinout;autonomous mobility;fiber optic sensors;sensors;lidar tech;semiconductor designers and manufacturers;lidar;photonics tech;hard tech;sensor tech;business;manufacturing"/>
    <s v="hardware;deep tech"/>
  </r>
  <r>
    <s v="2920778"/>
    <s v="pear bio"/>
    <s v="https://app.dealroom.co/companies/pear_bio"/>
    <s v="https://www.pearbio.com/"/>
    <s v="Biotechnology company that develops biomedical technologies for cancer treatment by testing patients' drug resistance"/>
    <s v="United Kingdom"/>
    <s v="London"/>
    <s v=""/>
    <s v="Rob Kniaz (Member of the Board of Directors)"/>
    <s v="Duleek Ranatunga (CEO,Founder);Steven O Connell (Director)"/>
    <s v="SOSV;Octopus Ventures;HaloHealth;UK Innovation;Aj Leon;Fly Ventures;Compound;Hoxton Ventures;Crista Galli Ventures"/>
    <s v="venture_capital;venture_capital;angel_fund;corporate;angel;venture_capital;venture_capital;venture_capital;family_office"/>
    <s v="18.36"/>
    <s v="20.2"/>
    <s v="GRANT"/>
    <s v="0.25"/>
    <s v="dec/2023"/>
    <s v="jul/2020"/>
    <s v="2021"/>
    <s v="Angel;Venture Capital"/>
    <s v="oncology;compbio;bia techbio uk;techbio;clinical trials;tech for biotech &amp; pharma;hard tech;testing;techbio drug discovery;digital pharma;biotechnology;ai drug discovery"/>
    <s v="manufacturing"/>
    <s v="2017"/>
    <s v=""/>
    <s v="2017"/>
    <s v=""/>
    <s v=""/>
    <s v=""/>
    <x v="7"/>
    <s v="pharmaceutical;biotechnology"/>
    <s v="early growth"/>
    <s v="health;oncology;compbio;bia techbio uk;techbio;clinical trials;tech for biotech &amp; pharma;hard tech;testing;techbio drug discovery;digital pharma;biotechnology;ai drug discovery;business;manufacturing"/>
    <s v="deep tech"/>
  </r>
  <r>
    <s v="4316868"/>
    <s v="DUDE CHEM"/>
    <s v="https://app.dealroom.co/companies/dudechem"/>
    <s v="https://www.dudechem.com/"/>
    <s v="Enables greener outsourcing of active pharmaceutical ingredients and their intermediates in order to transform the current pharma-chemical industry towards an environmentally benign sector"/>
    <s v="Germany"/>
    <s v="Berlin"/>
    <s v=""/>
    <s v="Tino Mundt (Managing Director,Co-Founder,Chief Engineer)"/>
    <s v="Aliz Kiss;Mathis Han (Co-Founder,Chief Data Scientist);Eugene Lednov (CTO);Sonja Jost (CEO,Co-Founder);John Warner"/>
    <s v="Frontline Ventures;Octopus Ventures;Auxxo Female Catalyst Fund;Vorwerk Ventures;b2venture;Martin Weber;Borski Fund;Push Ventures"/>
    <s v="venture_capital;venture_capital;venture_capital;corporate_venture_fund;venture_capital;angel;venture_capital;venture_capital"/>
    <s v="6.5"/>
    <s v="7.15"/>
    <s v="SEED"/>
    <s v="6.5"/>
    <s v="feb/2024"/>
    <s v="nov/2021"/>
    <s v="2024"/>
    <s v="Angel;Venture Capital"/>
    <s v="biotechnology;woman founder;biotech and pharma;green chemical;sustainable development goals;j&amp;j request;climate tech;hard tech;berlin climatetech 2024"/>
    <s v="marketplace &amp; ecommerce;manufacturing"/>
    <s v="2019"/>
    <s v=""/>
    <s v="2019"/>
    <s v=""/>
    <s v=""/>
    <s v=""/>
    <x v="23"/>
    <s v="pharmaceutical"/>
    <s v="early growth"/>
    <s v="health;chemicals;biotechnology;woman founder;biotech and pharma;green chemical;sustainable development goals;j&amp;j request;climate tech;hard tech;berlin climatetech 2024;business;marketplace &amp; ecommerce;manufacturing"/>
    <s v="hardware;deep tech"/>
  </r>
  <r>
    <s v="2785"/>
    <s v="Outfittery"/>
    <s v="https://app.dealroom.co/companies/outfittery"/>
    <s v="http://www.outfittery.com"/>
    <s v="Provider of an online assisted shopping platform for men"/>
    <s v="Germany"/>
    <s v="Berlin"/>
    <s v=""/>
    <s v=""/>
    <s v="Anna Alex (Board Member,Co-CEO,Founder);Julia Bösch (CEO,Co-Founder);Jessica Schultz (Board Member);Anna Alex;Susanne Given;Biniam Asnake;Veronika Riederle;Lisa Gautier (Art Director)"/>
    <s v="HV Capital;High-Tech Gründerfonds;Mangrove Capital Partners;VC Fonds Kreativwirtschaft;Northzone;RI Digital Ventures GmbH;Mangrove;Highland Europe;Angel Capital Management;Octopus Ventures;IBB Ventures;Deutsche Handelsbank;Milano Investment Partners;Fahad Khan."/>
    <s v="venture_capital;venture_capital;venture_capital;venture_capital;venture_capital;venture_capital;service provider;venture_capital;venture_capital;venture_capital;venture_capital;advisor,venture_capital;venture_capital;angel"/>
    <s v="51.18"/>
    <s v="56.3"/>
    <s v="SERIES D"/>
    <s v="20"/>
    <s v="aug/2016"/>
    <s v="jun/2012"/>
    <s v="2012"/>
    <s v="Venture Capital"/>
    <s v="techscale200;woman founder"/>
    <s v="marketplace &amp; ecommerce"/>
    <s v="2012"/>
    <s v="2"/>
    <s v="2012, February"/>
    <s v=""/>
    <s v=""/>
    <s v=""/>
    <x v="0"/>
    <s v="apparel"/>
    <s v="late growth"/>
    <s v="fashion;techscale200;woman founder;consumer;marketplace &amp; ecommerce"/>
    <s v="mobile app"/>
  </r>
  <r>
    <s v="2994"/>
    <s v="Secret Escapes"/>
    <s v="https://app.dealroom.co/companies/secret_escapes"/>
    <s v="http://www.secretescapes.com/"/>
    <s v="Exclusive, members-only discounted offers for hotels and luxury holidays"/>
    <s v="United Kingdom"/>
    <s v="Luton"/>
    <s v=""/>
    <s v="Cian Weeresinghe"/>
    <s v="Andrew Bredon (Seed Fund);Tom Valentine (CEO,Co-Founder);Alex Saint (CEO,Co-Founder);Troy Collins (Director);Alliott Cole (Non-Executive Director);Stephanie Cooke (sales director);Stefan Menden (Managing Director Germany);Alexandra Taylor (Digital marketing Executive);Konstantin Eberle (DPO,DPO &amp; Project Manager Supply Chain,Project Manager Supply Chain)"/>
    <s v="Index Ventures;Atlas Venture;GV;Alex Chesterman;Eurazeo;LocalGlobe;William Reeve;Octopus Ventures;Laurel Bowden;Mark Quinn-Newall;Accomplice;Temasek;Old Mutual Global Investors;Stride.VC;Menden Ventures;Angel Capital Management;Tech Nation;HSBC Innovation Banking;Jupiter Asset Management;Standard Treasury;Chrysalis Investments"/>
    <s v="venture_capital;venture_capital;corporate_venture_fund;angel;private_equity,venture_capital;venture_capital;angel;venture_capital;angel;angel;family_office,venture_capital;sovereign_wealth_fund;venture_capital;venture_capital;venture_capital;venture_capital;accelerator;venture_capital;venture_capital;corporate;investment fund"/>
    <s v="264.04"/>
    <s v="290.44"/>
    <s v="DEBT"/>
    <s v="36"/>
    <s v="jul/2023"/>
    <s v="oct/2011"/>
    <s v=""/>
    <s v="Private Equity;Angel;Venture Capital;accelerator"/>
    <s v="travel;leisure;social commerce;luxury;ft 1000;deal comparison;accommodation;vacation;performance management"/>
    <s v="marketplace &amp; ecommerce"/>
    <s v="2010"/>
    <s v=""/>
    <s v="2010"/>
    <s v=""/>
    <s v=""/>
    <s v=""/>
    <x v="21"/>
    <s v="online travel agency"/>
    <s v="late growth"/>
    <s v="travel;leisure;social commerce;luxury;ft 1000;deal comparison;accommodation;vacation;performance management;consumer;marketplace &amp; ecommerce"/>
    <s v=""/>
  </r>
  <r>
    <s v="4813624"/>
    <s v="ExpressionEdits"/>
    <s v="https://app.dealroom.co/companies/expressionedits"/>
    <s v="http://expressionedits.com"/>
    <s v="Redefining the status quo of protein expression with direct impact on recombinant protein yields and the quality and efficacy of DNA medicines"/>
    <s v="United Kingdom"/>
    <s v="Cambridge"/>
    <s v=""/>
    <s v=""/>
    <s v="Kärt Tomberg (CEO,Co-Founder);Liliana Antunes (Co-Founder)"/>
    <s v="Hawktail;Wilbe Ventures;Amino Collective;Cambridge Enterprise;University of Cambridge;Octopus Ventures;Redalpine;BlueYard Capital;Acequia Capital;Octopus Ventures"/>
    <s v="venture_capital;venture_capital;venture_capital;corporate_venture_fund,venture_capital;university;venture_capital;venture_capital;venture_capital;venture_capital;venture_capital"/>
    <s v="11.82"/>
    <s v="13"/>
    <s v="SEED"/>
    <s v="11.82"/>
    <s v="may/2024"/>
    <s v="jan/2021"/>
    <s v="2024"/>
    <s v="Venture Capital"/>
    <s v="hard tech;drug development;biotechnology;spinout;genome engineering;techbio;core ai;ai applications;j&amp;j request"/>
    <s v="manufacturing"/>
    <s v="2021"/>
    <s v=""/>
    <s v="2021"/>
    <s v=""/>
    <s v=""/>
    <s v=""/>
    <x v="7"/>
    <s v="biotechnology"/>
    <s v="early growth"/>
    <s v="health;hard tech;drug development;biotechnology;spinout;genome engineering;techbio;core ai;ai applications;j&amp;j request;business;manufacturing"/>
    <s v="artificial intelligence"/>
  </r>
  <r>
    <s v="1925425"/>
    <s v="Touchlab"/>
    <s v="https://app.dealroom.co/companies/touchlab"/>
    <s v="http://touchlab.io"/>
    <s v="Touchlab manufactures e-skin thinner than human skin which can be wrapped around hard or soft surfaces to sense pressure and location in real-time"/>
    <s v="United Kingdom"/>
    <s v="Edinburgh"/>
    <s v=""/>
    <s v=""/>
    <s v="Zaki Hussein (CEO,Founder);Andrew Coleman (Advisor)"/>
    <s v="Creator Fund;Octopus Ventures;TechStart Ventures;Scottish EDGE;EIT Digital Accelerator;Iain Mackie"/>
    <s v="venture_capital;venture_capital;venture_capital;accelerator;accelerator;angel"/>
    <s v="4.36"/>
    <s v="4.8"/>
    <s v="SEED"/>
    <s v="4.36"/>
    <s v="feb/2022"/>
    <s v="jan/2021"/>
    <s v="2022"/>
    <s v="Venture Capital;accelerator"/>
    <s v="hard tech;sensors;eit ecosystem;sensor tech;enablers for robotics;soft robotics;horizon europe;robotic tools and parts"/>
    <s v="manufacturing"/>
    <s v="2018"/>
    <s v="9"/>
    <s v="2018, September"/>
    <s v=""/>
    <s v=""/>
    <s v=""/>
    <x v="24"/>
    <s v=""/>
    <s v="early growth"/>
    <s v="robotics;hard tech;sensors;eit ecosystem;sensor tech;enablers for robotics;soft robotics;horizon europe;robotic tools and parts;business;manufacturing"/>
    <s v="hardware;deep tech;nanotech"/>
  </r>
  <r>
    <s v="3732418"/>
    <s v="Harbiz"/>
    <s v="https://app.dealroom.co/companies/dudyfit_1"/>
    <s v="https://harbiz.io/"/>
    <s v="All-in-one productivity software for fitness professionals designed to digitize and professionalize sports consultancy business"/>
    <s v="Spain"/>
    <s v="Madrid"/>
    <s v=""/>
    <s v=""/>
    <s v="Javier Ortega Bueno (Founder);Mario Morante (CEO);Javier Bueno (Founder);Mario Morante (CEO,Co-Founder);Linda Hypki;Gaston Dedieu (Software Engineer)"/>
    <s v="JME Ventures;Enzo Ventures;Andreas Mihalovits;Athos Capital;Inigo juantegui;Startupxplore;Tetuan Valley;Hugo Arévalo Álvarez-Arenas;Jesus Alonso Gallo;Octopus Ventures;Kike Corral;Ivan Fernandez Lucas"/>
    <s v="venture_capital;venture_capital;angel;venture_capital;angel;crowdfunding;accelerator;angel;angel;venture_capital;angel;angel"/>
    <s v="8.36"/>
    <s v="9.2"/>
    <s v="EARLY VC"/>
    <s v="5"/>
    <s v="jan/2024"/>
    <s v="apr/2019"/>
    <s v="2021"/>
    <s v="Angel;Venture Capital;Crowdfunded;accelerator"/>
    <s v="sports nutrition;hard tech"/>
    <s v="saas"/>
    <s v="2017"/>
    <s v=""/>
    <s v="2017"/>
    <s v=""/>
    <s v=""/>
    <s v=""/>
    <x v="25"/>
    <s v="health platform;sport platform &amp; application"/>
    <s v="late growth"/>
    <s v="health;sports;sports nutrition;hard tech;business;consumer;saas"/>
    <s v="mobile app"/>
  </r>
  <r>
    <s v="3866659"/>
    <s v="Little Journey"/>
    <s v="https://app.dealroom.co/companies/little_journey"/>
    <s v="https://littlejourney.health"/>
    <s v="Little Journey supports children &amp; their families undergoing healthcare procedures or participating in clinical trials"/>
    <s v="United Kingdom"/>
    <s v="London"/>
    <s v=""/>
    <s v=""/>
    <s v="Chris Evans (CEO,Founder);Sophie Copley (Founder);Grace Pountney"/>
    <s v="Northern Powerhouse Investment Fund (NPIF);Calm/Storm Ventures;Octopus Ventures;Mercia Asset Management;KidsX"/>
    <s v="private_equity,venture_capital;venture_capital;venture_capital;private_equity,venture_capital;accelerator"/>
    <s v="4.62"/>
    <s v="5.08"/>
    <s v="EARLY VC"/>
    <s v="2.82"/>
    <s v="apr/2023"/>
    <s v="feb/2022"/>
    <s v="2022"/>
    <s v="Venture Capital"/>
    <s v="physician support tools;woman founder;psychology;patient engagement;digital therapeutics;mental health;remote monitoring;digital care;hard tech;clinical trials;preventive care"/>
    <s v="saas"/>
    <s v="2018"/>
    <s v="8"/>
    <s v="2018, August"/>
    <s v=""/>
    <s v=""/>
    <s v=""/>
    <x v="7"/>
    <s v="health platform"/>
    <s v="early growth"/>
    <s v="health;physician support tools;woman founder;psychology;patient engagement;digital therapeutics;mental health;remote monitoring;digital care;hard tech;clinical trials;preventive care;business;saas"/>
    <s v="mobile app"/>
  </r>
  <r>
    <s v="1490477"/>
    <s v="Reactive Technologies"/>
    <s v="https://app.dealroom.co/companies/reactive_technologies"/>
    <s v="http://reactive-technologies.com"/>
    <s v="Develops new technologies that assist the energy industry to deliver cleaner, greener, and more affordable energy"/>
    <s v="United Kingdom"/>
    <s v="London"/>
    <s v=""/>
    <s v="Marc Borrett"/>
    <s v="Marc Borrett (CEO,Co-Founder);Volker Beckers (Non Executive Chairman);Jukka Alakontiola (CTO);Jens Madrian (Chief Commercial Officer,Chief Financial Officer,Chief Financial Officer &amp; Chief Commercial Officer);Ville Kampman (CEO);Mark Wetton (Director);Timo Huuhtanen;Steven Clarke (Board Member)"/>
    <s v="Equinor;Accenture;Octopus Ventures;Business Growth Fund;Breakthrough Energy Ventures;Eaton;Australian Renewable Energy Agency;Victoria Department of Energy, Environment and Climate Action;BloombergNEF;M&amp;G Investments"/>
    <s v="corporate;corporate;venture_capital;private_equity,venture_capital;venture_capital;corporate;government;government &amp; non-profit;corporate;corporate"/>
    <s v="43.05"/>
    <s v="47.36"/>
    <s v="SERIES D"/>
    <s v="28.55"/>
    <s v="may/2024"/>
    <s v="sep/2016"/>
    <s v=""/>
    <s v="Venture Capital"/>
    <s v="smart grid;sustainable development goals;climate tech;hard tech;energy management system;grid technology;ai applications;core ai"/>
    <s v=""/>
    <s v="2010"/>
    <s v="1"/>
    <s v="2010, January"/>
    <s v=""/>
    <s v=""/>
    <s v=""/>
    <x v="20"/>
    <s v="energy efficiency"/>
    <s v="late growth"/>
    <s v="energy;smart grid;sustainable development goals;climate tech;hard tech;energy management system;grid technology;ai applications;core ai;business"/>
    <s v="machine learning;artificial intelligence;deep tech"/>
  </r>
  <r>
    <s v="1767221"/>
    <s v="Pencil Biosciences"/>
    <s v="https://app.dealroom.co/companies/pencil_biosciences"/>
    <s v="http://pencilbiosciences.com/"/>
    <s v="Pencil Biosciences is a novel gene modulation company"/>
    <s v="United Kingdom"/>
    <s v="Macclesfield"/>
    <s v=""/>
    <s v=""/>
    <s v="Rajik Ibrahim (Co-Founder,CSO);Dr Timothy Schulz-Utermoehl (Co-Founder,Non Executive Director);Jon Moore"/>
    <s v="GM&amp;C Life Sciences Fund;Jonathan Milner;UK Innovation &amp; Science Seed Fund;O2h Ventures;Future Planet Capital;Syndicate Room;Martlet;Octopus Ventures;Catapult Ventures;Northern Gritstone;Innovate UK;O2h life"/>
    <s v="venture_capital;angel;venture_capital;venture_capital;private_equity,venture_capital;corporate;venture_capital;venture_capital;venture_capital;venture_capital;government;corporate"/>
    <s v="7.32"/>
    <s v="8.05"/>
    <s v="SEED"/>
    <s v="6.72"/>
    <s v="sep/2023"/>
    <s v="dec/2019"/>
    <s v="2023"/>
    <s v="Angel;Venture Capital"/>
    <s v="dna;biotechnology;biotech and pharma;genetics;hard tech"/>
    <s v="manufacturing"/>
    <s v="2018"/>
    <s v="11"/>
    <s v="2018, November"/>
    <s v=""/>
    <s v=""/>
    <s v=""/>
    <x v="7"/>
    <s v="biotechnology"/>
    <s v="early growth"/>
    <s v="health;dna;biotechnology;biotech and pharma;genetics;hard tech;business;manufacturing"/>
    <s v=""/>
  </r>
  <r>
    <s v="1634363"/>
    <s v="Cobee"/>
    <s v="https://app.dealroom.co/companies/cobee"/>
    <s v="https://www.cobee.io/"/>
    <s v="Helps increase the satisfaction of employees by increasing their salary in an easy way, without the company increasing salary costs or having to implement complex administrative processes"/>
    <s v="Spain"/>
    <s v="Madrid"/>
    <s v=""/>
    <s v="Suranga Chandratillake (Board Member);Nicolás Sebastián Velasco Portilla;Nicholas Sando (Board Member);Oriol Juncosa (Board Member,Investor);Marj;Laura;antonio sanchez del espino"/>
    <s v="Daniel Olea Martín (CTO,Co-Founder);Borja Aranguren Herrera (CEO,Co-Founder);Nacho Travesi (Co-Founder,CSO);Jaime Manresa (Board Member);Roberto Gomez Ledesma (COO);Xavi Amoros"/>
    <s v="Banco Sabadell;Lanai Partners;Abac Nest;Encomenda Capital Partners;Speedinvest;Target Global;Chris Bouwer;Intelectium;CNP Start;Plug and Play;Balderton Capital;Invested Development;Sabadell Venture Capital;Sabadell Venture Debt;Solonin.vc;Ruben Ferreiro;Notion Capital;DILA Capital;Octopus Ventures;BStartUp10;Pluxee;Kinled Holding;Invested;Global Founders Capital;BBVA;SeedRocket;Oriol Juncosa;Itxaso del Palacio;Anna Brandt;Noor Van Boven"/>
    <s v="corporate;venture_capital;venture_capital;venture_capital;venture_capital;venture_capital;angel;accelerator;accelerator;venture_capital;venture_capital;venture_capital;corporate_venture_fund;corporate_venture_fund;venture_capital;angel;venture_capital;venture_capital;venture_capital;corporate_venture_fund,venture_capital;corporate;venture_capital;accelerator;venture_capital;corporate;accelerator;angel;angel;angel;angel"/>
    <s v="56.29"/>
    <s v="61.92"/>
    <s v="ACQUISITION"/>
    <s v=""/>
    <s v="jun/2024"/>
    <s v="apr/2019"/>
    <s v="2019"/>
    <s v="Subsidiary;Angel;Venture Capital;accelerator"/>
    <s v="employee benefits;insurtech related;landh insurance"/>
    <s v="saas"/>
    <s v="2019"/>
    <s v=""/>
    <s v="2019"/>
    <s v=""/>
    <s v=""/>
    <s v=""/>
    <x v="5"/>
    <s v="financial management solutions"/>
    <s v="late growth"/>
    <s v="fintech;enterprise software;employee benefits;insurtech related;landh insurance;business;consumer;saas"/>
    <s v="mobile app"/>
  </r>
  <r>
    <s v="17219"/>
    <s v="Trafi"/>
    <s v="https://app.dealroom.co/companies/trafi"/>
    <s v="http://www.trafi.com"/>
    <s v="A smart journey planner combining all types of public transport, taxi, cycling and walking"/>
    <s v="Lithuania"/>
    <s v="Vilnius"/>
    <s v=""/>
    <s v="Olegas Murasko;Simon king (Non Executive Director);Donatas Keras (Board Member);Gintare Morkunaite"/>
    <s v="Dr. Jurgis Pasukonis (CTO,Co-Founder);Mantas Vizbaras (Co-Founder,COO);Algimantas Krasauskas;Martynas Gudonavicius (CEO,Co-Founder);Regimantas Urbanas (CMO);Algimantas Krasauskas (Co-Founder);Martynas Gudonavicius (CEO,Co-Founder);Tadas Razmislavicius;Rajarshi Rakesh S (Director);Tomas Smagurauskas;Marius Urbelis;Linas Žiogas"/>
    <s v="Practica Capital;EBRD Venture Capital;BaltCap;European Bank for Reconstruction and Development;Octopus Ventures;Mosaic Ventures;Aioi Nissay Dowa Insurance;Sumitomo Corporation;Sumitomo Corporation of Americas;Presidio Ventures;Mantas Mikuckas"/>
    <s v="venture_capital;corporate_venture_fund,venture_capital;private_equity,venture_capital;investment fund;venture_capital;venture_capital;venture_capital;corporate;venture_capital;corporate_venture_fund;angel"/>
    <s v="12.64"/>
    <s v="13.9"/>
    <s v="SERIES B"/>
    <s v=""/>
    <s v="aug/2020"/>
    <s v="oct/2013"/>
    <s v="2013"/>
    <s v="Venture Capital"/>
    <s v="public transportation;travel;startuplithuania;ride-sharing;aviation &amp; aerospace;geopositioning;vacation;tourism;micromobility;bike"/>
    <s v="saas"/>
    <s v="2013"/>
    <s v="9"/>
    <s v="2013, September"/>
    <s v=""/>
    <s v=""/>
    <s v=""/>
    <x v="17"/>
    <s v="mobility;navigation &amp; mapping"/>
    <s v="late growth"/>
    <s v="transportation;public transportation;travel;startuplithuania;ride-sharing;aviation &amp; aerospace;geopositioning;vacation;tourism;micromobility;bike;consumer;saas"/>
    <s v="mobile app"/>
  </r>
  <r>
    <s v="5279922"/>
    <s v="Aster"/>
    <s v="https://app.dealroom.co/companies/aster_11"/>
    <s v="https://www.astercare.com/"/>
    <s v="Extending the capabilities of women's health providers"/>
    <s v="United States"/>
    <s v="San Francisco"/>
    <s v=""/>
    <s v="Fifi Kara"/>
    <s v="Fifi Kara (CEO,Co-Founder);Lailah Kara-Newton (Co-Founder,Chief Medical Officer);Andrew Q. Tran (Co-Founder,Chief Product Officer)"/>
    <s v="Cake Ventures;Cornerstone VC;Zeal Capital Partners;Octopus Ventures;Sterling Road;Blueprint Cleanse;Everywhere Ventures;The Council;Candice Morgan;Emma Ohanian;Joseph Kitonga;Gwendolyn Mitchell;Rachel Tsui;JT Trollman;Swapna Joshi;Tim Wong;Marcy Regaldo;Shruti Challa;Ambrose Cooke"/>
    <s v="venture_capital;venture_capital;venture_capital;venture_capital;venture_capital;corporate;venture_capital;angel_fund;angel;angel;angel;angel;angel;angel;angel;angel;angel;angel;angel"/>
    <s v="2.18"/>
    <s v="2.4"/>
    <s v="SEED"/>
    <s v="2.18"/>
    <s v="jan/2024"/>
    <s v="jan/2024"/>
    <s v="2024"/>
    <s v="Angel;Venture Capital"/>
    <s v="mental health;maternity;home healthcare;femtech"/>
    <s v="saas"/>
    <s v="2023"/>
    <s v=""/>
    <s v="2023"/>
    <s v=""/>
    <s v=""/>
    <s v=""/>
    <x v="22"/>
    <s v=""/>
    <s v="early growth"/>
    <s v="health;enterprise software;mental health;maternity;home healthcare;femtech;business;saas"/>
    <s v="artificial intelligence"/>
  </r>
  <r>
    <s v="2934870"/>
    <s v="Ribbon"/>
    <s v="https://app.dealroom.co/companies/ribbon1"/>
    <s v="https://ribbonapp.com"/>
    <s v="A user interviewing platform helping user researchers video interview their own users in minutes"/>
    <s v="United Kingdom"/>
    <s v="London"/>
    <s v="United Kingdom;London"/>
    <s v="Axel Thomson (CEO,Founder)"/>
    <s v="Amy Campbell (Associate,Founder)"/>
    <s v="MMC Ventures;Concept Ventures;Octopus Ventures;Keith Grose;Matt Robinson;Ross Sheil;Christopher Priebe"/>
    <s v="venture_capital;venture_capital;venture_capital;angel;angel;angel;angel"/>
    <s v="2.69"/>
    <s v="2.96"/>
    <s v="SEED"/>
    <s v="2.45"/>
    <s v="oct/2022"/>
    <s v="mar/2021"/>
    <s v="2022"/>
    <s v="Angel;Venture Capital"/>
    <s v="woman founder"/>
    <s v="saas"/>
    <s v="2021"/>
    <s v="1"/>
    <s v="2021, January"/>
    <s v=""/>
    <s v=""/>
    <s v=""/>
    <x v="26"/>
    <s v=""/>
    <s v="early growth"/>
    <s v="jobs recruitment;enterprise software;woman founder;business;saas"/>
    <s v=""/>
  </r>
  <r>
    <s v="196068"/>
    <s v="Permutive"/>
    <s v="https://app.dealroom.co/companies/permutive"/>
    <s v="http://permutive.com"/>
    <s v="Real-time Data Management Platform"/>
    <s v="United Kingdom"/>
    <s v="London"/>
    <s v=""/>
    <s v=""/>
    <s v="Joe Root (Co-Founder);Joseph Root;Timothy Spratt;Tim Spratt (Co-Founder);Jess Martin (CEO,Executive Assistant,Chief Technology Officer);Jo Osborne;Chloe Grutchfield"/>
    <s v="Octopus Ventures;Y Combinator;Entrepreneur First;Samos Investments;EQT Ventures;Damien Lane;SoftBank;ACE and Company;Vision Fund;Will Gibbs;Alastair Mitchell;Alliott Cole"/>
    <s v="venture_capital;accelerator;venture_capital;venture_capital;venture_capital;angel;corporate;private_equity,venture_capital;corporate_venture_fund;angel;angel;angel"/>
    <s v="95.05"/>
    <s v="104.56"/>
    <s v="SERIES C"/>
    <s v="68.18"/>
    <s v="nov/2021"/>
    <s v="dec/2013"/>
    <s v="2014"/>
    <s v="Angel;Venture Capital;accelerator"/>
    <s v="process technologies;analytics;hard tech;yc s14"/>
    <s v="saas"/>
    <s v="2013"/>
    <s v="10"/>
    <s v="2013, October"/>
    <s v=""/>
    <s v=""/>
    <s v=""/>
    <x v="14"/>
    <s v="marketing analytics"/>
    <s v="late growth"/>
    <s v="marketing;enterprise software;process technologies;analytics;hard tech;yc s14;business;saas"/>
    <s v="deep tech"/>
  </r>
  <r>
    <s v="692464"/>
    <s v="NATTERBOX LIMITED"/>
    <s v="https://app.dealroom.co/companies/natterbox_limited"/>
    <s v="https://www.natterbox.com/"/>
    <s v="Setting the trend in how businesses use voice to operate and communicate"/>
    <s v="United Kingdom"/>
    <s v="London"/>
    <s v=""/>
    <s v=""/>
    <s v="Neil Burgess (CTO,Co-Founder);Ian Moyse (UK Sales Director);Greg Miller (Director);Uthishtan Ranjan (Non Executive Director);Charles Heunemann 許瀚民 (Board Member,Director,Non Executive Director)"/>
    <s v="BOOST&amp;Co;Octopus Ventures"/>
    <s v="investment fund;venture_capital"/>
    <s v="15"/>
    <s v="16.5"/>
    <s v="GROWTH EQUITY VC"/>
    <s v="9"/>
    <s v="apr/2020"/>
    <s v="feb/2015"/>
    <s v=""/>
    <s v="Private Equity;Venture Capital"/>
    <s v="business intelligence;cloud computing;crm;communications infrastructure;voip;telecommunications"/>
    <s v="saas"/>
    <s v="2009"/>
    <s v="7"/>
    <s v="2009, July"/>
    <s v=""/>
    <s v=""/>
    <s v=""/>
    <x v="27"/>
    <s v="crm &amp; sales"/>
    <s v="late growth"/>
    <s v="marketing;business intelligence;cloud computing;crm;communications infrastructure;voip;telecommunications;business;saas"/>
    <s v=""/>
  </r>
  <r>
    <s v="959730"/>
    <s v="Kuano"/>
    <s v="https://app.dealroom.co/companies/gtn"/>
    <s v="https://www.kuano.ai/"/>
    <s v="Using machine learning and quantum physics to simulate, filter, and discover new molecules"/>
    <s v="United Kingdom"/>
    <s v="Cambridge"/>
    <s v=""/>
    <s v=""/>
    <s v="Vid Stojevic (CEO,Co-Founder);David Wright (CTO,Founder);Sunil Shah (Board Member);Antonio Benedetti;Sunil Shah (Board Member);Jarryl D'Oyley (Founder)"/>
    <s v="Octopus Ventures;Pentech Ventures;Entrepreneur First;Isomer Capital;O2h Ventures;ACF Investors;Syndicate Room;Creative Destruction Lab;AI Seed Fund;Kintsugi;Innovate UK;Cambridge Angels;Mercia Asset Management;Meltwind;Ascension Ventures"/>
    <s v="venture_capital;venture_capital;venture_capital;private_equity,venture_capital;venture_capital;angel_fund,venture_capital;corporate;accelerator;venture_capital;venture_capital;government;angel_fund;private_equity,venture_capital;investment fund;corporate_venture_fund"/>
    <s v="5.88"/>
    <s v="6.47"/>
    <s v="SEED"/>
    <s v="2.16"/>
    <s v="sep/2023"/>
    <s v="may/2018"/>
    <s v="2023"/>
    <s v="Venture Capital;accelerator"/>
    <s v="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
    <s v="manufacturing"/>
    <s v="2017"/>
    <s v="5"/>
    <s v="2017, May"/>
    <s v=""/>
    <s v=""/>
    <s v=""/>
    <x v="7"/>
    <s v="pharmaceutical;biotechnology"/>
    <s v="early growth"/>
    <s v="health;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business;manufacturing"/>
    <s v="artificial intelligence;hardware;deep tech;machine learning;quantum technologies"/>
  </r>
  <r>
    <s v="3236021"/>
    <s v="Velaris"/>
    <s v="https://app.dealroom.co/companies/velaris"/>
    <s v="http://velaris.io"/>
    <s v="All-in-one customer platform that helps position customers for success and sets operational cadence in place"/>
    <s v="United Kingdom"/>
    <s v="London"/>
    <s v=""/>
    <s v="Pasindu Chinthana"/>
    <s v="Jose Castano (Co-Founder,COO);Dilanka Kalutota (CEO,Founder);Neil Morgan (Strategic Advisor)"/>
    <s v="Octopus Ventures;ZAKA VC;365.fintech;Jakub Jecminek"/>
    <s v="venture_capital;family_office,venture_capital;venture_capital;angel"/>
    <s v="4.7"/>
    <s v="5.17"/>
    <s v="SEED"/>
    <s v="4.7"/>
    <s v="sep/2022"/>
    <s v="aug/2022"/>
    <s v="2022"/>
    <s v="Venture Capital"/>
    <s v=""/>
    <s v="saas"/>
    <s v="2021"/>
    <s v="3"/>
    <s v="2021, March"/>
    <s v=""/>
    <s v=""/>
    <s v=""/>
    <x v="14"/>
    <s v="crm &amp; sales"/>
    <s v="late growth"/>
    <s v="marketing;enterprise software;business;saas"/>
    <s v=""/>
  </r>
  <r>
    <s v="92738"/>
    <s v="LabGenius"/>
    <s v="https://app.dealroom.co/companies/labgenius"/>
    <s v="http://labgeni.us"/>
    <s v="Combining human and machine intelligence to accelerate the discovery of advanced medicines"/>
    <s v="United Kingdom"/>
    <s v="London"/>
    <s v=""/>
    <s v=""/>
    <s v="Rhys Algar (Developer);Harry Rickerby (Chief Scientific Officer);Adam Russell (Commercial Officer);Ben Mackrow (Lead Synthetic Biologist);James Field (CEO,Founder);Leila Zegna (Director);Staffan Piledahl;Leonard Wossnig (CTO);Nan Li. (Investor,Board Director)"/>
    <s v="Berggruen Holdings;BACKED VC;Tom McInerney;Kindred Capital;Charlie Songhurst;Beast Ventures;Acequia Capital;System.One;Ahmad Butt;Champion Hill Labs;Nathan Benaich;Lux Capital;Felicis Ventures;Obvious Ventures;Inovia Capital;Chris Gibson;Patrick Pichette;Air Street Capital;Atomico;TGM;Tech Nation;Innovate UK;Champion Hill Ventures;Defence and Security Accelerator;Octopus Ventures;M Ventures;LG Corporate;Nan Li.;Patrick Schneider-Sikorsky"/>
    <s v="family_office,venture_capital;venture_capital;angel;venture_capital;angel;venture_capital;venture_capital;venture_capital;angel;venture_capital;angel;venture_capital;venture_capital;venture_capital;venture_capital;angel;angel;venture_capital;venture_capital;venture_capital;accelerator;government;venture_capital;accelerator;venture_capital;corporate_venture_fund;investment fund;angel;angel"/>
    <s v="69.47"/>
    <s v="76.42"/>
    <s v="SERIES B"/>
    <s v="42"/>
    <s v="apr/2024"/>
    <s v="apr/2016"/>
    <s v="2017"/>
    <s v="Angel;Venture Capital;accelerator"/>
    <s v="drug development;dna;ai drug discovery;biotechnology;compbio;bia techbio uk;techbio;hard tech;tech for biotech &amp; pharma;synthetic biology;techbio drug discovery;core ai;digital pharma;j&amp;j request;ai applications;nif security and resilience;nif biotech"/>
    <s v="manufacturing"/>
    <s v="2012"/>
    <s v="9"/>
    <s v="2012, September"/>
    <s v=""/>
    <s v=""/>
    <s v=""/>
    <x v="7"/>
    <s v="biotechnology"/>
    <s v="late growth"/>
    <s v="health;drug development;dna;ai drug discovery;biotechnology;compbio;bia techbio uk;techbio;hard tech;tech for biotech &amp; pharma;synthetic biology;techbio drug discovery;core ai;digital pharma;j&amp;j request;ai applications;nif security and resilience;nif biotech;business;manufacturing"/>
    <s v="artificial intelligence;hardware;deep tech"/>
  </r>
  <r>
    <s v="2072802"/>
    <s v="Legl"/>
    <s v="https://app.dealroom.co/companies/legl_1"/>
    <s v="http://legl.com"/>
    <s v="Cloud-based solutions bringing law firms into the digital-first world"/>
    <s v="United Kingdom"/>
    <s v="London"/>
    <s v=""/>
    <s v="Malcolm Ferguson (Non Executive Director)"/>
    <s v="Julia Salasky (CEO,Founder);Tracy Dorée;Sikander Hauser (Head of Product)"/>
    <s v="Samaipata;Octopus Ventures;BACKED VC;First Round Capital;Carlos Gonzales-Cadenaz;Tech Nation;Al Giles;Hayden Brown;Julien Callede;Zoe Chambers;Julien Callede;José del Barrio"/>
    <s v="venture_capital;venture_capital;venture_capital;venture_capital;angel;accelerator;angel;angel;angel;angel;angel;angel"/>
    <s v="22.73"/>
    <s v="25"/>
    <s v="SERIES B"/>
    <s v="16.36"/>
    <s v="may/2022"/>
    <s v="jan/2021"/>
    <s v=""/>
    <s v="Angel;Venture Capital;accelerator"/>
    <s v="cloud infrastructure;woman founder"/>
    <s v="saas"/>
    <s v="2019"/>
    <s v=""/>
    <s v="2019"/>
    <s v=""/>
    <s v=""/>
    <s v=""/>
    <x v="28"/>
    <s v="regtech &amp; compliance;payments"/>
    <s v="late growth"/>
    <s v="legal;fintech;cloud infrastructure;woman founder;business;saas"/>
    <s v=""/>
  </r>
  <r>
    <s v="4326755"/>
    <s v="Visible"/>
    <s v="https://app.dealroom.co/companies/visible_2"/>
    <s v="http://makevisible.com"/>
    <s v="The activity tracking platform for illness, not fitness"/>
    <s v="United Kingdom"/>
    <s v="London"/>
    <s v=""/>
    <s v=""/>
    <s v="Harry Leeming (CEO,Co-Founder)"/>
    <s v="Calm/Storm Ventures;Octopus Ventures;Hustle Fund;Mandeep Singh;Andrew Vigneault;Andrew Vigneault"/>
    <s v="venture_capital;venture_capital;venture_capital;angel;angel;angel"/>
    <s v="0.91"/>
    <s v="1"/>
    <s v="SEED"/>
    <s v="0.91"/>
    <s v="nov/2022"/>
    <s v="nov/2022"/>
    <s v="2022"/>
    <s v="Angel;Venture Capital"/>
    <s v="hard tech"/>
    <s v="marketplace &amp; ecommerce"/>
    <s v="2021"/>
    <s v=""/>
    <s v="2021"/>
    <s v=""/>
    <s v=""/>
    <s v=""/>
    <x v="7"/>
    <s v=""/>
    <s v="seed"/>
    <s v="health;hard tech;business;consumer;marketplace &amp; ecommerce"/>
    <s v=""/>
  </r>
  <r>
    <s v="2984359"/>
    <s v="PeakData"/>
    <s v="https://app.dealroom.co/companies/peakdata"/>
    <s v="https://peakdata.com"/>
    <s v="HealthScape – KOL’s in your therapeutic area at your fingertips"/>
    <s v="Switzerland"/>
    <s v="Zug"/>
    <s v=""/>
    <s v=""/>
    <s v="Agnieszka Mysliwczyk;Christoph Ruedig (Board Member);Patrick De Boer (CEO,Co-Founder);Michael Feldman (Co-Founder,COO);Gareth Thomas (CTO);Sunanda Verma Bhatta"/>
    <s v="AlbionVC;Octopus Ventures;Heal capital;Hemex;Albion Capital"/>
    <s v="venture_capital;venture_capital;venture_capital;family_office;venture_capital"/>
    <s v="14.14"/>
    <s v="15.55"/>
    <s v="SERIES A"/>
    <s v="11.05"/>
    <s v="aug/2022"/>
    <s v="feb/2019"/>
    <s v="2020"/>
    <s v="Venture Capital"/>
    <s v="biotech and pharma;hard tech;techbio drug discovery;techbio;digital pharma;biotechnology;ai drug discovery"/>
    <s v="saas"/>
    <s v="2017"/>
    <s v="4"/>
    <s v="2017, April"/>
    <s v=""/>
    <s v=""/>
    <s v=""/>
    <x v="7"/>
    <s v=""/>
    <s v="late growth"/>
    <s v="health;biotech and pharma;hard tech;techbio drug discovery;techbio;digital pharma;biotechnology;ai drug discovery;business;saas"/>
    <s v=""/>
  </r>
  <r>
    <s v="874123"/>
    <s v="Unmade"/>
    <s v="https://app.dealroom.co/companies/unmade"/>
    <s v="http://www.unmade.com/"/>
    <s v="Enables fashion and sportswear brands to unlock market opportunity and transform product development, product design and manufacturing"/>
    <s v="United Kingdom"/>
    <s v="London"/>
    <s v=""/>
    <s v="Ben Alun-Jones"/>
    <s v="Hal Watts (CEO,Co-Founder);Dan Wilson (Consultant,Advisor);Ben Alun-Jones (Co-Founder,Chief Product Officer);Kirsty Emery (Co-Founder,Chief Customer Success Officer);Kirsty (Emery) Emery-Laws (Co-Founder,Chief Customer Success Officer)"/>
    <s v="Felix Capital;C4 Ventures;LocalGlobe;Connect Ventures;BACKED VC;Techstars;Right Side Capital Management;Carmen Busquets;Pitch@Palace;Octopus Ventures;MMC Ventures;Maersk Growth;Kindred Capital;Sebastian Picardo;Playfair Capital;Ballpark Ventures;Jose Neves;Pascal Cagni;Mark Evans;Jon Kamaluddin;Edoardo Zegna;Plug and Play;Innovate UK;Hi-Tech Apparel;Sasha Astafyeva;Zoe Chambers"/>
    <s v="venture_capital;venture_capital;venture_capital;venture_capital;venture_capital;accelerator;venture_capital;angel;venture_capital;venture_capital;venture_capital;corporate_venture_fund,venture_capital;venture_capital;angel;venture_capital;venture_capital;angel;angel;angel;angel;angel;venture_capital;government;corporate;angel;angel"/>
    <s v="11.83"/>
    <s v="13.01"/>
    <s v="ACQUISITION"/>
    <s v=""/>
    <s v="jul/2024"/>
    <s v="dec/2014"/>
    <s v="2015"/>
    <s v="Subsidiary;Angel;Venture Capital;accelerator"/>
    <s v="3d printing;woman founder;hard tech;direct-to-consumer"/>
    <s v="manufacturing"/>
    <s v="2013"/>
    <s v="4"/>
    <s v="2013, April"/>
    <s v=""/>
    <s v=""/>
    <s v=""/>
    <x v="29"/>
    <s v="apparel"/>
    <s v="early growth"/>
    <s v="fashion;marketing;3d printing;woman founder;hard tech;direct-to-consumer;business;manufacturing"/>
    <s v="3d technology"/>
  </r>
  <r>
    <s v="865912"/>
    <s v="E-Therapeutics"/>
    <s v="https://app.dealroom.co/companies/epitherapeutics"/>
    <s v="http://www.etherapeutics.co.uk/"/>
    <s v="Discovery of new pharmaceuticals for the treatment of cancer within the field of epigenetics"/>
    <s v="United Kingdom"/>
    <s v="London"/>
    <s v=""/>
    <s v=""/>
    <s v="Jonny Wray (Head of Discovery Informatics);Malcolm Young (CEO);Raymond Barlow (CEO)"/>
    <s v="Octopus Ventures;Newcastle University;Innovate UK"/>
    <s v="venture_capital;university;government"/>
    <s v="0.53"/>
    <s v="0.58"/>
    <s v="POST IPO EQUITY"/>
    <s v="34.68"/>
    <s v="apr/2024"/>
    <s v="jan/2003"/>
    <s v=""/>
    <s v="Public"/>
    <s v="spinout;drug development;biotechnology;oncology;hard tech;tech for biotech &amp; pharma;epigenetics;techbio drug discovery;techbio;ai drug discovery;ai applications;core ai;digital pharma"/>
    <s v="manufacturing"/>
    <s v="2003"/>
    <s v=""/>
    <s v="2003"/>
    <s v=""/>
    <s v=""/>
    <s v=""/>
    <x v="7"/>
    <s v="biotechnology;pharmaceutical"/>
    <s v="early growth"/>
    <s v="health;spinout;drug development;biotechnology;oncology;hard tech;tech for biotech &amp; pharma;epigenetics;techbio drug discovery;techbio;ai drug discovery;ai applications;core ai;digital pharma;business;manufacturing"/>
    <s v="artificial intelligence"/>
  </r>
  <r>
    <s v="1823024"/>
    <s v="Sprout.ai"/>
    <s v="https://app.dealroom.co/companies/sprout_ai"/>
    <s v="https://sprout.ai/"/>
    <s v="AI powered Claims Automation &amp; Fraud Filtering for Insurance"/>
    <s v="United Kingdom"/>
    <s v="London"/>
    <s v=""/>
    <s v="Nicholas Sando (Board Member);Adam Slade (Board Member)"/>
    <s v="Amelia Armour (Board Member);Paul Teather (Chairman of the Board);Jeremie Charlet;Niels Thone"/>
    <s v="Amadeus Capital Partners;Playfair Capital;Techstars;Octopus Ventures;Chris Adelsbach;SFC Capital;MetLife Foundation;Imperial College London;Plug and Play;Pragmatica Consulting Ltd;Ninety Consulting;Capricorn Capital Partners;Verstra Ventures;Forefront Venture Partners;Portfolio Ventures;Praetura Ventures;Amadeus Partners Limited;Abhilasha Dafria;Chris Smith;Tony Emms"/>
    <s v="venture_capital;venture_capital;accelerator;venture_capital;angel;angel_fund,venture_capital;venture_capital;university;venture_capital;venture_capital;investment fund;family_office,private_equity,venture_capital;investment fund;venture_capital;investment fund;venture_capital;corporate;angel;angel;angel"/>
    <s v="20.97"/>
    <s v="23.07"/>
    <s v="EARLY VC"/>
    <s v="1.63"/>
    <s v="mar/2024"/>
    <s v="mar/2018"/>
    <s v="2020"/>
    <s v="Angel;Venture Capital;accelerator"/>
    <s v="commercial insurance;insurtech claim;health insurance;house and property insurance;pandc insurance;landh insurance;image recognition;car insurance;fraud detection;spinout;ai applications;core ai"/>
    <s v="saas"/>
    <s v="2018"/>
    <s v="3"/>
    <s v="2018, March"/>
    <s v=""/>
    <s v=""/>
    <s v=""/>
    <x v="6"/>
    <s v="insurance"/>
    <s v="early growth"/>
    <s v="fintech;commercial insurance;insurtech claim;health insurance;house and property insurance;pandc insurance;landh insurance;image recognition;car insurance;fraud detection;spinout;ai applications;core ai;business;saas"/>
    <s v="artificial intelligence;machine learning"/>
  </r>
  <r>
    <s v="970120"/>
    <s v="Taster"/>
    <s v="https://app.dealroom.co/companies/taster"/>
    <s v="http://www.taster.com/"/>
    <s v="Food delivery company that operates dozens of restaurants that only exist on food delivery platforms"/>
    <s v="France"/>
    <s v="Paris"/>
    <s v="France;Paris"/>
    <s v="Yacine Ghalim (Board Member,Investor);Rebecca Hunt (Director);Adit Swarup (Board Member)"/>
    <s v="Anton Soulier (CEO,Founder);Marc Menasé (Board Member,Investor);Félix Canto;Diego Vanegas;Marc Menase (Board Member,Investor);Antoine Martin (Private Investor)"/>
    <s v="Heartcore Capital;LocalGlobe;Marc Menasé;Global Founders Capital;Kima Ventures;Xavier Niel;Battery Ventures;Founders Future;Eduardo Ronzano;Saul Klein;Octopus Ventures;Latitude;Rakuten;Financière Saint James;Crowdcube;Rakuten Capital;Thibaut Angevin;Marc Menase;Yacine Ghalim"/>
    <s v="venture_capital;venture_capital;angel;venture_capital;private_equity,venture_capital;angel;private_equity,venture_capital;venture_capital;angel;angel;venture_capital;venture_capital;corporate;family_office,venture_capital;crowdfunding;corporate_venture_fund,venture_capital;angel;angel;angel"/>
    <s v="45.52"/>
    <s v="50.07"/>
    <s v="SERIES B"/>
    <s v="0.55"/>
    <s v="sep/2021"/>
    <s v="sep/2017"/>
    <s v="2018"/>
    <s v="Angel;Venture Capital;Crowdfunded"/>
    <s v="dark kitchen"/>
    <s v="marketplace &amp; ecommerce"/>
    <s v="2017"/>
    <s v="7"/>
    <s v="2017, July"/>
    <s v=""/>
    <s v=""/>
    <s v=""/>
    <x v="19"/>
    <s v="food logistics &amp; delivery"/>
    <s v="late growth"/>
    <s v="food;dark kitchen;business;marketplace &amp; ecommerce"/>
    <s v=""/>
  </r>
  <r>
    <s v="972531"/>
    <s v="TaxScouts"/>
    <s v="https://app.dealroom.co/companies/taxscouts"/>
    <s v="https://taxscouts.com/"/>
    <s v="Taxes as they should be done. Fast, painless and done for you online. We sort your Self Assessment for you. £119, all in"/>
    <s v="United Kingdom"/>
    <s v="London"/>
    <s v=""/>
    <s v="Kaupo Kõrv (CPO,Co-Founder,CDO);Nicholas Sando (Board Member);Pablo Pérez"/>
    <s v="Daniel Karger (CTO,Co-Founder,Co-founder/ CTO);Mart Abramov (CEO,Co-Founder,co-Founder/ CEO);Eduardo Huertes Álvarez"/>
    <s v="Charlie Delingpole;Charlie Songhurst;Picus Capital;Speedinvest;Finch Capital;Seedcamp;Octopus Ventures;Clocktower Technology Ventures;Crowdcube;Cacao Capital;Joinbeyond;Taxfix;Steven O Connell"/>
    <s v="angel;angel;venture_capital;venture_capital;venture_capital;venture_capital;venture_capital;venture_capital;crowdfunding;investment fund;angel_fund,venture_capital;corporate;angel"/>
    <s v="10.34"/>
    <s v="11.37"/>
    <s v="ACQUISITION"/>
    <s v=""/>
    <s v="jul/2024"/>
    <s v="jul/2018"/>
    <s v="2018"/>
    <s v="Subsidiary;Angel;Venture Capital;Crowdfunded"/>
    <s v="tax;accounting;pay per result;cfo tech;startup estonia"/>
    <s v="saas;marketplace &amp; ecommerce"/>
    <s v="2017"/>
    <s v="11"/>
    <s v="2017, November"/>
    <s v=""/>
    <s v=""/>
    <s v=""/>
    <x v="6"/>
    <s v="financial management solutions"/>
    <s v="early growth"/>
    <s v="fintech;tax;accounting;pay per result;cfo tech;startup estonia;business;saas;marketplace &amp; ecommerce"/>
    <s v=""/>
  </r>
  <r>
    <s v="2002192"/>
    <s v="Mango Sciences"/>
    <s v="https://app.dealroom.co/companies/mango_sciences"/>
    <s v="https://www.mangosciences.com/"/>
    <s v="An emerging market data science company that connects millions of underrepresented patients to precision medicine"/>
    <s v="United States"/>
    <s v="Boston"/>
    <s v="United States;Boston"/>
    <s v="Amer Fatayer (Board Member)"/>
    <s v="Dr Mohit Misra (CEO,Co-Founder);Mohit Misra (CEO,Founder);Vamsi Chandra Kasivajjala (Board Member,CTO,Founder)"/>
    <s v="Spartech Ventures;Unlock Venture Partners;Incisive Ventures;Octopus Ventures;Incisive Ventures;K50 Ventures;BECO Capital;Realm Capital Ventures"/>
    <s v="venture_capital;venture_capital;venture_capital;venture_capital;venture_capital;venture_capital;venture_capital;family_office,venture_capital"/>
    <s v="6.28"/>
    <s v="6.91"/>
    <s v="SERIES A"/>
    <s v="3.82"/>
    <s v="feb/2022"/>
    <s v="jan/2020"/>
    <s v="2020"/>
    <s v="Venture Capital"/>
    <s v="precision medicine;hard tech;techbio;drug development;biotechnology"/>
    <s v="saas"/>
    <s v="2020"/>
    <s v=""/>
    <s v="2020"/>
    <s v=""/>
    <s v=""/>
    <s v=""/>
    <x v="7"/>
    <s v="health platform;biotechnology"/>
    <s v="early growth"/>
    <s v="health;precision medicine;hard tech;techbio;drug development;biotechnology;consumer;saas"/>
    <s v="deep tech"/>
  </r>
  <r>
    <s v="974456"/>
    <s v="Awell"/>
    <s v="https://app.dealroom.co/companies/awell"/>
    <s v="https://awellhealth.com/"/>
    <s v="Cloud service that enables physicians and researchers to create and automate care pathways to collect data from patients, inform and provide decision support at the right time"/>
    <s v="Belgium"/>
    <s v="Ghent"/>
    <s v=""/>
    <s v=""/>
    <s v="Thomas Vande Casteele (CEO,Co-Founder);Yann Buydens (Co-Founder);Michael Stein (Advisor);Michael Stein (Advisor)"/>
    <s v="LocalGlobe;Moonfire Ventures;Julia Hawkins;BlueHealth Innovation Center;KAYA VC;Amino Collective;Octopus Ventures;S16 Angel Fund;Lord David Prior"/>
    <s v="venture_capital;venture_capital;angel;accelerator;venture_capital;venture_capital;venture_capital;angel_fund;angel"/>
    <s v="6.83"/>
    <s v="7.51"/>
    <s v="SEED"/>
    <s v="4.55"/>
    <s v="sep/2023"/>
    <s v="sep/2020"/>
    <s v="2023"/>
    <s v="Angel;Venture Capital;accelerator"/>
    <s v="physician support tools;hard tech;tech for hospitals &amp; clinics;clinical decision support;tech for medical professionals;medical practice management;health it;workflow;task management"/>
    <s v="saas"/>
    <s v="2016"/>
    <s v=""/>
    <s v="2016"/>
    <s v=""/>
    <s v=""/>
    <s v=""/>
    <x v="7"/>
    <s v="health platform"/>
    <s v="early growth"/>
    <s v="health;physician support tools;hard tech;tech for hospitals &amp; clinics;clinical decision support;tech for medical professionals;medical practice management;health it;workflow;task management;business;saas"/>
    <s v=""/>
  </r>
  <r>
    <s v="983293"/>
    <s v="Dogtooth Technologies"/>
    <s v="https://app.dealroom.co/companies/dogtooth_technologies"/>
    <s v="https://dogtooth.tech/"/>
    <s v="Develops and sells intelligent autonomous fruit picking robots"/>
    <s v="United Kingdom"/>
    <s v="Melbourn"/>
    <s v=""/>
    <s v=""/>
    <s v="Duncan Robertson (CEO,Founder);Anders Johansson (CTO)"/>
    <s v="William Tunstall-Pedoe;Octopus Ventures;Cambridge Angels;Martlet;24Haymarket;LocalGlobe;ACF Investors;FII Institute;Innovate UK"/>
    <s v="angel;venture_capital;angel_fund;venture_capital;venture_capital;venture_capital;angel_fund,venture_capital;non-profit;government"/>
    <s v="16.1"/>
    <s v="17.71"/>
    <s v="GRANT"/>
    <s v="0.6"/>
    <s v="nov/2022"/>
    <s v="jan/2015"/>
    <s v="2015"/>
    <s v="Angel;Venture Capital"/>
    <s v="soft robotics;agriculture robots;sustainable development goals;intelligent systems;climate tech;hard tech;industrial robotics;industrial technology"/>
    <s v="manufacturing"/>
    <s v="2014"/>
    <s v="6"/>
    <s v="2014, June"/>
    <s v=""/>
    <s v=""/>
    <s v=""/>
    <x v="30"/>
    <s v="agritech"/>
    <s v="early growth"/>
    <s v="food;robotics;soft robotics;agriculture robots;sustainable development goals;intelligent systems;climate tech;hard tech;industrial robotics;industrial technology;business;manufacturing"/>
    <s v="hardware;deep tech"/>
  </r>
  <r>
    <s v="231090"/>
    <s v="Bowman Power"/>
    <s v="https://app.dealroom.co/companies/bowman_power"/>
    <s v="https://www.bowmanpower.com/"/>
    <s v="We are experts in designing, manufacturing, and supporting electrified turbomachinery solutions for engines and fuel cells"/>
    <s v="United Kingdom"/>
    <s v="Southampton"/>
    <s v=""/>
    <s v=""/>
    <s v="Tony Davies (Director,Founder);David Lamb (CFO);Toby King (CEO);Paul Dowman-Tucker (CEO);Pierre Dejoux (Non Executive Director)"/>
    <s v="Octopus Ventures;Ombu Group;BOOST&amp;Co;Fjord Ventures;Aster Capital;I2BF Global Ventures;Fjord Capital;Psion Partners;Innovate UK;Will Gibbs"/>
    <s v="venture_capital;venture_capital;investment fund;corporate;venture_capital;venture_capital;private_equity,venture_capital;venture_capital;government;angel"/>
    <s v="23.02"/>
    <s v="25.32"/>
    <s v="GRANT"/>
    <s v="0.41"/>
    <s v="may/2022"/>
    <s v="dec/2003"/>
    <s v="2003"/>
    <s v="Venture Capital"/>
    <s v="hard tech;fuel cell"/>
    <s v="manufacturing"/>
    <s v="2003"/>
    <s v="12"/>
    <s v="2003, December"/>
    <s v=""/>
    <s v=""/>
    <s v=""/>
    <x v="31"/>
    <s v="energy efficiency"/>
    <s v="late growth"/>
    <s v="energy;engineering and manufacturing equipment;hard tech;fuel cell;business;manufacturing"/>
    <s v=""/>
  </r>
  <r>
    <s v="963853"/>
    <s v="Automata"/>
    <s v="https://app.dealroom.co/companies/automata"/>
    <s v="http://automata.tech"/>
    <s v="Deep-tech company that creates products that empower people to automate physical work"/>
    <s v="United Kingdom"/>
    <s v="London"/>
    <s v=""/>
    <s v="Leanne Nangle CIPD"/>
    <s v="Mostafa ElSayed (CEO,Co-Founder);Suryansh Chandra (Co-Founder);Will Wells (Investor,Advisor)"/>
    <s v="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
    <s v="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
    <s v="80.79"/>
    <s v="88.87"/>
    <s v="SERIES B"/>
    <s v="36.36"/>
    <s v="oct/2023"/>
    <s v="apr/2016"/>
    <s v="2016"/>
    <s v="Angel;Venture Capital;accelerator"/>
    <s v="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
    <s v="manufacturing"/>
    <s v="2015"/>
    <s v="1"/>
    <s v="2015, January"/>
    <s v=""/>
    <s v=""/>
    <s v=""/>
    <x v="32"/>
    <s v="health platform"/>
    <s v="late growth"/>
    <s v="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
    <s v="artificial intelligence;hardware;deep tech"/>
  </r>
  <r>
    <s v="909123"/>
    <s v="Flock"/>
    <s v="https://app.dealroom.co/companies/flock"/>
    <s v="http://flockcover.com/"/>
    <s v="Connected insurance for commercial drone and motor fleets"/>
    <s v="United Kingdom"/>
    <s v="London"/>
    <s v=""/>
    <s v="Ed Leon Klinger;Jake Wells (Product Manager)"/>
    <s v="Antton Peña (CPO,Founder)"/>
    <s v="R/GA Ventures;London Co-Investment Fund;Downing Ventures;Angel Syndicate;Pitch@Palace;Anthemis Group;Downing;Imperial College London;Social Capital;Dig Ventures;Lloyd's lab;Geovation;Tech Nation;Female Innovators Lab;Octopus Ventures;Dig Ventures;Innovate UK;Plug and Play;seed + speed Ventures;CommerzVentures;Foresight Ventures"/>
    <s v="venture_capital;venture_capital;venture_capital;venture_capital;venture_capital;venture_capital;corporate;university;venture_capital;corporate;accelerator;accelerator;accelerator;venture_capital;venture_capital;family_office;government;venture_capital;venture_capital;venture_capital;venture_capital"/>
    <s v="54.07"/>
    <s v="59.48"/>
    <s v="SERIES B"/>
    <s v="34.55"/>
    <s v="feb/2023"/>
    <s v="jan/2015"/>
    <s v="2019"/>
    <s v="Venture Capital;accelerator"/>
    <s v="smart cities;spinout;drones;commercial insurance;insurtech underwriting;insurtech claim;data analytics;pandc insurance;aviation &amp; aerospace;vehicle insurance;hard tech;car insurance"/>
    <s v="marketplace &amp; ecommerce"/>
    <s v="2015"/>
    <s v="3"/>
    <s v="2015, March"/>
    <s v=""/>
    <s v=""/>
    <s v=""/>
    <x v="33"/>
    <s v="insurance"/>
    <s v="late growth"/>
    <s v="fintech;robotics;smart cities;spinout;drones;commercial insurance;insurtech underwriting;insurtech claim;data analytics;pandc insurance;aviation &amp; aerospace;vehicle insurance;hard tech;car insurance;business;marketplace &amp; ecommerce"/>
    <s v="big data;connected device;iot internetofthings"/>
  </r>
  <r>
    <s v="4161"/>
    <s v="Stratajet"/>
    <s v="https://app.dealroom.co/companies/stratajet"/>
    <s v="http://www.stratajet.com"/>
    <s v="World’s first real-time private jet booking platform"/>
    <s v="United Kingdom"/>
    <s v="London"/>
    <s v=""/>
    <s v=""/>
    <s v="Jonathan Nicol (CEO,Managing Director,Founder);Paul M. Robinson (CTO);Donovan Frew (CTO);Ricardo Gato (CMO);Richard Bray (Product Designer);Alexander Hockey-Sweeney (CTO);David Lee (CFO);Mark Lee;Abheer Kolhatkar (Software Engineer)"/>
    <s v="Playfair Capital;QVentures;JamJar Investments;Octopus Ventures;William Tunstall-Pedoe;Joe C.;Paul Chiappe;Federico Pirzio-Biroli"/>
    <s v="venture_capital;family_office,venture_capital;venture_capital;venture_capital;angel;angel;angel;angel"/>
    <s v="10.9"/>
    <s v="11.99"/>
    <s v="SERIES A"/>
    <s v="7.3"/>
    <s v="may/2016"/>
    <s v="jun/2015"/>
    <s v="2015"/>
    <s v="Angel;Venture Capital"/>
    <s v="aerospace;price comparison;travel booking;aviation &amp; aerospace"/>
    <s v="marketplace &amp; ecommerce"/>
    <s v="2010"/>
    <s v="4"/>
    <s v="2010, April"/>
    <s v=""/>
    <s v=""/>
    <s v=""/>
    <x v="34"/>
    <s v="mobility"/>
    <s v="seed"/>
    <s v="travel;transportation;aerospace;price comparison;travel booking;aviation &amp; aerospace;consumer;marketplace &amp; ecommerce"/>
    <s v=""/>
  </r>
  <r>
    <s v="1818408"/>
    <s v="Living Optics"/>
    <s v="https://app.dealroom.co/companies/living_optics"/>
    <s v="https://www.livingoptics.com/"/>
    <s v="Bringing hyperspectral imaging into mainstream markets"/>
    <s v="United Kingdom"/>
    <s v="Oxford"/>
    <s v=""/>
    <s v=""/>
    <s v="Zachary Yerushalmi (CEO,Co-Founder);Robert Swann (Non Executive Director);Robin W (Co-Founder)"/>
    <s v="University of Oxford;Outsized Ventures;Foresight Williams;CRT Pioneer Fund;Foresight Group;Oxford University Innovation;Oxford Science Enterprises;Octopus Ventures;Braavos Investment Advisers;Oxford Investment Consultants"/>
    <s v="university;venture_capital;venture_capital;venture_capital;private_equity;venture_capital;venture_capital;venture_capital;venture_capital;venture_capital"/>
    <s v="30.96"/>
    <s v="34.06"/>
    <s v="SERIES A"/>
    <s v="24"/>
    <s v="sep/2022"/>
    <s v="jan/2019"/>
    <s v="2021"/>
    <s v="Venture Capital"/>
    <s v="spinout;future of computing;semiconductor designers and manufacturers;photonics tech;hard tech;ai applications;core ai;dual-use tech;defence applications"/>
    <s v="manufacturing"/>
    <s v="2019"/>
    <s v="1"/>
    <s v="2019, January"/>
    <s v=""/>
    <s v=""/>
    <s v=""/>
    <x v="35"/>
    <s v=""/>
    <s v="early growth"/>
    <s v="semiconductors;engineering and manufacturing equipment;spinout;future of computing;semiconductor designers and manufacturers;photonics tech;hard tech;ai applications;core ai;dual-use tech;defence applications;business;manufacturing"/>
    <s v="artificial intelligence;hardware;deep tech;computer vision"/>
  </r>
  <r>
    <s v="4278695"/>
    <s v="ITM Power"/>
    <s v="https://app.dealroom.co/companies/itm_power"/>
    <s v="https://itm-power.com/"/>
    <s v="Designs and manufactures electrolysers based on proton exchange membrane technology to produce green hydrogen"/>
    <s v="United Kingdom"/>
    <s v="Sheffield"/>
    <s v=""/>
    <s v=""/>
    <s v="Graham Cooley (Strategy Consultant);Matt Lees;John Wreford (Co-Founder);Don Highgate (Director,Co-Founder);Jon Lloyd (Co-Founder);Nigel Williamson;Simon Bourne (Chief Technology Officer);Dennis Schulz (CEO);Andy Allen (CEO,Finance Director)"/>
    <s v="Innovate UK;Merrill Lynch;Investec;Linde AG;The Linde Group;SNAM;Octopus Ventures;Cambridge Capital Group;Justin Scarborough"/>
    <s v="government;corporate;corporate;corporate;corporate;corporate;venture_capital;venture_capital;angel"/>
    <s v="13.15"/>
    <s v="14.47"/>
    <s v="GRANT"/>
    <s v="11.16"/>
    <s v="may/2022"/>
    <s v="jun/2004"/>
    <s v=""/>
    <s v="Public"/>
    <s v="horizon europe;novel energy;verified unicorns and $1b exits;stationary energy storage;battery;climate tech;post ipo $1b;from $1b exit to zebra;hydrogen;sustainable development goals"/>
    <s v="manufacturing"/>
    <s v="2000"/>
    <s v=""/>
    <s v="2000"/>
    <s v=""/>
    <s v=""/>
    <s v=""/>
    <x v="36"/>
    <s v="clean energy;energy storage"/>
    <s v="late growth"/>
    <s v="energy;transportation;horizon europe;novel energy;verified unicorns and $1b exits;stationary energy storage;battery;climate tech;post ipo $1b;from $1b exit to zebra;hydrogen;sustainable development goals;business;manufacturing"/>
    <s v="hardware;deep tech"/>
  </r>
  <r>
    <s v="4275122"/>
    <s v="beams"/>
    <s v="https://app.dealroom.co/companies/beams_1_2"/>
    <s v="https://usebeams.com/"/>
    <s v="Meta layer of SaaS tools to help people work better, not more"/>
    <s v="Germany"/>
    <s v="Berlin"/>
    <s v=""/>
    <s v=""/>
    <s v="Mihri Minaz (Co-Founder);Jana Schellong (Co-Founder)"/>
    <s v="SIBB Digital Transition Incubator;Octopus Ventures;Auxxo Female Catalyst Fund;Angel Invest"/>
    <s v="accelerator;venture_capital;venture_capital;angel_fund,venture_capital"/>
    <s v="N/A"/>
    <s v="N/A"/>
    <s v="SEED"/>
    <s v=""/>
    <s v="jun/2023"/>
    <s v="jan/2022"/>
    <s v="2023"/>
    <s v="Venture Capital;accelerator"/>
    <s v="berlin startup scholarship;woman founder"/>
    <s v="saas"/>
    <s v="2021"/>
    <s v="11"/>
    <s v="2021, November"/>
    <s v=""/>
    <s v=""/>
    <s v=""/>
    <x v="8"/>
    <s v=""/>
    <s v="seed"/>
    <s v="enterprise software;berlin startup scholarship;woman founder;business;saas"/>
    <s v=""/>
  </r>
  <r>
    <s v="20865"/>
    <s v="ManyPets"/>
    <s v="https://app.dealroom.co/companies/manypets"/>
    <s v="https://manypets.com"/>
    <s v="Provides pet health and insurance services"/>
    <s v="United Kingdom"/>
    <s v="London"/>
    <s v=""/>
    <s v="David Woodfield (Head of Partnerships);Digby;Malcolm Ferguson (Non Executive Director);Howard Riminton;Paul Morgenthaler (Board Member)"/>
    <s v="Steven Mendel (CEO,Co-Founder);Guy Farley (CTO,Co-Founder);Sam Gilbert (CMO);Steve Long (Head of International);Claire Wolfenden;David Schapiro (Non Executive Director);Nick Turner;Timothy Kimball;Luke Farley (Director)"/>
    <s v="Octopus Ventures;Munich Re Ventures;CommerzVentures;Evelyn Bourke;FTV Capital;JamJar Investments;EQT Group;Tech Nation;Katie Marrache;Portfolio Ventures;SEB Private Equity;Willoughby Capital;Marsh;VentureClash;Hartford Steam Boiler;Titan Capital Group;Katie Marrache;Rob Devey;Paul Chiappe;John Straw"/>
    <s v="venture_capital;corporate_venture_fund;venture_capital;angel;private_equity,venture_capital;venture_capital;private_equity,venture_capital;accelerator;angel;investment fund;private_equity,venture_capital;investment fund;corporate;venture_capital;corporate;venture_capital;angel;angel;angel;angel"/>
    <s v="439.26"/>
    <s v="483.19"/>
    <s v="SERIES D"/>
    <s v="318.18"/>
    <s v="jun/2021"/>
    <s v="oct/2016"/>
    <s v=""/>
    <s v="Angel;Venture Capital;accelerator"/>
    <s v="pets;verified unicorns and $1b exits;pandc insurance;mga;hard tech;tech for patients"/>
    <s v=""/>
    <s v="2012"/>
    <s v="9"/>
    <s v="2012, September"/>
    <s v=""/>
    <s v=""/>
    <s v=""/>
    <x v="37"/>
    <s v="health platform;insurance"/>
    <s v="late growth"/>
    <s v="health;fintech;pets;verified unicorns and $1b exits;pandc insurance;mga;hard tech;tech for patients;consumer"/>
    <s v=""/>
  </r>
  <r>
    <s v="3211925"/>
    <s v="Tuune"/>
    <s v="https://app.dealroom.co/companies/tuune"/>
    <s v="http://tuune.com"/>
    <s v="Reducing patient anxiety about starting birth control and improving patient outcomes with tailored birth control options"/>
    <s v="United Kingdom"/>
    <s v="London"/>
    <s v=""/>
    <s v="Rebecca Hunt (Board Member)"/>
    <s v="Shardi Nahavandi (CEO,Co-Founder);Emma He (Head of Product);Joanne M. Hackett;Donald Bain (Advisor);Lachlan Williams (Strategic Advisor)"/>
    <s v="Octopus Ventures;Zinc.VC;Eileen Burbidge;Sie Ventures;Google for Startups Accelerator;Pierre Socha;Passion Capital"/>
    <s v="venture_capital;accelerator;angel;investment fund;accelerator;angel;venture_capital"/>
    <s v="4.12"/>
    <s v="4.53"/>
    <s v="EARLY VC"/>
    <s v="3.98"/>
    <s v="oct/2021"/>
    <s v="jan/2019"/>
    <s v=""/>
    <s v="Angel;Venture Capital;accelerator"/>
    <s v="woman founder;sustainable development goals;hard tech;sextech;femtech;testing;tech for patients;reproductive health;fertility;medical diagnostics;clinical decision support;health it"/>
    <s v="marketplace &amp; ecommerce"/>
    <s v="2018"/>
    <s v="4"/>
    <s v="2018, April"/>
    <s v=""/>
    <s v=""/>
    <s v=""/>
    <x v="7"/>
    <s v="health platform"/>
    <s v="early growth"/>
    <s v="health;woman founder;sustainable development goals;hard tech;sextech;femtech;testing;tech for patients;reproductive health;fertility;medical diagnostics;clinical decision support;health it;consumer;marketplace &amp; ecommerce"/>
    <s v="artificial intelligence"/>
  </r>
  <r>
    <s v="29186"/>
    <s v="Aire"/>
    <s v="https://app.dealroom.co/companies/aire"/>
    <s v="http://aire.io/"/>
    <s v="Provides credit score to consumers in order to apply for loans and credit cards"/>
    <s v="United Kingdom"/>
    <s v="London"/>
    <s v=""/>
    <s v="Aneesh Varma (CEO,Director,Founder);Fred Becker;Krishna Visvanathan (Board Member)"/>
    <s v="Srini Sundaram (Co-Founder);Timothy Kimball (CTO);Jon Bundy (Co-Founder,COO);Dr. Andrew Weeks (Data Scientist);Dr. Daniel Bhugon;Matt Davies (Head of Partnerships);Aleksander Mjakonkihh (Business Development Analyst);Lola Pardo (Co-Founder);Frederik Van Isacker (Board Member)"/>
    <s v="Techstars;Accion;White Star Capital;SparkLabs Global Ventures;Barclays Accelerator;Heartcore Capital;Experian;Orange;Crane Venture Partners;Isomer Capital;Octopus Ventures;Startup Leadership Program- SF;Residence Ventures;Craigie Capital;SparkLabs Group;Chilmark Capital;Tech Nation;Chris Adelsbach;Yann Kandelman;Mahdi Shariff;Alasdair McPherson"/>
    <s v="accelerator;venture_capital;venture_capital;venture_capital;accelerator;venture_capital;corporate;corporate;venture_capital;private_equity,venture_capital;venture_capital;accelerator;venture_capital;venture_capital;accelerator;private_equity,venture_capital;accelerator;angel;angel;angel;angel"/>
    <s v="36.14"/>
    <s v="39.75"/>
    <s v="GROWTH EQUITY VC"/>
    <s v="7"/>
    <s v="mar/2021"/>
    <s v="jun/2014"/>
    <s v="2015"/>
    <s v="Private Equity;Angel;Venture Capital;accelerator"/>
    <s v="credit scoring;analytics;sustainable development goals;data analytics;decision making"/>
    <s v="saas"/>
    <s v="2014"/>
    <s v="1"/>
    <s v="2014, January"/>
    <s v=""/>
    <s v=""/>
    <s v=""/>
    <x v="5"/>
    <s v="mortgages &amp; lending"/>
    <s v="early growth"/>
    <s v="fintech;enterprise software;credit scoring;analytics;sustainable development goals;data analytics;decision making;business;saas"/>
    <s v="mobile app;big data;machine learning;artificial intelligence"/>
  </r>
  <r>
    <s v="890906"/>
    <s v="Olio"/>
    <s v="https://app.dealroom.co/companies/olio"/>
    <s v="https://olioex.com/"/>
    <s v="Free app that's connecting neighbors to surplus food and other goods that can be shared instead of thrown away"/>
    <s v="United Kingdom"/>
    <s v="London"/>
    <s v=""/>
    <s v=""/>
    <s v="Saasha Celestial-One (Co-Founder,COO);Tessa Clarke (CEO,Co-Founder);Elena Freddi;Saasha Celestial-One (Co-Founder);Tessa Clarke (CEO,Co-Founder);Alberto Lo Bue (Director);Ryan Gannon;Thomas Cook (CEO,Co-Founder);Tessa Clarke (CEO,Co-Founder)"/>
    <s v="Mustard Seed + Partners;Quadia;Accel;Octopus Ventures;Quentin Griffiths;Silvergate Investments 2;Simpleweb;Rubio Impact Ventures;VNV Global;Lugard Road Capital;Jason Stockwood;Lord Waheed Alli;DX Ventures;Alumni Ventures;Flight Ventures;Portfolio Ventures;Norrsken VC;Unreasonable Group;Tech Nation;Julien Codorniou;Towerview Ventures;Zoe Chambers"/>
    <s v="venture_capital;advisor,corporate_venture_fund;private_equity,venture_capital;venture_capital;angel;venture_capital;corporate;venture_capital;private_equity,venture_capital;venture_capital;angel;angel;corporate_venture_fund;venture_capital;venture_capital;investment fund;venture_capital;corporate;accelerator;angel;venture_capital;angel"/>
    <s v="49.09"/>
    <s v="54"/>
    <s v="SUPPORT PROGRAM"/>
    <s v=""/>
    <s v="mar/2022"/>
    <s v="oct/2015"/>
    <s v="2017"/>
    <s v="Angel;Venture Capital;accelerator"/>
    <s v="food waste;waste reduction;woman founder;sustainable development goals;climate tech;hard tech;circular economy;b corp"/>
    <s v="saas"/>
    <s v="2016"/>
    <s v="2"/>
    <s v="2016, February"/>
    <s v=""/>
    <s v=""/>
    <s v=""/>
    <x v="38"/>
    <s v="food logistics &amp; delivery;waste solution"/>
    <s v="late growth"/>
    <s v="food;energy;food waste;waste reduction;woman founder;sustainable development goals;climate tech;hard tech;circular economy;b corp;consumer;saas"/>
    <s v="mobile app"/>
  </r>
  <r>
    <s v="240992"/>
    <s v="PrismaStar"/>
    <s v="https://app.dealroom.co/companies/prismastar"/>
    <s v="http://prismastar.com"/>
    <s v="Multi-channel consumer guidance technology, such as the PrismaStar Selector, a product search solution to help eTailers increase conversion"/>
    <s v="United States"/>
    <s v="Cambridge"/>
    <s v=""/>
    <s v=""/>
    <s v="Joshua Tabin (CEO);Gary Morrison (CEO);Ave Wrigley (CTO);Kevin Sparks (COO);Vivien Pell (CFO);Bob McLennan"/>
    <s v="Octopus Ventures"/>
    <s v="venture_capital"/>
    <s v="6.14"/>
    <s v="6.75"/>
    <s v="SEED"/>
    <s v="0.46"/>
    <s v="jun/2014"/>
    <s v="feb/2009"/>
    <s v="2014"/>
    <s v="Venture Capital"/>
    <s v="retail;analytics;omnichannel"/>
    <s v=""/>
    <s v="2008"/>
    <s v="8"/>
    <s v="2008, August"/>
    <s v=""/>
    <s v=""/>
    <s v=""/>
    <x v="39"/>
    <s v=""/>
    <s v="seed"/>
    <s v="retail;analytics;omnichannel"/>
    <s v=""/>
  </r>
  <r>
    <s v="4314247"/>
    <s v="MoveGenius"/>
    <s v="https://app.dealroom.co/companies/movegenius"/>
    <s v="http://movegenius.com"/>
    <s v="A vendor onboarding platform for estate agents"/>
    <s v="United Kingdom"/>
    <s v="London"/>
    <s v=""/>
    <s v=""/>
    <s v="Hannah Nicholson (Founder)"/>
    <s v="Octopus Ventures"/>
    <s v="venture_capital"/>
    <s v="0.42"/>
    <s v="0.46"/>
    <s v="SEED"/>
    <s v="0.42"/>
    <s v="sep/2022"/>
    <s v="sep/2022"/>
    <s v="2022"/>
    <s v="Venture Capital"/>
    <s v="woman founder"/>
    <s v="saas"/>
    <s v="2022"/>
    <s v="5"/>
    <s v="2022, May"/>
    <s v=""/>
    <s v=""/>
    <s v=""/>
    <x v="40"/>
    <s v="real estate software"/>
    <s v="seed"/>
    <s v="real estate;woman founder;business;saas"/>
    <s v=""/>
  </r>
  <r>
    <s v="1894937"/>
    <s v="Kleene"/>
    <s v="https://app.dealroom.co/companies/kleene"/>
    <s v="http://kleene.ai"/>
    <s v="Your Intelligent Data Cloud. Build your single source of truth. No infrastructure, low code. Trusted by enterprises worldwide. Infinitely scalable"/>
    <s v="United Kingdom"/>
    <s v="London"/>
    <s v="United Kingdom;London"/>
    <s v="Byron Berrisford;Francesca Rock"/>
    <s v="Victor Jansson (CTO);Andrew Thomas (CEO,Co-Founder,Founder);Matt Sawyer (Co-Founder,CDO)"/>
    <s v="Episode 1 Ventures;SuperSeed;Octopus Ventures;Dan Bowyer;Chris Boud"/>
    <s v="venture_capital;venture_capital;venture_capital;angel;angel"/>
    <s v="14.4"/>
    <s v="15.84"/>
    <s v="SERIES A"/>
    <s v="12.6"/>
    <s v="nov/2021"/>
    <s v="mar/2021"/>
    <s v="2021"/>
    <s v="Venture Capital"/>
    <s v=""/>
    <s v="saas"/>
    <s v="2017"/>
    <s v="4"/>
    <s v="2017, April"/>
    <s v=""/>
    <s v=""/>
    <s v=""/>
    <x v="8"/>
    <s v=""/>
    <s v="early growth"/>
    <s v="enterprise software;business;saas"/>
    <s v=""/>
  </r>
  <r>
    <s v="916738"/>
    <s v="Mush"/>
    <s v="https://app.dealroom.co/companies/mush"/>
    <s v="https://letsmush.com/"/>
    <s v="Social app for UK mums"/>
    <s v="United Kingdom"/>
    <s v="London"/>
    <s v=""/>
    <s v=""/>
    <s v=""/>
    <s v="Crowdcube;Octopus Ventures;Mustard Seed + Partners;Public.io;APEX Ventures;Innovate UK;Andreas Riegler"/>
    <s v="crowdfunding;venture_capital;venture_capital;venture_capital;venture_capital;government;angel"/>
    <s v="3.68"/>
    <s v="4.05"/>
    <s v="GRANT"/>
    <s v="0.17"/>
    <s v="oct/2020"/>
    <s v="dec/2016"/>
    <s v="2016"/>
    <s v="Angel;Venture Capital;Crowdfunded"/>
    <s v="woman founder"/>
    <s v=""/>
    <s v="2015"/>
    <s v=""/>
    <s v="2015"/>
    <s v=""/>
    <s v=""/>
    <s v=""/>
    <x v="41"/>
    <s v=""/>
    <s v="early growth"/>
    <s v="kids;woman founder;consumer"/>
    <s v="mobile app"/>
  </r>
  <r>
    <s v="1686708"/>
    <s v="Overture Life"/>
    <s v="https://app.dealroom.co/companies/overture_life1"/>
    <s v="https://www.overture.life/"/>
    <s v="A biotechnology company that is aiming to revolutionize embryology"/>
    <s v="Spain"/>
    <s v="Alcobendas"/>
    <s v="Spain;Alcobendas"/>
    <s v=""/>
    <s v="Martin Varsavsky (CEO,Founder);Santiago Munne (Co-Founder,CIO);Santiago Munne (Founder);Wesley Chan (Board Member,Investor);Hans Gangeskar (CEO)"/>
    <s v="Felicis Ventures;Rakuten;Khosla Ventures;Allen &amp; Company;Anne Wojcicki;Marc Benioff;Octopus Ventures;Google;GV;Fundación Parque Científico de Madrid;For Good Ventures;Overwater Ventures;V1.vc;MIT Media Lab;Rakuten Capital;Wisdom Ventures;Wesley Chan"/>
    <s v="venture_capital;corporate;venture_capital;investment fund;angel;angel;venture_capital;corporate;corporate_venture_fund;accelerator;venture_capital;investment fund;venture_capital;corporate;corporate_venture_fund,venture_capital;investment fund;angel"/>
    <s v="53.27"/>
    <s v="58.6"/>
    <s v="SERIES B"/>
    <s v=""/>
    <s v="mar/2024"/>
    <s v="dec/2017"/>
    <s v=""/>
    <s v="Angel;Venture Capital;accelerator"/>
    <s v="biotech and pharma;hard tech;femtech;reproductive health;fertility;biotechnology"/>
    <s v="manufacturing"/>
    <s v="2017"/>
    <s v=""/>
    <s v="2017"/>
    <s v=""/>
    <s v=""/>
    <s v=""/>
    <x v="7"/>
    <s v="biotechnology"/>
    <s v="early growth"/>
    <s v="health;biotech and pharma;hard tech;femtech;reproductive health;fertility;biotechnology;business;manufacturing"/>
    <s v=""/>
  </r>
  <r>
    <s v="1792715"/>
    <s v="Definely"/>
    <s v="https://app.dealroom.co/companies/definely"/>
    <s v="https://www.definely.com/"/>
    <s v="One click tool for drafting, reviewing, and understanding legal documents"/>
    <s v="United Kingdom"/>
    <s v="London"/>
    <s v=""/>
    <s v="Nnamdi Emelifeonwu (Founder)"/>
    <s v=""/>
    <s v="M12;CRE Venture Capital;Google for Startups Accelerator;Zrosk Investment Management;Tech Nation;Octopus Ventures;The Raine Group;Innovate UK;Andy Ayim MBE;Elizabeth Nyeko;Zrosk Investment Management;Cornerstone VC"/>
    <s v="corporate_venture_fund;venture_capital;accelerator;venture_capital;accelerator;venture_capital;family_office;government;angel;angel;venture_capital;venture_capital"/>
    <s v="11.18"/>
    <s v="12.3"/>
    <s v="EARLY VC"/>
    <s v="0.7"/>
    <s v="jul/2024"/>
    <s v="aug/2018"/>
    <s v="2021"/>
    <s v="Angel;Venture Capital;accelerator"/>
    <s v="lawtech;legal tech;contract management software"/>
    <s v="saas"/>
    <s v="2020"/>
    <s v=""/>
    <s v="2020"/>
    <s v=""/>
    <s v=""/>
    <s v=""/>
    <x v="42"/>
    <s v="legal documents management"/>
    <s v="late growth"/>
    <s v="legal;lawtech;legal tech;contract management software;business;saas"/>
    <s v=""/>
  </r>
  <r>
    <s v="25062"/>
    <s v="Elliptic"/>
    <s v="https://app.dealroom.co/companies/elliptic"/>
    <s v="http://www.elliptic.co"/>
    <s v="Makes cryptocurrency transaction activity more transparent and accountable"/>
    <s v="United Kingdom"/>
    <s v="London"/>
    <s v=""/>
    <s v="Alex Kowenicki;Zihao Xu (Non Executive Director)"/>
    <s v="Adam Joyce;Tom Robinson (Co-Founder);James T. Smith;George Syborn;Kevin Beardsley (Head of Business Development);Tuan Anh Le (Software Engineer);Nathan Jessop (Analyst);Chris Scoggins (Director,Investor);Ina Vaduvescu;Manuel Silva Martinez (Board Observer);Adam Joyce (Founder);James Smith (Director,Founder);Tom Robinson (Founder);Raj Kaur Khaira"/>
    <s v="Seedcamp;Mouro Capital;Paladin Capital Group;Digital Currency Group;Octopus Ventures;SBI Group;AlbionVC;SignalFire;Wells Fargo and Company;NCSC For Startups;MiddleGame Ventures;Errol Damelin;Evolution Equity Partners;JP Morgan;Softbank Capital;Albion Capital;Digital Currency Group;Tech Nation;Magnetic;SBI Investment;David Rosskamp;Sam Nasser Zare;David Rosskamp;Jay Wilson;Chris Scoggins"/>
    <s v="venture_capital;corporate_venture_fund;venture_capital;corporate;venture_capital;corporate;venture_capital;venture_capital;corporate;accelerator;venture_capital;angel;venture_capital;corporate;corporate_venture_fund,venture_capital;venture_capital;corporate_venture_fund;accelerator;venture_capital;corporate_venture_fund,venture_capital;angel;angel;angel;angel;angel"/>
    <s v="91.36"/>
    <s v="100.5"/>
    <s v="SERIES C"/>
    <s v="54.55"/>
    <s v="oct/2021"/>
    <s v="feb/2014"/>
    <s v="2014"/>
    <s v="Angel;Venture Capital;accelerator"/>
    <s v="bitcoin;crypto and web3;crypto compliance;cybersecurity related;anti money laundering;risk management;hard tech;insurtech related;fraud management"/>
    <s v="saas"/>
    <s v="2013"/>
    <s v="10"/>
    <s v="2013, October"/>
    <s v=""/>
    <s v=""/>
    <s v=""/>
    <x v="5"/>
    <s v="regtech;crypto and defi"/>
    <s v="late growth"/>
    <s v="fintech;enterprise software;bitcoin;crypto and web3;crypto compliance;cybersecurity related;anti money laundering;risk management;hard tech;insurtech related;fraud management;business;saas"/>
    <s v="blockchain"/>
  </r>
  <r>
    <s v="921496"/>
    <s v="SLAMcore"/>
    <s v="https://app.dealroom.co/companies/slamcore"/>
    <s v="https://www.slamcore.com/"/>
    <s v="Provides location, mapping and perception software for robots and other autonomous machines to become spatially intelligent"/>
    <s v="United Kingdom"/>
    <s v="London"/>
    <s v=""/>
    <s v=""/>
    <s v="Andrew Davison (Co-Founder and Director);Jacek Zienkiewicz (VP,Co-Founder / Director);Owen Nicholson (CEO);Stefan Leutenegger (Co-Founder);Amelia Armour (Director);Robert Swann"/>
    <s v="Amadeus Capital Partners;Sparx Group;Toyota Ventures;Mirai Creation fund;MMC Ventures;Octopus Ventures;Imperial College London;Plug and Play;Presidio Ventures;Samsung Ventures;Global Brain Corporation;IP Group;Yamato Holdings;ROBO Global Ventures;Innovate UK;Amadeus Partners Limited;Zoe Chambers"/>
    <s v="venture_capital;private_equity,venture_capital;corporate_venture_fund;venture_capital;venture_capital;venture_capital;university;venture_capital;corporate_venture_fund;corporate_venture_fund;venture_capital;venture_capital;corporate;investment fund;government;corporate;angel"/>
    <s v="23.61"/>
    <s v="25.97"/>
    <s v="SERIES A"/>
    <s v="14.55"/>
    <s v="may/2022"/>
    <s v="jan/2016"/>
    <s v="2017"/>
    <s v="Angel;Venture Capital"/>
    <s v="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
    <s v="saas"/>
    <s v="2016"/>
    <s v="2"/>
    <s v="2016, February"/>
    <s v=""/>
    <s v=""/>
    <s v=""/>
    <x v="2"/>
    <s v="navigation &amp; mapping;autonomous &amp; sensor tech"/>
    <s v="early growth"/>
    <s v="robotics;transportation;spinout;av software;warehouse automation;automotive;drones;manufacturing tech;autonomous mobility;manufacturing;space tech;space tech for materials, mining and manufacturing;industrial robotics;industrial technology;hard tech;intralogistics;space downstream;robot autonomy and motion control;industrial tech engineering tools;unmanned ground vehicle;ai applications;core ai;enablers for robotics;business;saas"/>
    <s v="artificial intelligence;deep tech;autonomous &amp; sensor tech;connected device"/>
  </r>
  <r>
    <s v="3056808"/>
    <s v="Perci Health"/>
    <s v="https://app.dealroom.co/companies/perci_health"/>
    <s v="https://percihealth.com"/>
    <s v="Virtual care clinic connecting people with cancer and their caregivers to multidisciplinary experts for better outcomes and lower costs"/>
    <s v="United Kingdom"/>
    <s v="London"/>
    <s v=""/>
    <s v="Chantal Cox (Board Member)"/>
    <s v="Kelly McCabe (CEO,Co-Founder);Morgan Fitzsimons (CEO,Co-Founder)"/>
    <s v="Octopus Ventures"/>
    <s v="venture_capital"/>
    <s v="5.88"/>
    <s v="6.47"/>
    <s v="SEED"/>
    <s v="4.08"/>
    <s v="apr/2023"/>
    <s v="jul/2021"/>
    <s v="2023"/>
    <s v="Venture Capital"/>
    <s v="tech for patients;oncology;telemedicine;caregiving;woman founder;hard tech"/>
    <s v="marketplace &amp; ecommerce"/>
    <s v="2020"/>
    <s v="1"/>
    <s v="2020, January"/>
    <s v=""/>
    <s v=""/>
    <s v=""/>
    <x v="7"/>
    <s v="health platform"/>
    <s v="early growth"/>
    <s v="health;tech for patients;oncology;telemedicine;caregiving;woman founder;hard tech;consumer;marketplace &amp; ecommerce"/>
    <s v="mobile app"/>
  </r>
  <r>
    <s v="14092"/>
    <s v="Faction Skis"/>
    <s v="https://app.dealroom.co/companies/faction_skis"/>
    <s v="http://www.factionskis.com"/>
    <s v="A collective of skiers who share a passion for nature, for pushing boundaries and for creating beautiful products"/>
    <s v="Switzerland"/>
    <s v="Val de Bagnes"/>
    <s v=""/>
    <s v=""/>
    <s v="James Fairbairn;Beanie Milne Home;Alex Hoye (CEO,Co-Founder);Jesse Cohen (Commercial Director);Sean Park (Director);Balz Roth;Olivier Gouby;Ryan Tam"/>
    <s v="Crowdcube;GoBeyond;Octopus Ventures;Christopher Spray;Lorenz Bogaert;Daniel Jefferys;Gerry Haag;Tim Gluck;Xavier Corin-Mick"/>
    <s v="crowdfunding;venture_capital;venture_capital;angel;angel;angel;angel;angel;angel"/>
    <s v="17.95"/>
    <s v="19.75"/>
    <s v="EARLY VC"/>
    <s v="6.67"/>
    <s v="sep/2022"/>
    <s v="dec/2006"/>
    <s v="2019"/>
    <s v="Angel;Venture Capital;Crowdfunded"/>
    <s v="hard tech"/>
    <s v="manufacturing"/>
    <s v="2006"/>
    <s v=""/>
    <s v="2006"/>
    <s v=""/>
    <s v=""/>
    <s v=""/>
    <x v="43"/>
    <s v="sporting equipment"/>
    <s v="late growth"/>
    <s v="sports;hard tech;business;consumer;manufacturing"/>
    <s v=""/>
  </r>
  <r>
    <s v="5188197"/>
    <s v="Connected"/>
    <s v="https://app.dealroom.co/companies/connected_2"/>
    <s v="http://connected.space"/>
    <s v="Affordably connecting people, initiating a new era of IoT-based business models, enhancing citizens' quality of life, and contributing to narrowing the digital divide"/>
    <s v="Portugal"/>
    <s v="Matosinhos"/>
    <s v=""/>
    <s v="Raquel Magalhães (Co-Founder,COO);Jose Sousa"/>
    <s v="Tiago Rebelo (CEO,Co-Founder);Hélder Oliveira (CTO,Co-Founder);André Guerra (Co-Founder,Chief Scientific Officer)"/>
    <s v="FundBox;Shilling VC;Iberis Capital;UPTEC;Octopus Ventures;Amena Ventures"/>
    <s v="venture_capital;venture_capital;private_equity;incubator;venture_capital;corporate"/>
    <s v="2"/>
    <s v="2.2"/>
    <s v="SEED"/>
    <s v="2"/>
    <s v="feb/2024"/>
    <s v="feb/2024"/>
    <s v="2024"/>
    <s v="Venture Capital"/>
    <s v="nif security and resilience;dual-use tech;woman founder;space vehicles components and payloads;spacecraft parts, structures, and payloads;nif space;space tech;esa;space downstream;satellites;space tech for smart cities;esa bic;communication and connectivity satellites;space upstream;esa sme"/>
    <s v="manufacturing"/>
    <s v="2023"/>
    <s v=""/>
    <s v="2023"/>
    <s v=""/>
    <s v=""/>
    <s v=""/>
    <x v="2"/>
    <s v=""/>
    <s v="early growth"/>
    <s v="telecom;space;nif security and resilience;dual-use tech;woman founder;space vehicles components and payloads;spacecraft parts, structures, and payloads;nif space;space tech;esa;space downstream;satellites;space tech for smart cities;esa bic;communication and connectivity satellites;space upstream;esa sme;business;manufacturing"/>
    <s v="hardware;deep tech;iot internetofthings"/>
  </r>
  <r>
    <s v="922996"/>
    <s v="Countrywide Healthcare"/>
    <s v="https://app.dealroom.co/companies/countrywidehealthcare_co_uk"/>
    <s v="http://countrywidehealthcare.co.uk"/>
    <s v="UK Care Homes &amp; Nursing Supplies"/>
    <s v="United Kingdom"/>
    <s v="Barnsley"/>
    <s v=""/>
    <s v=""/>
    <s v="Alastair Kitching (MD &amp; Founder)"/>
    <s v="Octopus Ventures;PHS Group"/>
    <s v="venture_capital;corporate"/>
    <s v="3.24"/>
    <s v="3.56"/>
    <s v="ACQUISITION"/>
    <s v=""/>
    <s v="oct/2024"/>
    <s v="may/2014"/>
    <s v=""/>
    <s v="Subsidiary;Venture Capital"/>
    <s v="nursing;interior design;furniture;hard tech"/>
    <s v="manufacturing"/>
    <s v="1996"/>
    <s v="6"/>
    <s v="1996, June"/>
    <s v=""/>
    <s v=""/>
    <s v=""/>
    <x v="7"/>
    <s v="health platform"/>
    <s v="late growth"/>
    <s v="health;nursing;interior design;furniture;hard tech;consumer;manufacturing"/>
    <s v=""/>
  </r>
  <r>
    <s v="1827096"/>
    <s v="Tatum"/>
    <s v="https://app.dealroom.co/companies/tatum_1"/>
    <s v="https://tatum.io"/>
    <s v="The fastest way to build, test and run blockchain apps"/>
    <s v="United States"/>
    <s v="Miami"/>
    <s v="Czech Republic;Brno"/>
    <s v="Natasha Jones (Board Observer);Michal Ciffra (Board Observer);Zihao Xu (Non Executive Director);Dr. Peter Lasinger (Board Observer)"/>
    <s v="Jiri Kobelka (CEO,Co-Founder);Samuel Sramko (CTO,Co-Founder);Jiri Kobelka (CEO,Co-Founder);Jan Tlustak;Premysl Trojan (CFO);Peter L. (Board Observer);Martin Půlpán;Jan Tlustak"/>
    <s v="Grouport Ventures;Tensor Ventures;DEPO Ventures;3VC;Octopus Ventures;Berkeley SkyDeck Fund;LeadBlock Partners;Berkeley SkyDeck;Evolution Equity Partners;Purple Ventures;Martin Drdul;Sebastian Sulma"/>
    <s v="angel_fund,venture_capital;venture_capital;advisor,angel_fund,venture_capital;venture_capital;venture_capital;venture_capital;venture_capital;accelerator;venture_capital;corporate_venture_fund,venture_capital;angel;angel"/>
    <s v="37.94"/>
    <s v="41.73"/>
    <s v="EARLY VC"/>
    <s v="37.73"/>
    <s v="oct/2022"/>
    <s v="oct/2019"/>
    <s v="2021"/>
    <s v="Angel;Venture Capital;accelerator"/>
    <s v="hard tech;crypto platforms &amp; developer tools;crypto and web3"/>
    <s v="saas"/>
    <s v="2017"/>
    <s v="6"/>
    <s v="2017, June"/>
    <s v=""/>
    <s v=""/>
    <s v=""/>
    <x v="6"/>
    <s v="crypto and defi"/>
    <s v="late growth"/>
    <s v="fintech;hard tech;crypto platforms &amp; developer tools;crypto and web3;business;saas"/>
    <s v="blockchain;iot internetofthings"/>
  </r>
  <r>
    <s v="1511488"/>
    <s v="HelloSelf"/>
    <s v="https://app.dealroom.co/companies/helloself"/>
    <s v="https://helloself.com/"/>
    <s v="The UK’s trusted online therapy and life coaching service building a better way to treat and approach mental health"/>
    <s v="United Kingdom"/>
    <s v="London"/>
    <s v="United Kingdom;London"/>
    <s v=""/>
    <s v="Harry Briggs (Director,Investor);Marc Parnell (Board Member);Charles Wells (CEO,Founder);Priya Burci (Product Manager)"/>
    <s v="OMERS Ventures;Tech Nation;Octopus Ventures;Sophie Eden;Harry Briggs;Sam Gordon;Oxford Capital;Manta Ray Ventures;2EnablePartners"/>
    <s v="investment fund;accelerator;venture_capital;angel;angel;angel;venture_capital;venture_capital;investment fund"/>
    <s v="28.02"/>
    <s v="30.82"/>
    <s v="SERIES B"/>
    <s v="18.18"/>
    <s v="mar/2023"/>
    <s v="dec/2018"/>
    <s v="2018"/>
    <s v="Angel;Venture Capital;accelerator"/>
    <s v="personal health;telemedicine;mental health;psychology"/>
    <s v="marketplace &amp; ecommerce"/>
    <s v="2018"/>
    <s v="4"/>
    <s v="2018, April"/>
    <s v=""/>
    <s v=""/>
    <s v=""/>
    <x v="1"/>
    <s v=""/>
    <s v="late growth"/>
    <s v="health;wellness beauty;personal health;telemedicine;mental health;psychology;consumer;marketplace &amp; ecommerce"/>
    <s v=""/>
  </r>
  <r>
    <s v="2983204"/>
    <s v="Correcto."/>
    <s v="https://app.dealroom.co/companies/correcto_"/>
    <s v="https://www.correctoai.com/"/>
    <s v="Correcto is the most advanced AI writing tool for the Spanish Language helping people enhance and polish their writing"/>
    <s v="Spain"/>
    <s v="Madrid"/>
    <s v="Spain;Madrid"/>
    <s v="Andrés Sánchez"/>
    <s v="Ignacio Prieto Mayorgas (Co-Founder);Abraham López (CEO,Co-Founder);Antonio T (CTO,Co-Founder)"/>
    <s v="Fuel Ventures;Asymmetry Ventures;RiverPark Ventures;Carya Venture Partners;Octopus Ventures;Unpopular Ventures;Comunidad de Madrid;Mark Pearson;Realm Capital Ventures"/>
    <s v="venture_capital;venture_capital;venture_capital;venture_capital;venture_capital;venture_capital;government;angel;family_office,venture_capital"/>
    <s v="7.15"/>
    <s v="7.87"/>
    <s v="SEED"/>
    <s v="6.5"/>
    <s v="sep/2023"/>
    <s v="jun/2020"/>
    <s v="2023"/>
    <s v="Private Equity;Venture Capital"/>
    <s v="language learning;lifelong and consumer learning;generative ai;genai applications;core ai"/>
    <s v="saas"/>
    <s v="2020"/>
    <s v="8"/>
    <s v="2020, August"/>
    <s v=""/>
    <s v=""/>
    <s v=""/>
    <x v="44"/>
    <s v="learning tools and resources"/>
    <s v="early growth"/>
    <s v="education;language learning;lifelong and consumer learning;generative ai;genai applications;core ai;consumer;saas"/>
    <s v="artificial intelligence;machine learning;natural language processing"/>
  </r>
  <r>
    <s v="4316975"/>
    <s v="TitanML"/>
    <s v="https://app.dealroom.co/companies/titanml"/>
    <s v="https://www.titanml.co/"/>
    <s v="Building quantum-inspired NLP optimisation and compression tooling (currently beating or matching SOTA NLP resource efficient models). Allows data scientists to deploy quicker, cheaper, and better NLP models in hours"/>
    <s v="United Kingdom"/>
    <s v="London"/>
    <s v=""/>
    <s v=""/>
    <s v="Jamie Dborin (Co-Founder);Meryem Arik (Co-Founder);Fergus Barratt Finn (CTO,Co-Founder)"/>
    <s v="Bain Capital Ventures;Kleiner Perkins;ATEL Ventures;Sequoia Capital;Technology Crossover Ventures;Bessemer Venture Partners;DG Ventures;Intel Ignite;Octopus Ventures"/>
    <s v="venture_capital;venture_capital;venture_capital;venture_capital;private_equity;venture_capital;corporate_venture_fund,venture_capital;accelerator;venture_capital"/>
    <s v="2.55"/>
    <s v="2.81"/>
    <s v="SEED"/>
    <s v="2.55"/>
    <s v="oct/2023"/>
    <s v="oct/2023"/>
    <s v="2023"/>
    <s v="Venture Capital;accelerator"/>
    <s v="woman founder;hard tech;developer tools;generative ai;core ai;genai operation layer;mlops;ai model training and development;ai model deployment and monitoring"/>
    <s v="saas"/>
    <s v="2021"/>
    <s v=""/>
    <s v="2021"/>
    <s v=""/>
    <s v=""/>
    <s v=""/>
    <x v="8"/>
    <s v=""/>
    <s v="seed"/>
    <s v="enterprise software;woman founder;hard tech;developer tools;generative ai;core ai;genai operation layer;mlops;ai model training and development;ai model deployment and monitoring;business;saas"/>
    <s v="natural language processing;machine learning;artificial intelligence;deep tech"/>
  </r>
  <r>
    <s v="2001414"/>
    <s v="NanoSyrinx"/>
    <s v="https://app.dealroom.co/companies/nanosyrinx"/>
    <s v="https://www.nanosyrinx.com/"/>
    <s v="A cutting-edge synthetic biology company creating the next generation of targeted drug delivery systems to address challenges in the biologic delivery sector"/>
    <s v="United Kingdom"/>
    <s v="Coventry"/>
    <s v=""/>
    <s v=""/>
    <s v="Joe Healey (CEO);Jane Dancer (Non Executive Director);Nick R. Waterfield (Board Member,Co-Founder,Founder)"/>
    <s v="M Ventures;BioCity Glasgow | Pioneer Group;UK Innovation &amp; Science Seed Fund;MICRA;Octopus Ventures;IQ Capital;Jonathan Milner;University of Warwick;Eli Lilly;Meltwind;Business Growth Fund;Octopus Ventures"/>
    <s v="corporate_venture_fund;accelerator;venture_capital;corporate;venture_capital;venture_capital;angel;university;corporate;investment fund;private_equity,venture_capital;venture_capital"/>
    <s v="19.44"/>
    <s v="21.38"/>
    <s v="EARLY VC"/>
    <s v="12"/>
    <s v="sep/2024"/>
    <s v="jan/2019"/>
    <s v="2021"/>
    <s v="Angel;Venture Capital;accelerator"/>
    <s v="drug delivery systems;techbio;spinout;biotech and pharma;hard tech;tech for biotech &amp; pharma;synthetic biology;biotechnology"/>
    <s v="manufacturing"/>
    <s v="2019"/>
    <s v=""/>
    <s v="2019"/>
    <s v=""/>
    <s v=""/>
    <s v=""/>
    <x v="7"/>
    <s v="biotechnology"/>
    <s v="early growth"/>
    <s v="health;drug delivery systems;techbio;spinout;biotech and pharma;hard tech;tech for biotech &amp; pharma;synthetic biology;biotechnology;business;manufacturing"/>
    <s v="deep tech"/>
  </r>
  <r>
    <s v="3987"/>
    <s v="Aframe"/>
    <s v="https://app.dealroom.co/companies/aframe"/>
    <s v="http://aframe.com"/>
    <s v="Collaborative video platform. Original broadcast footage is uploaded into the private cloud and made accessible to anyone"/>
    <s v="United Kingdom"/>
    <s v="Cumnock"/>
    <s v=""/>
    <s v=""/>
    <s v="David Peto (CEO);Mike Stenhouse (Developer);Kristen Shannon (COO);Richard Swindells (CFO);Angus Hodson (CRO);Rory McVicar (Product Manager)"/>
    <s v="Eden Ventures;Northstar Ventures;Octopus Ventures;Tom Barnicoat;Richard Bridgewood;North Bridge Venture Partners;Jeremy Miles;David Wheldon;David Abbott;Charles Leonard;Whetstone Partners"/>
    <s v="venture_capital;venture_capital;venture_capital;angel;angel;venture_capital;angel;angel;angel;angel;venture_capital"/>
    <s v="13.54"/>
    <s v="14.89"/>
    <s v="GRANT"/>
    <s v=""/>
    <s v="jan/2018"/>
    <s v="oct/2009"/>
    <s v="2011"/>
    <s v="Angel;Venture Capital"/>
    <s v="developer tools;asset management;camera surveillance;content management;hard tech;cloud storage;broadcast"/>
    <s v="saas"/>
    <s v="2009"/>
    <s v="3"/>
    <s v="2009, March"/>
    <s v=""/>
    <s v=""/>
    <s v=""/>
    <x v="45"/>
    <s v="content production"/>
    <s v="early growth"/>
    <s v="media;enterprise software;developer tools;asset management;camera surveillance;content management;hard tech;cloud storage;broadcast;business;saas"/>
    <s v="hardware"/>
  </r>
  <r>
    <s v="120175"/>
    <s v="Origami Energy"/>
    <s v="https://app.dealroom.co/companies/origami_energy"/>
    <s v="http://origamienergy.com"/>
    <s v="Provides software solutions through the patented platform, to help energy companies thrive amid more complex and volatile energy markets"/>
    <s v="United Kingdom"/>
    <s v="Milton"/>
    <s v=""/>
    <s v="Simon king (Non Executive Director)"/>
    <s v="Peter Bance (CEO,Founder);Gunther Puffer (Value Delivery Director);Mark Watts - Jones (Director);Margaret Rice-Jones (Board Member);Nicholas Nemer (Board Member);Archy de Berker"/>
    <s v="Cambridge Innovation Capital;Octopus Ventures;Aggreko;University of Cambridge;Barclays;VERBUND X Accelerator;Fred Olsen"/>
    <s v="venture_capital;venture_capital;corporate;university;corporate;venture_capital;angel"/>
    <s v="67.56"/>
    <s v="74.32"/>
    <s v="SERIES C"/>
    <s v="24.6"/>
    <s v="jun/2021"/>
    <s v="jan/2013"/>
    <s v="2014"/>
    <s v="Angel;Venture Capital"/>
    <s v="spinout;smart grid;sustainable development goals;climate tech;hard tech;fev et;ai applications;core ai;energy trading;grid technology"/>
    <s v="saas"/>
    <s v="2013"/>
    <s v="7"/>
    <s v="2013, July"/>
    <s v=""/>
    <s v=""/>
    <s v=""/>
    <x v="20"/>
    <s v="energy efficiency"/>
    <s v="late growth"/>
    <s v="energy;spinout;smart grid;sustainable development goals;climate tech;hard tech;fev et;ai applications;core ai;energy trading;grid technology;business;saas"/>
    <s v="artificial intelligence"/>
  </r>
  <r>
    <s v="1843910"/>
    <s v="Apheris AI"/>
    <s v="https://app.dealroom.co/companies/apheris_ai"/>
    <s v="https://www.apheris.com/"/>
    <s v="A deep tech company with the mission to fundamentally change how organizations collaborate securely and extract value from data"/>
    <s v="Germany"/>
    <s v="Berlin"/>
    <s v=""/>
    <s v=""/>
    <s v="Robin Röhm (CEO,Co-Founder);Michael Höh (CTO,Co-Founder);Falko Krause"/>
    <s v="LocalGlobe;Dig Ventures;Ross Mason;Patrick Pichette;System.One;Charlie Songhurst;Ian Hogarth;another.vc;Intel Ignite;Octopus Ventures;Heal capital;Berthold Von Freyberg;Mirco Novacovic;Dig Ventures;Torsten Reil"/>
    <s v="venture_capital;corporate;angel;angel;venture_capital;angel;angel;venture_capital;accelerator;venture_capital;venture_capital;angel;angel;family_office;angel"/>
    <s v="13.93"/>
    <s v="15.32"/>
    <s v="EARLY VC"/>
    <s v="8.7"/>
    <s v="nov/2022"/>
    <s v="jun/2019"/>
    <s v="2021"/>
    <s v="Angel;Venture Capital;accelerator"/>
    <s v="novel ai;privacy protection;privacy-enhancing technologies;hard tech;insurtech related;techbio drug discovery;techbio;core ai;digital pharma;biotechnology;ai drug discovery;ai applications"/>
    <s v="saas"/>
    <s v="2019"/>
    <s v=""/>
    <s v="2019"/>
    <s v=""/>
    <s v=""/>
    <s v=""/>
    <x v="46"/>
    <s v="data protection"/>
    <s v="early growth"/>
    <s v="security;enterprise software;novel ai;privacy protection;privacy-enhancing technologies;hard tech;insurtech related;techbio drug discovery;techbio;core ai;digital pharma;biotechnology;ai drug discovery;ai applications;business;saas"/>
    <s v="big data;artificial intelligence;deep tech"/>
  </r>
  <r>
    <s v="3882351"/>
    <s v="Mindstep"/>
    <s v="https://app.dealroom.co/companies/mindstep"/>
    <s v="https://letsmindstep.com"/>
    <s v="A comprehensive care plan for people struggling with anxiety, depression, migraines, early dementia, concussion, and brain fog"/>
    <s v="United States"/>
    <s v="Dover"/>
    <s v=""/>
    <s v=""/>
    <s v="Hamzah Selim (Founder);Itai Palmon (Co-Founder);James Allardice (CTO);Ross G;Aaron Lin (COO,Founder);Gautam Kainth (Board Observer);Qasim Ali;Anushka Patchava"/>
    <s v="Octopus Ventures;Calm/Storm Ventures;Christer Holloman;Daybreak Partners;Alex Macdonald;Anthony Eskinazi;Alex Macdonald;Paul Fisher"/>
    <s v="venture_capital;venture_capital;angel;venture_capital;angel;angel;angel;angel"/>
    <s v="3.39"/>
    <s v="3.73"/>
    <s v="SEED"/>
    <s v="3"/>
    <s v="feb/2022"/>
    <s v="feb/2021"/>
    <s v="2022"/>
    <s v="Angel;Venture Capital"/>
    <s v="b corp;cognitive"/>
    <s v=""/>
    <s v="2017"/>
    <s v="12"/>
    <s v="2017, December"/>
    <s v=""/>
    <s v=""/>
    <s v=""/>
    <x v="7"/>
    <s v=""/>
    <s v="early growth"/>
    <s v="health;b corp;cognitive"/>
    <s v=""/>
  </r>
  <r>
    <s v="2902457"/>
    <s v="Pngme"/>
    <s v="https://app.dealroom.co/companies/pngme"/>
    <s v="https://pngme.com/"/>
    <s v="A Lending Platform and Open API for Lenders in Emerging Markets | Pngme"/>
    <s v="United States"/>
    <s v="San Francisco"/>
    <s v=""/>
    <s v="A."/>
    <s v="Cate Rung (COO,Founder);Brendan Playford (CEO,Founder);Adesuwa Okunbo Rhodes (Director);Rob Eloff (Investor,Advisor)"/>
    <s v="Radical Ventures;Raptor Group;Lateral Frontiers;EchoVC;William Tunstall-Pedoe;Creative Destruction Lab;Octopus Ventures;Unshackled;Future Africa;Aruwa Capital;The51;Hayden Simmons;Dan Kahn;Richard Talbot;Kyle Ellicott;Beresford Ventures;Two Small Fish Ventures;ConsenSys Mesh;Kepple Africa Ventures;RaliCap Ventures;Inclusive Fintech 50;Zakaria Hersi;Rob Eloff"/>
    <s v="venture_capital;corporate;venture_capital;venture_capital;angel;accelerator;venture_capital;venture_capital;venture_capital;private_equity;venture_capital;angel;angel;angel;angel;venture_capital;venture_capital;accelerator;venture_capital;venture_capital;accelerator;angel;angel"/>
    <s v="19.68"/>
    <s v="21.65"/>
    <s v="SERIES A"/>
    <s v="13.32"/>
    <s v="jul/2021"/>
    <s v="2019"/>
    <s v="2021"/>
    <s v="Angel;Venture Capital;accelerator"/>
    <s v="open banking;insurtech related"/>
    <s v="saas"/>
    <s v="2018"/>
    <s v="7"/>
    <s v="2018, July"/>
    <s v=""/>
    <s v=""/>
    <s v=""/>
    <x v="6"/>
    <s v="banking;mortgages &amp; lending"/>
    <s v="early growth"/>
    <s v="fintech;open banking;insurtech related;business;saas"/>
    <s v=""/>
  </r>
  <r>
    <s v="3072726"/>
    <s v="Vira Health"/>
    <s v="https://app.dealroom.co/companies/vira_health"/>
    <s v="https://vira.health"/>
    <s v="Creating digital therapeutics for doctors to prescribe evidence-based interventions for menopause symptoms"/>
    <s v="United Kingdom"/>
    <s v="London"/>
    <s v=""/>
    <s v="Andrea Berchowitz;Kamran Adle (Board Member)"/>
    <s v="Andrea Berchowitz (Co-Founder);Dr Rebecca Love (Co-Founder);Lisa Rodwell (Advisor)"/>
    <s v="LocalGlobe;MMC Ventures;Andrea Zitna;Sophia Bendz;Matt Robinson;Simon Lambert;Octopus Ventures;Optum Ventures;Zinc.VC;Amino Collective"/>
    <s v="venture_capital;venture_capital;angel;angel;angel;angel;venture_capital;corporate_venture_fund;accelerator;venture_capital"/>
    <s v="12.71"/>
    <s v="13.98"/>
    <s v="SERIES A"/>
    <s v="10.91"/>
    <s v="mar/2022"/>
    <s v="jul/2021"/>
    <s v="2021"/>
    <s v="Angel;Venture Capital;accelerator"/>
    <s v="woman founder;sustainable development goals;digital therapeutics;hard tech;femtech;menopause;tech for medical professionals;digital care;telemedicine"/>
    <s v="saas"/>
    <s v="2019"/>
    <s v=""/>
    <s v="2019"/>
    <s v=""/>
    <s v=""/>
    <s v=""/>
    <x v="7"/>
    <s v="medical devices;health platform"/>
    <s v="early growth"/>
    <s v="health;woman founder;sustainable development goals;digital therapeutics;hard tech;femtech;menopause;tech for medical professionals;digital care;telemedicine;business;saas"/>
    <s v="mobile app"/>
  </r>
  <r>
    <s v="1683522"/>
    <s v="ISize Technologies"/>
    <s v="https://app.dealroom.co/companies/isize_technologies"/>
    <s v="https://www.isize.co"/>
    <s v="Intelligent Video Streaming With Advanced Machine Learning"/>
    <s v="United Kingdom"/>
    <s v="London"/>
    <s v=""/>
    <s v="Sergio Grce (CEO)"/>
    <s v=""/>
    <s v="Patrick Pichette;TD Veen;CDL investors;Wilbe Ventures;Octopus Ventures;Creative Destruction Lab;Sony Interactive Entertainment"/>
    <s v="angel;corporate;corporate;venture_capital;venture_capital;accelerator;corporate"/>
    <s v="7.29"/>
    <s v="8.02"/>
    <s v="ACQUISITION"/>
    <s v=""/>
    <s v="nov/2023"/>
    <s v="mar/2017"/>
    <s v="2020"/>
    <s v="Subsidiary;Angel;Venture Capital;accelerator"/>
    <s v="analytics;streaming;hard tech;ai applications;core ai"/>
    <s v="saas"/>
    <s v="2016"/>
    <s v="12"/>
    <s v="2016, December"/>
    <s v=""/>
    <s v=""/>
    <s v=""/>
    <x v="45"/>
    <s v="streaming"/>
    <s v="early growth"/>
    <s v="media;enterprise software;analytics;streaming;hard tech;ai applications;core ai;business;saas"/>
    <s v="artificial intelligence;big data;deep tech;machine learning;computer vision"/>
  </r>
  <r>
    <s v="19252"/>
    <s v="Zoopla"/>
    <s v="https://app.dealroom.co/companies/zoopla_property_group"/>
    <s v="http://zoopla.co.uk"/>
    <s v="Property website for the British residential market"/>
    <s v="United Kingdom"/>
    <s v="London"/>
    <s v=""/>
    <s v="Robin Klein (Board Member,Investor)"/>
    <s v="Alex Chesterman (CEO,Co-Founder,Board Advisor);Charlie Bryant (CEO);Catrin Anderson;Shannon Hamer;Andy Marshall (CEO,COO);Paul Hammond (CTO);Kate Sellwood;Ben Brading;Chanuki Illushka Seresinhe (Head of Data Science);Richard Hayes (CPO);Selim Öber"/>
    <s v="Atlas Venture;LocalGlobe;Simon Murdoch;Silver Lake Partners;Sherry Coutu;Saul Klein;Octopus Ventures;Stride.VC;Samos Investments;Episode 1 Ventures;Tech Nation;HSBC Innovation Banking;Robin Klein;Simon Murdoch;Andy Phillipps;William Reeve;Thomas Pasquet;Alliott Cole;Robin Klein"/>
    <s v="venture_capital;venture_capital;angel;private_equity;angel;angel;venture_capital;venture_capital;venture_capital;venture_capital;accelerator;venture_capital;angel;angel;angel;angel;angel;angel;angel"/>
    <s v="19.07"/>
    <s v="20.98"/>
    <s v="ACQUISITION"/>
    <s v="2640"/>
    <s v="may/2018"/>
    <s v="jan/2008"/>
    <s v="2008"/>
    <s v="Subsidiary;Public;Angel;Venture Capital;accelerator"/>
    <s v="classifieds;property rental;verified unicorns and $1b exits"/>
    <s v="marketplace &amp; ecommerce"/>
    <s v="2008"/>
    <s v=""/>
    <s v="2008"/>
    <s v=""/>
    <s v=""/>
    <s v=""/>
    <x v="40"/>
    <s v="search, buy &amp; rent"/>
    <s v="late growth"/>
    <s v="real estate;classifieds;property rental;verified unicorns and $1b exits;consumer;marketplace &amp; ecommerce"/>
    <s v=""/>
  </r>
  <r>
    <s v="896819"/>
    <s v="Token.io"/>
    <s v="https://app.dealroom.co/companies/token_2"/>
    <s v="http://token.io"/>
    <s v="A2A payments infrastructure. Powered by open banking. Built for the payments industry"/>
    <s v="United Kingdom"/>
    <s v="London"/>
    <s v=""/>
    <s v="Jess Gerrow (VP Marketing);Todd Clyde;Frank Schwab (Director);Oscark"/>
    <s v="Steve Kirsch (CEO);Todd Clyde;Alexey Kalinichenko (CTO);Adizah Tejani (Director of Marketing EMEA);Michael O'Loughlin (VP Solutions Consulting);Bill Farner (VP of Engineering);Tom Gurka (Head of Design);Alex Budt (Senior Software Architect);Bruno De Martino (Head of Product);Maxim Khutornenko (Senior Software Architect);Mariano Sorgente (Software Architect);Alexey Kalinichenko (CTO);Zohar Steinberg (Co-Founder,COO);Yana Zaidiner (COO);Vitaly Cooperman (Lead Developer);Vladimir Vayer (Co-Founder,COO);Huw Davies;David Scott (Director)"/>
    <s v="Octopus Ventures;EQT Ventures;Plug and Play;OP Financial Group;EQT Group;SBI Investment;Sony Innovation Fund;BNP Paribas;Opera Tech Ventures;Digital Currency Group;Digital Currency Group;Cota Capital;Tempocap;MissionOG;13books Capital;PostFinance;David Krell;Lawrence Fish;Startupbootcamp;Salica;AB Ventures LP;Element Ventures;Alastair Mitchell"/>
    <s v="venture_capital;venture_capital;venture_capital;corporate_venture_fund;private_equity,venture_capital;corporate_venture_fund,venture_capital;corporate_venture_fund;corporate;corporate_venture_fund;corporate;corporate_venture_fund;venture_capital;venture_capital;private_equity,venture_capital;venture_capital;corporate;angel;angel;accelerator;venture_capital;corporate_venture_fund;venture_capital;angel"/>
    <s v="83.2"/>
    <s v="91.52"/>
    <s v="SERIES C"/>
    <s v="36.36"/>
    <s v="may/2022"/>
    <s v="apr/2016"/>
    <s v="2019"/>
    <s v="Angel;Venture Capital;accelerator"/>
    <s v="mobile payment;open banking;data analytics;api;payment api;hard tech;fraud management"/>
    <s v="saas"/>
    <s v="2015"/>
    <s v="3"/>
    <s v="2015, March"/>
    <s v=""/>
    <s v=""/>
    <s v=""/>
    <x v="6"/>
    <s v="payments;banking"/>
    <s v="late growth"/>
    <s v="fintech;mobile payment;open banking;data analytics;api;payment api;hard tech;fraud management;business;saas"/>
    <s v="blockchain"/>
  </r>
  <r>
    <s v="74898"/>
    <s v="Fuse Universal"/>
    <s v="https://app.dealroom.co/companies/fuse_universal"/>
    <s v="http://www.fuseuniversal.com/"/>
    <s v="Improves corporate training and internal communications"/>
    <s v="United Kingdom"/>
    <s v="London"/>
    <s v=""/>
    <s v=""/>
    <s v="Steve Dineen (President,Founder,Chairman);Rob Harrison (Chief Revenue Officer);Tim O'Donoghue (CTO);Jonathan Adams (COO);Ian Robson (Chief Customer Officer);Dylan Davies (CFO);Lori Niles-Hofmann (Chief Learning Officer);Amanda Nolen (Head of Learning,Europe);Adam Wilson;Uthishtan Ranjan (Board Observer);Jade Reich;Andrii Seleznov"/>
    <s v="Education Growth Partners;Eight Roads Ventures;Edenred Capital;Octopus Ventures;Jack Beaman;Jack Eadie;Lucile Cornet;Jack Beaman"/>
    <s v="venture_capital;venture_capital;corporate_venture_fund;venture_capital;angel;angel;angel;angel"/>
    <s v="31.05"/>
    <s v="34.16"/>
    <s v="LATE VC"/>
    <s v="3.77"/>
    <s v="aug/2021"/>
    <s v="jun/2015"/>
    <s v=""/>
    <s v="Angel;Venture Capital"/>
    <s v="corporate training;human resources;biotechnology;charity;entertainment"/>
    <s v="saas"/>
    <s v="2008"/>
    <s v="7"/>
    <s v="2008, July"/>
    <s v=""/>
    <s v=""/>
    <s v=""/>
    <x v="44"/>
    <s v=""/>
    <s v="late growth"/>
    <s v="education;corporate training;human resources;biotechnology;charity;entertainment;business;saas"/>
    <s v="mobile app"/>
  </r>
  <r>
    <s v="1511388"/>
    <s v="Whirli"/>
    <s v="https://app.dealroom.co/companies/whirli"/>
    <s v="https://www.whirli.com"/>
    <s v="The ever-changing kids toy box subscription | Whirli"/>
    <s v="United Kingdom"/>
    <s v="London"/>
    <s v=""/>
    <s v="Nigel Phan;Rebecca Hunt"/>
    <s v="Nigel Phan (Managing Director,Founder)"/>
    <s v="Octopus Ventures;MMC Ventures;Blue Wire Capital;Mandeep Singh;Harley Green;Harley Green"/>
    <s v="venture_capital;venture_capital;venture_capital;angel;angel;angel"/>
    <s v="5.66"/>
    <s v="6.23"/>
    <s v="SEED"/>
    <s v="4.8"/>
    <s v="dec/2020"/>
    <s v="nov/2019"/>
    <s v="2020"/>
    <s v="Angel;Venture Capital"/>
    <s v="consumer goods"/>
    <s v=""/>
    <s v="2018"/>
    <s v="8"/>
    <s v="2018, August"/>
    <s v=""/>
    <s v=""/>
    <s v=""/>
    <x v="41"/>
    <s v=""/>
    <s v="seed"/>
    <s v="kids;consumer goods;consumer"/>
    <s v=""/>
  </r>
  <r>
    <s v="874406"/>
    <s v="Peak"/>
    <s v="https://app.dealroom.co/companies/peak_1"/>
    <s v="https://peak.ai/"/>
    <s v="Data analytics-as-a-service company that uses AI and machine learning to drive continuous growth"/>
    <s v="United Kingdom"/>
    <s v="Manchester"/>
    <s v=""/>
    <s v="Peter Carway (Financial Director);Martin Sutton (Commercial Development);Richard Anton (Board Member);Tom New;Christopher Ashley;Fred Becker (CFO)"/>
    <s v="Richard Potter (CEO,Co-Founder);Atul Sharma (CTO);Lucy Tannahill (Human Resources Manager);Robert Bainbridge (Professional Services);Will Dutton (Head of Product);David Leitch (Co-Founder,CIO);David Pickering (Head of Engineering);Richard Ferrar (Head of Marketing);Bethany Ayers (COO);Oliver Richards (Director);Jon Coker (Director);Scott Jones (Member of the Board of Directors);Mylo Portas (Director);Josh Grime"/>
    <s v="Praetura Ventures;MMC Ventures;Oxx;Arete;Arete Ventures;Octopus Ventures;SoftBank;PFR Ventures;The Riverside Company;Tech Nation;OurCrowd;Riverside Acceleration Capital;Vision Fund"/>
    <s v="venture_capital;venture_capital;venture_capital;corporate;venture_capital;venture_capital;corporate;private_equity,venture_capital;private_equity;accelerator;crowdfunding;private_equity,venture_capital;corporate_venture_fund"/>
    <s v="106.31"/>
    <s v="116.94"/>
    <s v="SERIES C"/>
    <s v="68.18"/>
    <s v="aug/2021"/>
    <s v="sep/2015"/>
    <s v="2016"/>
    <s v="Venture Capital;Crowdfunded;accelerator"/>
    <s v="analytics;optimization;business intelligence;data analytics;lead generation;gdpr;amazon web service;ai applications;core ai"/>
    <s v="saas"/>
    <s v="2014"/>
    <s v="11"/>
    <s v="2014, November"/>
    <s v=""/>
    <s v=""/>
    <s v=""/>
    <x v="14"/>
    <s v="marketing analytics"/>
    <s v="late growth"/>
    <s v="marketing;enterprise software;analytics;optimization;business intelligence;data analytics;lead generation;gdpr;amazon web service;ai applications;core ai;business;saas"/>
    <s v="artificial intelligence;big data;machine learning"/>
  </r>
  <r>
    <s v="1983258"/>
    <s v="Fergus Software"/>
    <s v="https://app.dealroom.co/companies/fergus_software_1"/>
    <s v="https://fergus.com"/>
    <s v="An innovative cloud-based job management software built for plumbers, electricians and other trade businesses"/>
    <s v="New Zealand"/>
    <s v="Auckland"/>
    <s v=""/>
    <s v=""/>
    <s v="Dan Pollard (Founder);Jordan Clist (CTO,Co-Founder,Founder);Dan Pollard (Founder);Howard Leibman (Director);Nicola Riordan (Chief Marketing Officer);Raife Watson (Director);Andy Patrick (COO);Jordan Clist (CTO);Daniel Szekely (Board Observer);Katrina Clokie (CTO);David Holmes (CEO);Abraham Gibson (CRO)"/>
    <s v="Equity Venture Partners;Octopus Ventures"/>
    <s v="venture_capital;venture_capital"/>
    <s v="10.88"/>
    <s v="11.97"/>
    <s v="SERIES B"/>
    <s v="8.82"/>
    <s v="jun/2022"/>
    <s v="jan/2014"/>
    <s v="2014"/>
    <s v="Venture Capital"/>
    <s v=""/>
    <s v="saas"/>
    <s v="2012"/>
    <s v="8"/>
    <s v="2012, August"/>
    <s v=""/>
    <s v=""/>
    <s v=""/>
    <x v="26"/>
    <s v=""/>
    <s v="late growth"/>
    <s v="jobs recruitment;enterprise software;business;saas"/>
    <s v=""/>
  </r>
  <r>
    <s v="983937"/>
    <s v="Segura"/>
    <s v="https://app.dealroom.co/companies/segura"/>
    <s v="https://www.segura.co.uk/"/>
    <s v="Supply chain clarity in a complicated world through a cloud-based software allowing businesses to understand, map, monitor and control their supply chains"/>
    <s v="United Kingdom"/>
    <s v="London"/>
    <s v=""/>
    <s v=""/>
    <s v="Ian Hepworth (Co-Founder,Technology and Operations Director);Peter Needle (Managing Director,Co-Founder);Kosten Metreweli (CMO);Matthew Purt (Non Executive Director);Patrick Wall (Director);Peter Needle (President,Founder);Sabrina Meadows"/>
    <s v="Octopus Ventures;William Tunstall-Pedoe"/>
    <s v="venture_capital;angel"/>
    <s v="2.4"/>
    <s v="2.64"/>
    <s v="EARLY VC"/>
    <s v=""/>
    <s v="oct/2016"/>
    <s v="dec/2015"/>
    <s v=""/>
    <s v="Angel;Venture Capital"/>
    <s v="cloud-based;supply chain management;industrial technology"/>
    <s v="saas"/>
    <s v="2011"/>
    <s v=""/>
    <s v="2011"/>
    <s v=""/>
    <s v=""/>
    <s v=""/>
    <x v="8"/>
    <s v=""/>
    <s v="early growth"/>
    <s v="enterprise software;cloud-based;supply chain management;industrial technology;business;saas"/>
    <s v=""/>
  </r>
  <r>
    <s v="223190"/>
    <s v="Surrey NanoSystems"/>
    <s v="https://app.dealroom.co/companies/surrey_nanosystems"/>
    <s v="http://surreynanosystems.com"/>
    <s v="Surrey NanoSystems manufactures nanoscale materials for use in engineering and product applications"/>
    <s v="United Kingdom"/>
    <s v="Lewes"/>
    <s v=""/>
    <s v=""/>
    <s v="Ben Jensen (CTO,Founder);Jerneja Loncar (Director)"/>
    <s v="Octopus Ventures;University of Bristol Enterprise Fund;Parkwalk Advisors;New Wave Ventures;Innovate UK"/>
    <s v="venture_capital;venture_capital;private_equity,venture_capital;private_equity;government"/>
    <s v="8.74"/>
    <s v="9.61"/>
    <s v="GRANT"/>
    <s v="0.34"/>
    <s v="sep/2022"/>
    <s v="dec/2006"/>
    <s v="2006"/>
    <s v="Venture Capital"/>
    <s v="space vehicles components and payloads;semiconductors for space;space tech;materials for space;hard tech;esa;space upstream;esa sme;space dt;nif security and resilience;nif materials and manufacturing"/>
    <s v="manufacturing"/>
    <s v="2006"/>
    <s v=""/>
    <s v="2006"/>
    <s v=""/>
    <s v=""/>
    <s v=""/>
    <x v="2"/>
    <s v=""/>
    <s v="early growth"/>
    <s v="space;space vehicles components and payloads;semiconductors for space;space tech;materials for space;hard tech;esa;space upstream;esa sme;space dt;nif security and resilience;nif materials and manufacturing;business;manufacturing"/>
    <s v="nanotech;deep tech"/>
  </r>
  <r>
    <s v="2051433"/>
    <s v="Minimum"/>
    <s v="https://app.dealroom.co/companies/minimum_eco"/>
    <s v="https://www.minimum.eco/"/>
    <s v="Developed an Enterprise-grade climate impact modelling system, specializing in serving large, complex, distributed enterprises"/>
    <s v="United Kingdom"/>
    <s v="London"/>
    <s v=""/>
    <s v="Freddie Evans;Freddie Green (Co-Founder);Nicholas Sando (Board Member)"/>
    <s v="Freddie Evans (Co-Founder);Chris Winchurch (Co-Founder);Chris Winchurch (Co-Founder);Freddie Evans (Co-Founder);Boni Dukic"/>
    <s v="Y Combinator;Octopus Ventures;AENU;Chris Adelsbach;Plug and Play;Craig Fenton;Kai Hansen;Clocktower Technology Ventures;VentureSouq;DFF (Dutch Founders Fund);AGO Partners"/>
    <s v="accelerator;venture_capital;family_office,venture_capital;angel;venture_capital;angel;angel;venture_capital;venture_capital;venture_capital;venture_capital"/>
    <s v="2.51"/>
    <s v="2.76"/>
    <s v="SEED"/>
    <s v="2.36"/>
    <s v="jun/2021"/>
    <s v="aug/2020"/>
    <s v="2021"/>
    <s v="Angel;Venture Capital;accelerator"/>
    <s v="climate fintech;sustainable development goals;fintech related;climate tech;hard tech;carbon tracking &amp; offset"/>
    <s v="saas"/>
    <s v="2020"/>
    <s v="7"/>
    <s v="2020, July"/>
    <s v=""/>
    <s v=""/>
    <s v=""/>
    <x v="6"/>
    <s v=""/>
    <s v="early growth"/>
    <s v="fintech;climate fintech;sustainable development goals;fintech related;climate tech;hard tech;carbon tracking &amp; offset;business;saas"/>
    <s v="big data"/>
  </r>
  <r>
    <s v="136702"/>
    <s v="Streetbees"/>
    <s v="https://app.dealroom.co/companies/streetbees"/>
    <s v="http://streetbees.com"/>
    <s v="Connects you with real people on the ground to gather real time insights"/>
    <s v="United Kingdom"/>
    <s v="London"/>
    <s v=""/>
    <s v="Christoph Schuh (Board Member,Investor);Remus brett (Advisor);Vishal Gaglani (Board Member)"/>
    <s v="Tugce Bulut (CEO,Founder);Simon Costello (Angel);Georgia Costello;Ed Singleton;Oliver May (Co-Founder,CCO);Peter Nixey (Technical Partner);Lucia Kritzinger (CEO);Dominic Dawes;Tugce Bulut (CEO,Founder);Ricardo Ramos;Omid Ashtari (Director,Investor)"/>
    <s v="LocalGlobe;Octopus Ventures;Atomico;Business Growth Fund;Lakestar;Mercuri;Tempocap;Plug and Play;Seligman Private Equity Select;Tech Nation;Katie Marrache;JamJar Investments;Triple Point Ventures;Sofia Hmich;Omid Ashtari;Christoph Schuh"/>
    <s v="venture_capital;venture_capital;venture_capital;private_equity,venture_capital;private_equity,venture_capital;venture_capital;venture_capital;venture_capital;private_equity,venture_capital;accelerator;angel;venture_capital;venture_capital;angel;angel;angel"/>
    <s v="51.14"/>
    <s v="56.25"/>
    <s v="SUPPORT PROGRAM"/>
    <s v=""/>
    <s v="mar/2021"/>
    <s v="oct/2015"/>
    <s v="2016"/>
    <s v="Angel;Venture Capital;accelerator"/>
    <s v="space tech for smart cities;woman founder;analytics;verification;geopositioning;space tech;data analytics;techscale200;retail;tea;space tech for mobility;net promoter score;space downstream;market intelligence;generative ai;genai model maker;genai applications;core ai;ai model layer"/>
    <s v="saas"/>
    <s v="2015"/>
    <s v="1"/>
    <s v="2015, January"/>
    <s v=""/>
    <s v=""/>
    <s v=""/>
    <x v="2"/>
    <s v=""/>
    <s v="late growth"/>
    <s v="enterprise software;space tech for smart cities;woman founder;analytics;verification;geopositioning;space tech;data analytics;techscale200;retail;tea;space tech for mobility;net promoter score;space downstream;market intelligence;generative ai;genai model maker;genai applications;core ai;ai model layer;business;saas"/>
    <s v="artificial intelligence;machine learning"/>
  </r>
  <r>
    <s v="14505"/>
    <s v="FISCAL Technologies"/>
    <s v="https://app.dealroom.co/companies/fiscal_technologies"/>
    <s v="http://www.fiscaltec.com"/>
    <s v="Offers a pure play cloud-based AI risk management solution that enables modern finance teams to boost efficiency as well as derive useful insights that drive the best decision-making on behalf of the company"/>
    <s v="United Kingdom"/>
    <s v="Reading"/>
    <s v=""/>
    <s v=""/>
    <s v="Chris Cronk (Audit Director);David Griffiths (Client Development,CEO &amp; EVP);Lesley Reeve (COO);Howard Durdle (CTO,CISO);Alf Pilgrim (CTO);Richard Francis (CFO);Edward Keelan (Non Executive Director);Lesley Reeve (COO,Founder)"/>
    <s v="Calculus Capital;Octopus Ventures;Innovate UK"/>
    <s v="private_equity,venture_capital;venture_capital;government"/>
    <s v="4.66"/>
    <s v="5.13"/>
    <s v="LATE VC"/>
    <s v=""/>
    <s v="may/2022"/>
    <s v="feb/2004"/>
    <s v=""/>
    <s v="Venture Capital"/>
    <s v="recovery;woman founder;risk management"/>
    <s v="saas"/>
    <s v="2003"/>
    <s v="6"/>
    <s v="2003, June"/>
    <s v=""/>
    <s v=""/>
    <s v=""/>
    <x v="6"/>
    <s v="regtech"/>
    <s v="late growth"/>
    <s v="fintech;recovery;woman founder;risk management;business;saas"/>
    <s v=""/>
  </r>
  <r>
    <s v="2612"/>
    <s v="Memrise"/>
    <s v="https://app.dealroom.co/companies/memrise"/>
    <s v="http://www.memrise.com"/>
    <s v="Language learning system combining cognitive science, tech and entertaining content"/>
    <s v="United Kingdom"/>
    <s v="London"/>
    <s v=""/>
    <s v=""/>
    <s v="Edward Cooke (Co-Founder);Ben Whately (Co-Founder,CSO);Stuart Williamson (CFO);Sandra Olivia Bello Zavala (Chief Br,Storyteller);Kristina Narusk (Product Manager,Product);Olivia Zavala (Community Manager);Michael Theodoulou (Head of Talent);Andrew Pantyukhin;Diego Lopez;Peter Read (Advisor);Claudia Colvin;Steven Toy (CEO);James Edwards (CTO);Emi Agg;Yan Weng"/>
    <s v="Balderton Capital;Lerer Ventures;Ken Baumann;Octopus Ventures;Korelya Capital;Avalon Ventures;Audrey Capital;Techstars;Lars Fjeldsoe-Nielsen;Tech Nation;Paul Degueuse"/>
    <s v="venture_capital;venture_capital;angel;venture_capital;venture_capital;venture_capital;angel_fund;accelerator;angel;accelerator;angel"/>
    <s v="19.8"/>
    <s v="21.78"/>
    <s v="SERIES B"/>
    <s v="14.09"/>
    <s v="jun/2018"/>
    <s v="sep/2010"/>
    <s v="2012"/>
    <s v="Angel;Venture Capital;accelerator"/>
    <s v="techscale200;hard tech;entertainment;language"/>
    <s v="saas"/>
    <s v="2010"/>
    <s v="12"/>
    <s v="2010, December"/>
    <s v=""/>
    <s v=""/>
    <s v=""/>
    <x v="44"/>
    <s v=""/>
    <s v="late growth"/>
    <s v="education;techscale200;hard tech;entertainment;language;consumer;saas"/>
    <s v="hardware;mobile app"/>
  </r>
  <r>
    <s v="922522"/>
    <s v="Antidote.me"/>
    <s v="https://app.dealroom.co/companies/antidote_me"/>
    <s v="http://www.antidote.me/"/>
    <s v="Transforming the way that sponsors and patients connect in order to accelerate medical research"/>
    <s v="United States"/>
    <s v="North Miami Beach"/>
    <s v="United Kingdom;London"/>
    <s v="Malcolm Ferguson (Non Executive Director);David Tindell"/>
    <s v="Pablo Graiver (President);Keith Lovell (CFO);Mischa Tuffield (CTO);Jessica Mann (Co-Founder);Zeshan Ghory (VP of Operations,Analytics);Pablo GraiverR (President,Founder);Robert Kadar (Director);Kara Dennis (Board Member)"/>
    <s v="Amadeus Capital Partners;Octopus Ventures;Smedvig Capital;Merck;LBO France;Merck Global Health Innovation Fund;BioHealth Innovation;Amadeus Partners Limited;Sacha Carton"/>
    <s v="venture_capital;venture_capital;family_office,private_equity,venture_capital;corporate;private_equity;private_equity,venture_capital;corporate;corporate;angel"/>
    <s v="47.18"/>
    <s v="51.9"/>
    <s v="LATE VC"/>
    <s v="20.91"/>
    <s v="jun/2021"/>
    <s v="nov/2011"/>
    <s v="2011"/>
    <s v="Venture Capital"/>
    <s v="woman founder;sustainable development goals;hard tech;tech for biotech &amp; pharma;clinical trials;techbio drug discovery;techbio;ai drug discovery;drug development;core ai;digital pharma;biotechnology;ai applications"/>
    <s v="marketplace &amp; ecommerce"/>
    <s v="2010"/>
    <s v=""/>
    <s v="2010"/>
    <s v=""/>
    <s v=""/>
    <s v=""/>
    <x v="7"/>
    <s v="health platform;biotechnology"/>
    <s v="late growth"/>
    <s v="health;woman founder;sustainable development goals;hard tech;tech for biotech &amp; pharma;clinical trials;techbio drug discovery;techbio;ai drug discovery;drug development;core ai;digital pharma;biotechnology;ai applications;business;consumer;marketplace &amp; ecommerce"/>
    <s v="artificial intelligence"/>
  </r>
  <r>
    <s v="1761576"/>
    <s v="CRED Investments"/>
    <s v="https://app.dealroom.co/companies/cred_investments"/>
    <s v="https://www.credinvestments.com/"/>
    <s v="CRED allows you to invest in the future of talent. CRED offers a stock market for fans to buy &amp; sell shares in athletes, musicians and more"/>
    <s v="United Kingdom"/>
    <s v="London"/>
    <s v=""/>
    <s v="Malcolm Ferguson (Non Executive Director)"/>
    <s v="Adrian Bevington (Director);Will Brown (Commercial Director);Jon Carr-Harris (CEO,Founder);Alex S.1 (Partner,Investor)"/>
    <s v="Jon Carr-Harris;Octopus Ventures;HOF Capital;Alex S.1"/>
    <s v="angel;venture_capital;private_equity,venture_capital;angel"/>
    <s v="4.73"/>
    <s v="5.2"/>
    <s v="LENDING CAPITAL"/>
    <s v="181.82"/>
    <s v="sep/2021"/>
    <s v="feb/2019"/>
    <s v="2020"/>
    <s v="Angel;Venture Capital"/>
    <s v="asset management;crowdfunding;financial exchanges"/>
    <s v="saas"/>
    <s v="2018"/>
    <s v="5"/>
    <s v="2018, May"/>
    <s v=""/>
    <s v=""/>
    <s v=""/>
    <x v="47"/>
    <s v=""/>
    <s v="early growth"/>
    <s v="fintech;music;asset management;crowdfunding;financial exchanges;business;consumer;saas"/>
    <s v=""/>
  </r>
  <r>
    <s v="3071588"/>
    <s v="Walking on Earth"/>
    <s v="https://app.dealroom.co/companies/walking_on_earth"/>
    <s v="https://walkingonearth.com"/>
    <s v="A holistic health platform on a mission to elevate human happiness"/>
    <s v="United Kingdom"/>
    <s v="London"/>
    <s v=""/>
    <s v="Francesca Willis;Rebecca Hunt (Director);Mandeep Singh (Board Member)"/>
    <s v="Reeva Misra (CEO,Founder);Duncan Thompson;Joshua Saville"/>
    <s v="Octopus Ventures;Recharge Capital;Tania Boler;Sachin Dev Duggal;Jean Nehme;Harry Hurst.;Evolve Ventures;Mandeep Singh;Wisdom Ventures"/>
    <s v="venture_capital;venture_capital;angel;angel;angel;angel;venture_capital;angel;investment fund"/>
    <s v="3.6"/>
    <s v="3.96"/>
    <s v="SEED"/>
    <s v=""/>
    <s v="aug/2023"/>
    <s v="feb/2021"/>
    <s v="2023"/>
    <s v="Angel;Venture Capital"/>
    <s v=""/>
    <s v="marketplace &amp; ecommerce"/>
    <s v="2020"/>
    <s v="1"/>
    <s v="2020, January"/>
    <s v=""/>
    <s v=""/>
    <s v=""/>
    <x v="48"/>
    <s v=""/>
    <s v="early growth"/>
    <s v="wellness beauty;sports;consumer;marketplace &amp; ecommerce"/>
    <s v=""/>
  </r>
  <r>
    <s v="1528814"/>
    <s v="Uniplaces"/>
    <s v="https://app.dealroom.co/companies/uniplaces"/>
    <s v="http://www.uniplaces.com"/>
    <s v="A marketplace of unique places for students, young workers, digital nomads, travelers, or families"/>
    <s v="Portugal"/>
    <s v="Lisbon"/>
    <s v=""/>
    <s v="Vitor Andrade;Tommaso Di Stefano"/>
    <s v="Miguel Santo Amaro (Co-Founder);Andre Albuquerque (Head of growth);Rob McClatchey (Non-Executive Director);Ricardo Felix (Lead Devops Engineer);Mariano Kostelec (Co-Founder);Ben Grech (Co-Founder);Cyril Jessua (CEO);Leo Lara;Aimara Geissler;João Figueirinhas Costa;Guilherme Salgueiro (COO);Francisco Carvalho Araújo;Miguel Loureiro;Pedro Marzagão;João Tiago Ascensão"/>
    <s v="Atomico;Caixa Capital;Sweet Capital;Shilling VC;Alex Chesterman;Octopus Ventures;William Reeve;Start-Up Chile;Flat Capital"/>
    <s v="venture_capital;corporate_venture_fund;venture_capital;venture_capital;angel;venture_capital;angel;accelerator;venture_capital"/>
    <s v="26.81"/>
    <s v="29.49"/>
    <s v="SERIES A"/>
    <s v="21.82"/>
    <s v="nov/2015"/>
    <s v="jan/2012"/>
    <s v="2013"/>
    <s v="Angel;Venture Capital;accelerator"/>
    <s v="accommodation"/>
    <s v="marketplace &amp; ecommerce"/>
    <s v="2011"/>
    <s v=""/>
    <s v="2011"/>
    <s v=""/>
    <s v=""/>
    <s v=""/>
    <x v="49"/>
    <s v="search, buy &amp; rent"/>
    <s v="late growth"/>
    <s v="travel;real estate;accommodation;consumer;marketplace &amp; ecommerce"/>
    <s v=""/>
  </r>
  <r>
    <s v="25472"/>
    <s v="Swoon"/>
    <s v="https://app.dealroom.co/companies/swoon_editions"/>
    <s v="http://www.swooneditions.com"/>
    <s v="London-based furniture designer and seller"/>
    <s v="United Kingdom"/>
    <s v="London"/>
    <s v=""/>
    <s v=""/>
    <s v="Brian Harrison (CEO,Co-Founder);Brian G Harrison (CEO,Co-Founder);Ciaran Rooney (CTO);Debbie Williamson (Co-Founder);Tom Chalet (Experience Chief);Annie Aveyard;Brian H (CEO,Founder);Antanas Perez Mockus"/>
    <s v="Index Ventures;Alex Chesterman;LocalGlobe;Octopus Ventures;Tech Nation;Robin Klein;Will Gibbs;Robin Klein"/>
    <s v="venture_capital;angel;venture_capital;venture_capital;accelerator;angel;angel;angel"/>
    <s v="25.82"/>
    <s v="28.4"/>
    <s v="SERIES B"/>
    <s v="18"/>
    <s v="may/2017"/>
    <s v="may/2013"/>
    <s v="2013"/>
    <s v="Angel;Venture Capital;accelerator"/>
    <s v="furniture;direct-to-consumer;woman founder;interior design;home improvement;retail"/>
    <s v="marketplace &amp; ecommerce"/>
    <s v="2012"/>
    <s v="3"/>
    <s v="2012, March"/>
    <s v=""/>
    <s v=""/>
    <s v=""/>
    <x v="50"/>
    <s v=""/>
    <s v="early growth"/>
    <s v="home living;furniture;direct-to-consumer;woman founder;interior design;home improvement;retail;consumer;marketplace &amp; ecommerce"/>
    <s v=""/>
  </r>
  <r>
    <s v="5022959"/>
    <s v="Avalio"/>
    <s v="https://app.dealroom.co/companies/avalio_2"/>
    <s v="http://avalio.io"/>
    <s v="Healthtech company that builds AI-powered SaaS solutions to improve how the healthcare industry manages its entire procurement lifecycle and other processes"/>
    <s v="Poland"/>
    <s v="Warsaw"/>
    <s v=""/>
    <s v=""/>
    <s v="Rafał Tuziak (Founder)"/>
    <s v="Octopus Ventures"/>
    <s v="venture_capital"/>
    <s v="N/A"/>
    <s v="N/A"/>
    <s v=""/>
    <s v=""/>
    <s v="jul/2023"/>
    <s v="nov/2022"/>
    <s v="2022"/>
    <s v="Venture Capital"/>
    <s v="hard tech;ai applications;core ai"/>
    <s v="saas"/>
    <s v="2022"/>
    <s v=""/>
    <s v="2022"/>
    <s v=""/>
    <s v=""/>
    <s v=""/>
    <x v="7"/>
    <s v="health platform"/>
    <s v="seed"/>
    <s v="health;hard tech;ai applications;core ai;business;saas"/>
    <s v="artificial intelligence"/>
  </r>
  <r>
    <s v="1528666"/>
    <s v="Cazoo"/>
    <s v="https://app.dealroom.co/companies/cazoo"/>
    <s v="http://www.cazoo.co.uk"/>
    <s v="Car buying and rental website"/>
    <s v="United Kingdom"/>
    <s v="London"/>
    <s v=""/>
    <s v="Louis Chris;Fred Destin (Board Member);Tolga Sofuoglu"/>
    <s v="Alex Chesterman (CEO,Founder);Francis Sim (Owner);Ned Staple (General Counsel);Nico Polleti (Managing Director);Abshir Ahmed (Software Engineer);Stephen Morana (CFO);Julio Ribes;Jonathan Howell (CTO);Tamas Kokeny;Aimara Geissler;Andreas Schuierer;Ardit Cenalia (Senior Software Engineer);Nico Polleti (Director);Pablo Pascual Vázquez;Christina Maria Polleti (Director);Imogen Reeves;Alex Sánchez;Antonios Manaras;Paul Whitehead (CEO,COO);Christopher Little;Abshir A;Alessandra Canella;Oleg Pantsjoha;Peter Roome;John Monagle (Investor)"/>
    <s v="Octopus Ventures;Stride.VC;Dmg Ventures;Entrée Capital;General Catalyst Partners;CNP Assurances;Eight Roads Ventures;Molten Ventures;Mubadala Capital;D1 Capital Partners;BlackRock;Fidelity Investments;L Catterton;Sapphire Ventures;Latitude;Cherry Ventures;AJAX I;Altimeter Capital;Morgan Stanley;Pelham Capital;Senator Investment Group;Spruce House;Saul Klein;Target Global;Forward Partners;Errol Damelin;Viking Global Investors;Acton Capital;Tech Nation;Partech;Christian Meermann;United Ventures;Marcho Partners;Atlantic Labs;D1 Capital Partners;MOTORS;Ben Kaminski;Avi Eyal;Kevin Diestel;Virgile Audi;Alliott Cole;Martin Ericsson"/>
    <s v="venture_capital;venture_capital;venture_capital;venture_capital;venture_capital;corporate;venture_capital;venture_capital;corporate_venture_fund,private_equity;advisor,private_equity,venture_capital;private_equity,venture_capital;investment fund;private_equity,venture_capital;venture_capital;venture_capital;venture_capital;corporate;venture_capital;corporate;corporate;venture_capital;venture_capital;angel;venture_capital;venture_capital;angel;private_equity,venture_capital;venture_capital;accelerator;venture_capital;angel;venture_capital;venture_capital;venture_capital;venture_capital;corporate;angel;angel;angel;angel;angel;angel"/>
    <s v="1254.48"/>
    <s v="1379.93"/>
    <s v="ACQUISITION"/>
    <s v=""/>
    <s v="jun/2024"/>
    <s v="nov/2018"/>
    <s v="2018"/>
    <s v="Subsidiary;Public;Angel;Venture Capital;accelerator"/>
    <s v="car;automotive;full stack;ibuying;travel;verified unicorns and $1b exits;spac target;spac ipo closed;used vehicles;online car purchasing;from $1b exit to zebra;circular economy"/>
    <s v="marketplace &amp; ecommerce"/>
    <s v="2018"/>
    <s v="10"/>
    <s v="2018, October"/>
    <s v=""/>
    <s v=""/>
    <s v=""/>
    <x v="17"/>
    <s v="search, buy &amp; rent"/>
    <s v="late growth"/>
    <s v="transportation;car;automotive;full stack;ibuying;travel;verified unicorns and $1b exits;spac target;spac ipo closed;used vehicles;online car purchasing;from $1b exit to zebra;circular economy;consumer;marketplace &amp; ecommerce"/>
    <s v=""/>
  </r>
  <r>
    <s v="2016488"/>
    <s v="Cherrypick"/>
    <s v="https://app.dealroom.co/companies/cherrypick_4"/>
    <s v="https://cherrypick.co"/>
    <s v="Smart shopping assistant helping to plan, shop and cook meals"/>
    <s v="United Kingdom"/>
    <s v="London"/>
    <s v=""/>
    <s v="Tom Foster-Carter (Co-Founder);Rebecca Hunt (Board Member)"/>
    <s v="Tom Foster-Carter (CEO,Founder);Carolin Wais;Chris Parsons (CTO,Co-Founder,Founder)"/>
    <s v="Speedinvest;Anterra Capital;Octopus Ventures;Maki.vc;Plug and Play;JamJar Investments;Katie Marrache;Charles Songhurst;Pareto Holdings;Edward Lando;Maarten Goossens"/>
    <s v="venture_capital;venture_capital;venture_capital;venture_capital;venture_capital;venture_capital;angel;angel;venture_capital;angel;angel"/>
    <s v="7.2"/>
    <s v="7.92"/>
    <s v="SEED"/>
    <s v="6"/>
    <s v="may/2022"/>
    <s v="jun/2021"/>
    <s v="2022"/>
    <s v="Angel;Venture Capital"/>
    <s v="meal kits;ai applications;core ai"/>
    <s v="saas;marketplace &amp; ecommerce"/>
    <s v="2019"/>
    <s v=""/>
    <s v="2019"/>
    <s v=""/>
    <s v=""/>
    <s v=""/>
    <x v="19"/>
    <s v="in-store retail &amp; restaurant tech;food logistics &amp; delivery"/>
    <s v="late growth"/>
    <s v="food;meal kits;ai applications;core ai;consumer;saas;marketplace &amp; ecommerce"/>
    <s v="mobile app;artificial intelligence"/>
  </r>
  <r>
    <s v="1673800"/>
    <s v="ValueBlue"/>
    <s v="https://app.dealroom.co/companies/valueblue"/>
    <s v="https://valueblue.com/"/>
    <s v="SaaS supplier that increases its customers’ success by providing insight into relationships between data"/>
    <s v="Netherlands"/>
    <s v="Utrecht"/>
    <s v=""/>
    <s v="Floris Mansveld"/>
    <s v="Wilko Visser (CEO,Founder);Dennis Hoefakker;Patrick Polak (Board Member)"/>
    <s v="Newion;Octopus Ventures;ABN AMRO Ventures"/>
    <s v="venture_capital;venture_capital;corporate_venture_fund"/>
    <s v="11.66"/>
    <s v="12.83"/>
    <s v="SERIES B"/>
    <s v="9.66"/>
    <s v="jan/2022"/>
    <s v="jun/2019"/>
    <s v=""/>
    <s v="Venture Capital"/>
    <s v=""/>
    <s v="saas"/>
    <s v="2011"/>
    <s v=""/>
    <s v="2011"/>
    <s v=""/>
    <s v=""/>
    <s v=""/>
    <x v="14"/>
    <s v="marketing analytics"/>
    <s v="late growth"/>
    <s v="marketing;enterprise software;business;saas"/>
    <s v=""/>
  </r>
  <r>
    <s v="7939"/>
    <s v="Chronext"/>
    <s v="https://app.dealroom.co/companies/chronext_com"/>
    <s v="http://www.chronext.com"/>
    <s v="Luxury watch trading platform"/>
    <s v="Switzerland"/>
    <s v=""/>
    <s v="Germany;Cologne"/>
    <s v="Martijn Hamann (Board Member,Investor);marek"/>
    <s v="Frank Schmidt (Head of Operations);Ludwig Wurlitzer (CPO,Co-Founder);Jan Willers (Chief Marketing Officer);Oliver Haeggberg (Verwaltungsrat);Volker Grötsch (Chief Operating Officer);Philipp Man (CEO,Co-Founder);Josef Gatzek (CFO);Simon Neefjes (Member of the Board of Directors);Gatzek, Josef (CFO);Till Spillmann"/>
    <s v="Capnamic Ventures;JamJar Investments;QVentures;Partech;InVenture Partners;Playfair Capital;NRW.BANK;Altus Capital Partners;Christian Weiss;Octopus Ventures;Endeit Capital;TEV Ventures;mgo digital ventures;Quintessentially;Slingshot Ventures;Ilan Goudsmit;Katie Marrache;Helvetica capital;Paul Chiappe;Will Gibbs;Katie Marrache;Otto Birnbaum;Martijn Hamann"/>
    <s v="venture_capital;venture_capital;family_office,venture_capital;venture_capital;venture_capital;venture_capital;investment fund;private_equity,venture_capital;angel;venture_capital;venture_capital;venture_capital;corporate_venture_fund,venture_capital;corporate;venture_capital;angel;angel;private_equity,venture_capital;angel;angel;angel;angel;angel"/>
    <s v="54.05"/>
    <s v="59.46"/>
    <s v="GROWTH EQUITY VC"/>
    <s v=""/>
    <s v="aug/2023"/>
    <s v="nov/2014"/>
    <s v="2015"/>
    <s v="Private Equity;Angel;Venture Capital"/>
    <s v="luxury;retail;trading;consumer goods"/>
    <s v="marketplace &amp; ecommerce"/>
    <s v="2013"/>
    <s v="5"/>
    <s v="2013, May"/>
    <s v=""/>
    <s v=""/>
    <s v=""/>
    <x v="0"/>
    <s v="luxury"/>
    <s v="late growth"/>
    <s v="fashion;luxury;retail;trading;consumer goods;consumer;marketplace &amp; ecommerce"/>
    <s v=""/>
  </r>
  <r>
    <s v="924501"/>
    <s v="The Plum Guide"/>
    <s v="https://app.dealroom.co/companies/the_plum_guide"/>
    <s v="https://www.plumguide.com/"/>
    <s v="Building a marketplace of available holiday homes as travel destinations"/>
    <s v="United Kingdom"/>
    <s v="London"/>
    <s v=""/>
    <s v="Megumi Ikeda (Board Observer);Matus Maar;Zihao Xu (Non Executive Director);Alanna"/>
    <s v="Doron Meyassed (CEO,Co-Founder,Founder);Imran Arshed (Co-Founder,VP Engineering,Head of Technology);Iona Carter (Head of Brand);Graham Foulds (Head of Marketplace);Nina Fitton (Head of Product Innovation);Alice Hodder (New Host Manager);Iwan Bricker (Concierge);Robert Stanton (Front End Developer);Ergun Ozyurt (Consultant,Contractor - Senior Software Developer,Contractor - Senior Software Developer / Consultant);Aidan Bricker (Head of Partnerships);Will Smith (Co-Founder);Monica Guillen Tejada;Roy Blanga (Board Member)"/>
    <s v="Christopher Spray;Jason Goodman;Troy Collins;Alex Chesterman;Alex Saint;Errol Damelin;LocalGlobe;Robin Klein;Wild Blue Cohort;Octopus Ventures;Business Growth Fund;Chris Hitchen;Talis Capital;Latitude;Hearst Ventures;Latitude;Saul Klein;Beringea;Crowdcube;Possible Ventures;Tech Nation;Possible Ventures;Robin Klein;2xN;Cacao Capital;Hearst;Fitch Ventures;Founderment;Karen McCormick;Jack Jenkins"/>
    <s v="angel;angel;angel;angel;angel;angel;venture_capital;angel;venture_capital;venture_capital;private_equity,venture_capital;angel;venture_capital;corporate;corporate_venture_fund;venture_capital;angel;private_equity,venture_capital;crowdfunding;venture_capital;accelerator;venture_capital;angel;private_equity,venture_capital;investment fund;corporate;corporate_venture_fund;venture_capital;angel;angel"/>
    <s v="72.74"/>
    <s v="80.01"/>
    <s v="LATE VC"/>
    <s v="20.91"/>
    <s v="feb/2022"/>
    <s v="jan/2016"/>
    <s v="2016"/>
    <s v="Angel;Venture Capital;Crowdfunded;accelerator"/>
    <s v="curation;vacation;travel;hosting;accommodation"/>
    <s v="marketplace &amp; ecommerce"/>
    <s v="2015"/>
    <s v="10"/>
    <s v="2015, October"/>
    <s v=""/>
    <s v=""/>
    <s v=""/>
    <x v="49"/>
    <s v="search, buy &amp; rent;accommodation"/>
    <s v="late growth"/>
    <s v="travel;real estate;curation;vacation;hosting;accommodation;consumer;marketplace &amp; ecommerce"/>
    <s v="recognition technology"/>
  </r>
  <r>
    <s v="19971"/>
    <s v="Sofar Sounds"/>
    <s v="https://app.dealroom.co/companies/sofar_sounds"/>
    <s v="http://www.sofarsounds.com"/>
    <s v="Global music community, hosting secret events"/>
    <s v="United Kingdom"/>
    <s v="London"/>
    <s v=""/>
    <s v="Malcolm Ferguson (Non Executive Director)"/>
    <s v="Tom Lovett;Rafe Offer;Aykut Ibrisim (Ambassador);Rafe Offer (CEO,Co-Founder,Executive Chair);Kicky Lertpimonchai;Rastiningdyah T. Sryantoro (Co-Founder);Matt Walters (Director);Natasha A;Glenn Luck;Jonny Douglas;Mike Ligon;Karim Saleh (Director);Scott Tobin (Board Member);Shiran Shalev (Board Observer);Cristian Frigo (Director);Ray Melencio"/>
    <s v="LocalGlobe;Octopus Ventures;Index Ventures;Battery Ventures;Union Square Ventures;Virgin Group;Saul Klein;Pillar VC;Krishna Visvanathan;Alliott Cole;Roy Oron;Aaron Rinberg;Richard Fearn;Raj Ramanandi;Max Niederhofer;Max Niederhofer"/>
    <s v="venture_capital;venture_capital;venture_capital;private_equity,venture_capital;venture_capital;corporate;angel;venture_capital;angel;angel;angel;angel;angel;angel;angel;angel"/>
    <s v="41.72"/>
    <s v="45.89"/>
    <s v="LATE VC"/>
    <s v="10.63"/>
    <s v="apr/2021"/>
    <s v="mar/2014"/>
    <s v="2014"/>
    <s v="Angel;Venture Capital"/>
    <s v="entertainment;woman founder;concerts;hosting;accommodation;content management;music;live events"/>
    <s v=""/>
    <s v="2009"/>
    <s v="3"/>
    <s v="2009, March"/>
    <s v=""/>
    <s v=""/>
    <s v=""/>
    <x v="21"/>
    <s v=""/>
    <s v="late growth"/>
    <s v="travel;entertainment;woman founder;concerts;hosting;accommodation;content management;music;live events;consumer"/>
    <s v=""/>
  </r>
  <r>
    <s v="2984518"/>
    <s v="Vinter"/>
    <s v="https://app.dealroom.co/companies/vinter_1"/>
    <s v="http://vinter.co"/>
    <s v="Vinter is an index provider for crypto assets. We make crypto ETFs possible and work with leading issuers in Europe"/>
    <s v="Sweden"/>
    <s v="Stockholms kommun"/>
    <s v=""/>
    <s v=""/>
    <s v="Jacob Lindberg (CEO,Founder)"/>
    <s v="Octopus Ventures;Gorilla Capital;Pfeffer Capital;Gokul Rajaram;Sting;Ricketts family office;Marcus Powers;D4 Ventures;Propel Capital;David Chreng;Techstars"/>
    <s v="venture_capital;venture_capital;family_office;angel;accelerator;family_office;angel;venture_capital;angel_fund,venture_capital;angel;accelerator"/>
    <s v="4.08"/>
    <s v="4.49"/>
    <s v="SEED"/>
    <s v="3.09"/>
    <s v="jan/2022"/>
    <s v="jan/2019"/>
    <s v="2022"/>
    <s v="Angel;Venture Capital;accelerator"/>
    <s v="hard tech"/>
    <s v=""/>
    <s v="2019"/>
    <s v=""/>
    <s v="2019"/>
    <s v=""/>
    <s v=""/>
    <s v=""/>
    <x v="6"/>
    <s v="crypto and defi"/>
    <s v="early growth"/>
    <s v="fintech;hard tech;business"/>
    <s v="blockchain"/>
  </r>
  <r>
    <s v="901211"/>
    <s v="Ecrebo"/>
    <s v="https://app.dealroom.co/companies/ecrebo_1"/>
    <s v="http://www.ecrebo.com/"/>
    <s v="Point-of-sale marketing solutions"/>
    <s v="United Kingdom"/>
    <s v="Reading"/>
    <s v=""/>
    <s v="Dave Sherratt"/>
    <s v="David Vernon (Co-Founder,CCO);David Buckingham (CEO);Hannah Lowry (CFO);Richard Carter (Strategic Partnerships,VP Alliances,VP Alliances and Strategic Partnerships);Brian Sinclair"/>
    <s v="Octopus Ventures;Keith Mills;Joseph Schull"/>
    <s v="venture_capital;angel;angel"/>
    <s v="20.57"/>
    <s v="22.63"/>
    <s v="LATE VC"/>
    <s v="13.4"/>
    <s v="feb/2017"/>
    <s v="aug/2012"/>
    <s v=""/>
    <s v="Angel;Venture Capital"/>
    <s v="point of sale;ft 1000;merchant tools;retail"/>
    <s v="saas"/>
    <s v="2010"/>
    <s v="2"/>
    <s v="2010, February"/>
    <s v=""/>
    <s v=""/>
    <s v=""/>
    <x v="5"/>
    <s v="payments"/>
    <s v="early growth"/>
    <s v="fintech;enterprise software;point of sale;ft 1000;merchant tools;retail;business;saas"/>
    <s v=""/>
  </r>
  <r>
    <s v="1449965"/>
    <s v="Allplants"/>
    <s v="https://app.dealroom.co/companies/allplants"/>
    <s v="https://allplants.com"/>
    <s v="Making and delivering Vegan meals"/>
    <s v="United Kingdom"/>
    <s v="London"/>
    <s v=""/>
    <s v="Angela Ririe;Nicola McClafferty (Director,Investor)"/>
    <s v="Jonathan Petrides (CEO,Co-Founder,Founder);Alex Petrides (Founder);Eleanor Herrin (CFO);Christina Dago;Barney Jackson (Director);Peter Odemark (Board Member)"/>
    <s v="Octopus Ventures;Felix Capital;Verlinvest;David Milner;Simon Nixon;Jackson Harries;Isomer Capital;Seedrs;Kale United;Capital V;Flux Ventures;Joaquín Mencía;Molten Ventures;The Craftory;TriplePoint Capital;Chris Smalling;Kieran Gibbs;Cassandra Stavrou;Michiel van Deursen;Flux Ventures;Wil Benton;Unreasonable Group;Tech Nation;Gullspång Re:food;Otiva;JP;Athletico Ventures;Will Gibbs;Babou Olengha-Aaby;Faraz Nagree;Neil Waller;Antoine Nussenbaum.;Nicola McClafferty;Franky Athill"/>
    <s v="venture_capital;venture_capital;family_office;angel;angel;angel;private_equity,venture_capital;crowdfunding;investment fund;investment fund;venture_capital;angel;venture_capital;venture_capital;venture_capital;angel;angel;angel;angel;venture_capital;angel;corporate;accelerator;venture_capital;private_equity;angel;venture_capital;angel;angel;angel;angel;angel;angel;angel"/>
    <s v="73.56"/>
    <s v="80.92"/>
    <s v="LATE VC"/>
    <s v="2.16"/>
    <s v="jun/2024"/>
    <s v="may/2017"/>
    <s v="2017"/>
    <s v="Angel;Venture Capital;Crowdfunded;accelerator"/>
    <s v="meal kits;sustainable development goals;climate tech;hard tech;b corp;alternative protein;plant-based;direct-to-consumer"/>
    <s v="marketplace &amp; ecommerce"/>
    <s v="2016"/>
    <s v="5"/>
    <s v="2016, May"/>
    <s v=""/>
    <s v=""/>
    <s v=""/>
    <x v="19"/>
    <s v="food logistics &amp; delivery;innovative food"/>
    <s v="late growth"/>
    <s v="food;meal kits;sustainable development goals;climate tech;hard tech;b corp;alternative protein;plant-based;direct-to-consumer;consumer;marketplace &amp; ecommerce"/>
    <s v=""/>
  </r>
  <r>
    <s v="1985"/>
    <s v="CurrencyFair"/>
    <s v="https://app.dealroom.co/companies/currencyfair"/>
    <s v="http://www.currencyfair.com"/>
    <s v="On a mission to provide fair financial services for all"/>
    <s v="Ireland"/>
    <s v=""/>
    <s v=""/>
    <s v=""/>
    <s v="Sean Barrett (Director,Co-Founder);David Christian (Director);Ben Geoghegan;Brett Meyers (Co-Founder,Chief Strategy Officer);Jonathan Potter (Director);Paul Byrne (CEO,President);Brian Monaghan (CFO);Paul Phillips (CTO);Simon Walsh (Head of online marketing);Nils Andén (CMO);Michael O'Donovan (Chief Operating Officer);Caroline Nangle (Culture,Head of People,Head of People and Culture)"/>
    <s v="Frontline Ventures;Enterprise Ireland;Mark Evans;Molten Ventures;Octopus Ventures;William Tunstall-Pedoe;Seligman Private Equity Select;Standard Chartered;Kima Ventures;Dax Ventures;Zai (Assembly Payments);Cultivation Capital;Channel 4 Ventures;Harbert Management Corporation - HMC;Convoy Global Holdings;William McQuillan;William P. McQuillan;Proxy Ventures"/>
    <s v="venture_capital;government;angel;venture_capital;venture_capital;angel;private_equity,venture_capital;corporate;private_equity,venture_capital;corporate;corporate;venture_capital;corporate_venture_fund;venture_capital;corporate;angel;angel;venture_capital"/>
    <s v="59.56"/>
    <s v="65.52"/>
    <s v="DEBT"/>
    <s v="9.09"/>
    <s v="mar/2023"/>
    <s v="jul/2009"/>
    <s v="2011"/>
    <s v="Angel;Venture Capital"/>
    <s v="peer-to-peer;money transfer;currency exchange;p2p lending;foreign exchange"/>
    <s v="marketplace &amp; ecommerce;saas"/>
    <s v="2009"/>
    <s v="4"/>
    <s v="2009, April"/>
    <s v=""/>
    <s v=""/>
    <s v=""/>
    <x v="6"/>
    <s v="payments;wealth management"/>
    <s v="early growth"/>
    <s v="fintech;peer-to-peer;money transfer;currency exchange;p2p lending;foreign exchange;consumer;marketplace &amp; ecommerce;saas"/>
    <s v=""/>
  </r>
  <r>
    <s v="964923"/>
    <s v="Multiply.ai"/>
    <s v="https://app.dealroom.co/companies/multiply_ai"/>
    <s v="https://www.multiply.ai/"/>
    <s v="Making financial advice available to everyone by givin financial advisec"/>
    <s v="United Kingdom"/>
    <s v="London"/>
    <s v=""/>
    <s v="Lee Brooks;Ray Ryan (Chief Revenue Officer)"/>
    <s v="Mike Curtis (CTO,Co-Founder);Vivek Madlani (CEO,Co-Founder);Nick Hungerford (Director)"/>
    <s v="Octopus Ventures;Portage Ventures;Michael Orland;Nick Hungerford;Peter Rading;Entrepreneur First;Taavet Hinrikus;Syndicate Room;Tech Nation;Sagard Holdings;Toby Moore"/>
    <s v="venture_capital;venture_capital;angel;angel;angel;venture_capital;angel;corporate;accelerator;venture_capital;angel"/>
    <s v="4.44"/>
    <s v="4.88"/>
    <s v="SUPPORT PROGRAM"/>
    <s v=""/>
    <s v="sep/2022"/>
    <s v="sep/2017"/>
    <s v="2017"/>
    <s v="Angel;Venture Capital;accelerator"/>
    <s v="personal finance;hard tech"/>
    <s v="marketplace &amp; ecommerce"/>
    <s v="2016"/>
    <s v="11"/>
    <s v="2016, November"/>
    <s v=""/>
    <s v=""/>
    <s v=""/>
    <x v="6"/>
    <s v=""/>
    <s v="early growth"/>
    <s v="fintech;personal finance;hard tech;consumer;marketplace &amp; ecommerce"/>
    <s v="deep tech"/>
  </r>
  <r>
    <s v="3022313"/>
    <s v="Elo Health"/>
    <s v="https://app.dealroom.co/companies/elo_health"/>
    <s v="http://elo.health"/>
    <s v="Transforms food from the cause of disease to medicine"/>
    <s v="United States"/>
    <s v="San Francisco"/>
    <s v=""/>
    <s v=""/>
    <s v="Tapio Tolvanen (CTO,Co-Founder);Ari Tulla (CEO,Co-Founder);Mikael Silvanto;Brian Reilly. (Board Observer)"/>
    <s v="Will Ventures;Stormbreaker Ventures;Gullspång Re:food;Petteri Lahtela;Robin Thurston;Ilkka Paananen;David Helgason;Jeremy Bloom;Ed Baker;Alex Biega;Octopus Ventures;Proxy Ventures;NZVC;Calm Ventures;The London Fund;Kalle Freese;Isaiah Kacyvenski;Sean Trigony;Thomas Duquette;Big bets"/>
    <s v="venture_capital;venture_capital;venture_capital;angel;angel;angel;angel;angel;angel;angel;venture_capital;venture_capital;venture_capital;venture_capital;investment fund;angel;angel;angel;angel;family_office"/>
    <s v="13.64"/>
    <s v="15"/>
    <s v="SERIES A"/>
    <s v="9.09"/>
    <s v="jan/2023"/>
    <s v="aug/2020"/>
    <s v="2022"/>
    <s v="Angel;Venture Capital"/>
    <s v=""/>
    <s v="manufacturing"/>
    <s v="2021"/>
    <s v=""/>
    <s v="2021"/>
    <s v=""/>
    <s v=""/>
    <s v=""/>
    <x v="19"/>
    <s v=""/>
    <s v="early growth"/>
    <s v="food;business;manufacturing"/>
    <s v=""/>
  </r>
  <r>
    <s v="24953"/>
    <s v="Big Health"/>
    <s v="https://app.dealroom.co/companies/big_health"/>
    <s v="http://www.bighealth.com"/>
    <s v="Using data to create personalised behavioural medicine programmes"/>
    <s v="United States"/>
    <s v="San Francisco"/>
    <s v="United Kingdom;London"/>
    <s v=""/>
    <s v="Greg Detre;Peter Hames (CEO);Brandon Paluzzi (VP Engineering);Helena Pilih;Dickon Waterfield;Colin A. Espie (Co-Founder,CMO);Kelvin Kwong (VP of Product Management);Dilpreet Sahota (Advisor);Alliott Cole (Non Executive Director);Brad Gresik;Neil Rimer (Member of the Board of Directors);Arun Gupta (Board Member);Nancy Connell"/>
    <s v="Index Ventures;JamJar Investments;Peter Read;Kaiser Permanente Ventures;Forward Partners;Octopus Ventures;Sean Duffy;Vitruvian Partners;Gilde Healthcare;Morningside Group;Samsung Next;Blossom Capital;SoftBank;ArrowMark Partners;Vision Fund;Innovate UK;ophelia brown.;Paul Chiappe;Peter Read"/>
    <s v="venture_capital;venture_capital;angel;corporate_venture_fund;venture_capital;venture_capital;angel;private_equity,venture_capital;private_equity;private_equity,venture_capital;corporate_venture_fund;venture_capital;corporate;venture_capital;corporate_venture_fund;government;angel;angel;angel"/>
    <s v="117.33"/>
    <s v="129.06"/>
    <s v="SERIES C"/>
    <s v="68.18"/>
    <s v="jan/2022"/>
    <s v="apr/2014"/>
    <s v=""/>
    <s v="Angel;Venture Capital"/>
    <s v="mobile technologies;digital therapeutics;bia techbio uk;mental health;sleeping;techbio;hard tech;tech for biotech &amp; pharma;tech for patients;biotechnology"/>
    <s v=""/>
    <s v="2010"/>
    <s v=""/>
    <s v="2010"/>
    <s v=""/>
    <s v=""/>
    <s v=""/>
    <x v="1"/>
    <s v="health platform"/>
    <s v="late growth"/>
    <s v="health;wellness beauty;mobile technologies;digital therapeutics;bia techbio uk;mental health;sleeping;techbio;hard tech;tech for biotech &amp; pharma;tech for patients;biotechnology;consumer"/>
    <s v=""/>
  </r>
  <r>
    <s v="12259"/>
    <s v="Digital Shadows"/>
    <s v="https://app.dealroom.co/companies/digital_shadows"/>
    <s v="http://www.digitalshadows.com"/>
    <s v="Digital Shadows minimizes digital risk by identifying unwanted exposure and protecting against external threats"/>
    <s v="United States"/>
    <s v="San Francisco"/>
    <s v="United Kingdom;London"/>
    <s v=""/>
    <s v="Eileen Michael Burbidge;James Michael Chappell (CTO);Ryan Gray Floyd;Alastair Ewan Paterson (CEO,Founder);Alastair Paterson (CEO);James Chappell (CTO);Becky Pinkard (Vice President,Service Delivery,Service Delivery and Intelligence Operations,Intelligence Operations);Rick Holland (Vice President,Strategy);Stewart Bertram (Professional Services,Director of Threat Intelligence,Director of Threat Intelligence &amp; Professional Services);Andy Holmes (Head of Channels);Or Schwartz (Cyber Threat Intelligence Analyst);Keshav Malani;Bryan Woolgar-O'Neil (CTO)"/>
    <s v="Passion Capital;Octopus Ventures;World Innovation Lab;Storm Ventures;TenEleven Ventures;Trinity Ventures;10x;NAB Ventures;Plug and Play;NAB;ReliaQuest;Eastward Capital Partners;Paladin Capital Group;Mark Hatfield.;Alex Doll;Peter Jaco"/>
    <s v="venture_capital;venture_capital;venture_capital;venture_capital;venture_capital;venture_capital;angel_fund;venture_capital;venture_capital;corporate;corporate;venture_capital;venture_capital;angel;angel;angel"/>
    <s v="52.73"/>
    <s v="58"/>
    <s v="ACQUISITION"/>
    <s v="145.45"/>
    <s v="jun/2022"/>
    <s v="dec/2012"/>
    <s v="2013"/>
    <s v="Subsidiary;Venture Capital;accelerator"/>
    <s v="safetytech;intellectual property protection tech;cybersecurity;hard tech;reputation management;ai applications;core ai"/>
    <s v="saas"/>
    <s v="2011"/>
    <s v="5"/>
    <s v="2011, May"/>
    <s v=""/>
    <s v=""/>
    <s v=""/>
    <x v="51"/>
    <s v="intellectual property;cloud &amp; infrastructure"/>
    <s v="late growth"/>
    <s v="legal;security;safetytech;intellectual property protection tech;cybersecurity;hard tech;reputation management;ai applications;core ai;business;saas"/>
    <s v="deep tech;machine learning;artificial intelligence"/>
  </r>
  <r>
    <s v="224359"/>
    <s v="Michelson Diagnostics"/>
    <s v="https://app.dealroom.co/companies/michelson_diagnostics"/>
    <s v="https://vivosight.com/"/>
    <s v="Develops and manufactures multi-beam Optical Coherence Tomography-based products"/>
    <s v="United Kingdom"/>
    <s v=""/>
    <s v=""/>
    <s v=""/>
    <s v="Jon Holmes (CEO);Martin Johns (Operations Director);Gordon McKenzie (Clinical Development Director);Paul Grafham (Finance Director);Andy Hill (CEO)"/>
    <s v="Octopus Ventures;Smith &amp; Nephew;Catapult Ventures;NCL Technology Ventures;Oliver Birch"/>
    <s v="venture_capital;corporate;venture_capital;venture_capital;angel"/>
    <s v="9.27"/>
    <s v="10.2"/>
    <s v="SERIES B"/>
    <s v="2.5"/>
    <s v="feb/2015"/>
    <s v="jan/2007"/>
    <s v="2012"/>
    <s v="Venture Capital"/>
    <s v="hard tech;biotechnology"/>
    <s v="manufacturing"/>
    <s v="2006"/>
    <s v="3"/>
    <s v="2006, March"/>
    <s v=""/>
    <s v=""/>
    <s v=""/>
    <x v="7"/>
    <s v="medical devices;biotechnology"/>
    <s v="early growth"/>
    <s v="health;hard tech;biotechnology;business;manufacturing"/>
    <s v=""/>
  </r>
  <r>
    <s v="4407607"/>
    <s v="Colonia"/>
    <s v="https://app.dealroom.co/companies/colonia"/>
    <s v="https://colonia.tech/"/>
    <s v="Brings all global trucks and trailers into one shared fleet"/>
    <s v="Germany"/>
    <s v="Cologne"/>
    <s v=""/>
    <s v="Nicholas Sando (Board Member)"/>
    <s v="Kaspar Filipp (Co-Founder);Jakob Sadoun (Managing Director,Founder);Alvaro Hurtado Mochon (Co-Founder);Jörg Bothur"/>
    <s v="Hoyer Group;Octopus Ventures;Daniel Niemi;Atlantic Labs;Mobilityfund;vent.io;Plug and Play"/>
    <s v="corporate;venture_capital;angel;venture_capital;venture_capital;venture_capital;venture_capital"/>
    <s v="6"/>
    <s v="6.6"/>
    <s v="SEED"/>
    <s v="6"/>
    <s v="jun/2023"/>
    <s v="nov/2022"/>
    <s v="2023"/>
    <s v="Angel;Venture Capital"/>
    <s v="fleet management"/>
    <s v="marketplace &amp; ecommerce"/>
    <s v="2021"/>
    <s v=""/>
    <s v="2021"/>
    <s v=""/>
    <s v=""/>
    <s v=""/>
    <x v="17"/>
    <s v="logistics &amp; delivery"/>
    <s v="early growth"/>
    <s v="transportation;fleet management;business;consumer;marketplace &amp; ecommerce"/>
    <s v=""/>
  </r>
  <r>
    <s v="1564314"/>
    <s v="Rest Less"/>
    <s v="https://app.dealroom.co/companies/rest_less"/>
    <s v="https://restless.co.uk/"/>
    <s v="A social impact business helping people over 50 years of age access a variety of resources"/>
    <s v="United Kingdom"/>
    <s v="London"/>
    <s v=""/>
    <s v="Nicholas Sando (Board Member)"/>
    <s v="Sara Stephens (CTO,Co-Founder);Stuart Lewis (CEO);Matt Cooper (Non Executive Director)"/>
    <s v="Octopus Ventures;QED Investors;MTech Capital;Viola Fintech;Exceptional Ventures;Moneta Ventures;Sony Financial Ventures;1818 venture capital;Moneta VC;Crowdcube"/>
    <s v="venture_capital;venture_capital;venture_capital;venture_capital;venture_capital;venture_capital;corporate_venture_fund;private_equity,venture_capital;venture_capital;crowdfunding"/>
    <s v="24.12"/>
    <s v="26.53"/>
    <s v="SEED"/>
    <s v="6"/>
    <s v="may/2023"/>
    <s v="mar/2020"/>
    <s v="2023"/>
    <s v="Venture Capital;Crowdfunded"/>
    <s v="senior citizens;woman founder"/>
    <s v="saas"/>
    <s v="2018"/>
    <s v=""/>
    <s v="2018"/>
    <s v=""/>
    <s v=""/>
    <s v=""/>
    <x v="16"/>
    <s v=""/>
    <s v="early growth"/>
    <s v="jobs recruitment;senior citizens;woman founder;business;consumer;saas"/>
    <s v=""/>
  </r>
  <r>
    <s v="1760293"/>
    <s v="Inrupt"/>
    <s v="https://app.dealroom.co/companies/inrupt"/>
    <s v="https://inrupt.com/"/>
    <s v="Inrupt is an open-source platform that uses a set of modular requirements to decentralize the web"/>
    <s v="United States"/>
    <s v="Boston"/>
    <s v=""/>
    <s v="Nicholas Sando (Board Member)"/>
    <s v="John Bruce (CEO,Co-Founder);Sir Tim Berners-Lee (CTO,Co-Founder);Tom Hawkins (Board Observer);Rudina Seseri (Director);Roel Naessens (Director);Barath Raghavan"/>
    <s v="Octopus Ventures;Glasswing Ventures;Forte Ventures;Accenture Ventures;Hearst;Hearst Ventures;Fitch Ventures;Frontier;Allstate;Akamai"/>
    <s v="venture_capital;venture_capital;venture_capital;corporate_venture_fund;corporate;corporate_venture_fund;corporate_venture_fund;corporate;corporate;corporate"/>
    <s v="44.06"/>
    <s v="48.47"/>
    <s v="EARLY VC"/>
    <s v=""/>
    <s v="mar/2022"/>
    <s v="jan/2018"/>
    <s v="2019"/>
    <s v="Venture Capital"/>
    <s v="open source;hard tech"/>
    <s v="saas"/>
    <s v="2017"/>
    <s v=""/>
    <s v="2017"/>
    <s v=""/>
    <s v=""/>
    <s v=""/>
    <x v="46"/>
    <s v="data protection"/>
    <s v="early growth"/>
    <s v="security;enterprise software;open source;hard tech;business;saas"/>
    <s v="blockchain;deep tech"/>
  </r>
  <r>
    <s v="3730128"/>
    <s v="Smiler"/>
    <s v="https://app.dealroom.co/companies/smiler"/>
    <s v="https://smiler.co"/>
    <s v="Capturing your best memories at hotspots around the globe"/>
    <s v="Netherlands"/>
    <s v="Amsterdam"/>
    <s v=""/>
    <s v="Kasper Middelkoop (CEO,Founder);Kasper"/>
    <s v="Martine Rooth (Founder);Rob Hulleman (Founder)"/>
    <s v="DFF (Dutch Founders Fund);Mosaic Ventures;Speedinvest;PROfounders Capital;Octopus Ventures;Sean Seton-Rogers"/>
    <s v="venture_capital;venture_capital;venture_capital;venture_capital;venture_capital;angel"/>
    <s v="15"/>
    <s v="16.5"/>
    <s v="EARLY VC"/>
    <s v="7.73"/>
    <s v="jun/2023"/>
    <s v="may/2022"/>
    <s v="2022"/>
    <s v="Venture Capital"/>
    <s v=""/>
    <s v="marketplace &amp; ecommerce"/>
    <s v="2020"/>
    <s v="11"/>
    <s v="2020, November"/>
    <s v=""/>
    <s v=""/>
    <s v=""/>
    <x v="12"/>
    <s v=""/>
    <s v="late growth"/>
    <s v="media;consumer;marketplace &amp; ecommerce"/>
    <s v=""/>
  </r>
  <r>
    <s v="875177"/>
    <s v="Jolt"/>
    <s v="https://app.dealroom.co/companies/jolt_1"/>
    <s v="https://www.jolt.us/"/>
    <s v="Curated marketplace that enables companies to book talks by industry professionals for their employees"/>
    <s v="Israel"/>
    <s v="Tel Aviv-Yafo"/>
    <s v="Israel;Tel Aviv-Yafo"/>
    <s v=""/>
    <s v="Ori Steinitz (Head of Product);Nitzan Arazi (COO)"/>
    <s v="UpWest Labs;At.inc Ventures (formerly Tank Hill Ventures);Hillsven Capital;Gil Hirsch;Octopus Ventures;PICO Partners;Balderton Capital"/>
    <s v="venture_capital;venture_capital;venture_capital;angel;venture_capital;venture_capital;venture_capital"/>
    <s v="20.53"/>
    <s v="22.58"/>
    <s v="SERIES A"/>
    <s v="12.73"/>
    <s v="oct/2019"/>
    <s v="jul/2016"/>
    <s v="2016"/>
    <s v="Angel;Venture Capital"/>
    <s v="training;online courses;hard tech;knowledge management;lifelong and consumer learning"/>
    <s v="marketplace &amp; ecommerce"/>
    <s v="2015"/>
    <s v="10"/>
    <s v="2015, October"/>
    <s v=""/>
    <s v=""/>
    <s v=""/>
    <x v="52"/>
    <s v="education providers"/>
    <s v="late growth"/>
    <s v="education;event tech;training;online courses;hard tech;knowledge management;lifelong and consumer learning;business;consumer;marketplace &amp; ecommerce"/>
    <s v="hardware"/>
  </r>
  <r>
    <s v="34283"/>
    <s v="MediSafe"/>
    <s v="https://app.dealroom.co/companies/medisafe"/>
    <s v="http://www.medisafe.com/"/>
    <s v="Provides a cloud-synced platform that supplies patients with tools, support, and information designed to help them take their medications correctly and make it easier to adhere to complicated medication schedules"/>
    <s v="United States"/>
    <s v="Boston"/>
    <s v="Israel"/>
    <s v=""/>
    <s v="Jon Michaeli (Marketing);Rotem Shor (CTO,Co-Founder,GM);Omri Shor (CEO,President,Founder);Tamar Eisenberg (Marketing);Yaara Grinberg Dana (VP Partnerships);Yuri Polyakov (Director of Mobile Development,Head of Android Development);Dudi Klein (Board Member,Co-Founder,Managing Partner);Omri Shor (CEO,President,Founder);Brian Carr;Michal Geva (Board Member)"/>
    <s v="7wire Ventures;lool ventures;TriVentures;Eyal Gura;Octopus Ventures;M Ventures;Microsoft for Startups;Qualcomm Ventures;Pitango Venture Capital;EG Capital Advisors;Yadin Kaufmann;Sanofi Ventures;ALIVE Israel HealthTech Fund;Leumi Partners;Menora Mivtachim Insurance;Consensus Business Group;OurCrowd;Avala Capital;M Ventures;Qualcomm;Spectrum Health Ventures;G4A;Yaniv Golan;Avichay Nissenbaum"/>
    <s v="venture_capital;venture_capital;venture_capital;angel;venture_capital;corporate_venture_fund;accelerator;corporate_venture_fund;venture_capital;venture_capital;angel;corporate_venture_fund;venture_capital;venture_capital;corporate;advisor,family_office;crowdfunding;venture_capital;corporate_venture_fund;corporate;venture_capital;corporate_venture_fund;angel;angel"/>
    <s v="47.94"/>
    <s v="52.73"/>
    <s v="SERIES C"/>
    <s v="27.27"/>
    <s v="feb/2021"/>
    <s v="may/2012"/>
    <s v="2013"/>
    <s v="Angel;Venture Capital;Crowdfunded;accelerator"/>
    <s v="neurology;oncology;patient engagement;supply chain management;data analytics;medication adherence;hard tech;tech for biotech &amp; pharma;cloud computing;tech for patients;risk management"/>
    <s v="marketplace &amp; ecommerce"/>
    <s v="2012"/>
    <s v=""/>
    <s v="2012"/>
    <s v=""/>
    <s v=""/>
    <s v=""/>
    <x v="7"/>
    <s v="health platform"/>
    <s v="late growth"/>
    <s v="health;neurology;oncology;patient engagement;supply chain management;data analytics;medication adherence;hard tech;tech for biotech &amp; pharma;cloud computing;tech for patients;risk management;consumer;marketplace &amp; ecommerce"/>
    <s v="deep tech;mobile app;iot internetofthings"/>
  </r>
  <r>
    <s v="949380"/>
    <s v="Turtl"/>
    <s v="https://app.dealroom.co/companies/turtl"/>
    <s v="https://turtl.co/"/>
    <s v="Agile content marketing platform"/>
    <s v="United Kingdom"/>
    <s v="London"/>
    <s v=""/>
    <s v="Phoebe Crossland"/>
    <s v="Nick Mason (CEO,Chief Storyteller,Founder);Andrei Serdeliuc (Head of Operation);Rod Petrovic (Head of Software);Etienne Clergue (Digital Marketing Manager);Mark Sallows (Advisor,Founder);Uthishtan Ranjan (Non Executive Director);Rick Young (sales director);Stuart Dawson (Non Executive Director)"/>
    <s v="Octopus Ventures;The Riverside Company;Riverside Acceleration Capital"/>
    <s v="venture_capital;private_equity;private_equity,venture_capital"/>
    <s v="14.76"/>
    <s v="16.24"/>
    <s v="SERIES A"/>
    <s v="14.76"/>
    <s v="sep/2021"/>
    <s v="apr/2019"/>
    <s v=""/>
    <s v="Venture Capital"/>
    <s v="analytics;publishing;publisher tools;content management;cross platform"/>
    <s v=""/>
    <s v="2014"/>
    <s v="7"/>
    <s v="2014, July"/>
    <s v=""/>
    <s v=""/>
    <s v=""/>
    <x v="53"/>
    <s v=""/>
    <s v="late growth"/>
    <s v="media;marketing;analytics;publishing;publisher tools;content management;cross platform;business"/>
    <s v=""/>
  </r>
  <r>
    <s v="5276070"/>
    <s v="Metris energy"/>
    <s v="https://app.dealroom.co/companies/metris_energy"/>
    <s v="http://www.metrisenergy.com"/>
    <s v="Harness sunlight for profit. Empowering property owners to unlock the solar potential within their portfolio"/>
    <s v="United Kingdom"/>
    <s v="London"/>
    <s v=""/>
    <s v=""/>
    <s v="William W. Whatley (CTO,Co-Founder);Natasha Jones (CEO,Co-Founder)"/>
    <s v="Octopus Ventures;AENU"/>
    <s v="venture_capital;family_office,venture_capital"/>
    <s v="2.4"/>
    <s v="2.64"/>
    <s v="SEED"/>
    <s v="2.4"/>
    <s v="jan/2024"/>
    <s v="jan/2024"/>
    <s v="2024"/>
    <s v="Venture Capital"/>
    <s v="woman founder;building energy efficiency;smart grid;green buildings;sustainable development goals;solar energy;urban tech;climate tech;hard tech;ai applications;core ai;renewable energy;residential solar;grid technology"/>
    <s v="saas"/>
    <s v="2023"/>
    <s v=""/>
    <s v="2023"/>
    <s v=""/>
    <s v=""/>
    <s v=""/>
    <x v="54"/>
    <s v="real estate software;clean energy"/>
    <s v="seed"/>
    <s v="real estate;energy;woman founder;building energy efficiency;smart grid;green buildings;sustainable development goals;solar energy;urban tech;climate tech;hard tech;ai applications;core ai;renewable energy;residential solar;grid technology;business;saas"/>
    <s v="artificial intelligence"/>
  </r>
  <r>
    <s v="1819963"/>
    <s v="M10"/>
    <s v="https://app.dealroom.co/companies/m10"/>
    <s v="https://m10.io/"/>
    <s v="M10 | The Digital Money Rail For Banks"/>
    <s v="United States"/>
    <s v="San Mateo"/>
    <s v=""/>
    <s v=""/>
    <s v="Marten Nelson (Co-Founder,COO);David Scott (Director);Nameer Khan (Strategic Advisor)"/>
    <s v="Octopus Ventures;Commerce Ventures;AB Ventures LP"/>
    <s v="venture_capital;venture_capital;corporate_venture_fund"/>
    <s v="N/A"/>
    <s v="N/A"/>
    <s v=""/>
    <s v=""/>
    <s v=""/>
    <s v=""/>
    <s v=""/>
    <s v=""/>
    <s v=""/>
    <s v=""/>
    <s v="2019"/>
    <s v=""/>
    <s v="2019"/>
    <s v=""/>
    <s v=""/>
    <s v=""/>
    <x v="6"/>
    <s v=""/>
    <s v="early growth"/>
    <s v="fintech;business"/>
    <s v=""/>
  </r>
  <r>
    <s v="1500054"/>
    <s v="Mention Me"/>
    <s v="https://app.dealroom.co/companies/mention_me"/>
    <s v="http://mention-me.com"/>
    <s v="Customer acquisition saas platform for online businesses it is designed to maximise the potential of refer-a-friend"/>
    <s v="United Kingdom"/>
    <s v="London"/>
    <s v=""/>
    <s v=""/>
    <s v="Andy Cockburn (CEO,Co-Founder);Tim Boughton (CTO,Co-Founder);Simon Dring (Head of Client Success);Courtney Wylie (Marketing,VP Product,VP Product and Marketing);Lizzie Lee (VP sales);Ed Hartwell Goose (Head of Engineering);Uthishtan Ranjan (Non Executive Director);Stuart Dawson;Lottie Brown;Giles Harrison;Rosie Brown"/>
    <s v="Eight Roads Ventures;Sap.io;Plug and Play;Octopus Ventures;Alex Buttle;SERGE MILBANK;Rohit Krishnan"/>
    <s v="venture_capital;corporate_venture_fund,incubator;venture_capital;venture_capital;angel;angel;angel"/>
    <s v="29.09"/>
    <s v="32"/>
    <s v="SERIES B"/>
    <s v="22.73"/>
    <s v="jan/2022"/>
    <s v="apr/2015"/>
    <s v=""/>
    <s v="Venture Capital;accelerator"/>
    <s v="retail"/>
    <s v="saas"/>
    <s v="2013"/>
    <s v="1"/>
    <s v="2013, January"/>
    <s v=""/>
    <s v=""/>
    <s v=""/>
    <x v="27"/>
    <s v="ecommerce solutions;crm &amp; sales"/>
    <s v="late growth"/>
    <s v="marketing;retail;business;saas"/>
    <s v=""/>
  </r>
  <r>
    <s v="1320990"/>
    <s v="Wikipedia"/>
    <s v="https://app.dealroom.co/companies/wikipedia"/>
    <s v="http://wikipedia.org"/>
    <s v="A database of articles on an extensive range of topics"/>
    <s v="United States"/>
    <s v="San Francisco"/>
    <s v=""/>
    <s v=""/>
    <s v="Ilya Nebesnyi;Abdullah Sahin;Berke Seçici (President);Korir Patrick"/>
    <s v="Wikimedia Foundation;ATEL Ventures;Bessemer Venture Partners;Alliance of Angels;Octopus Ventures;Najafi Companies;Bling Capital;Jerusalem Global Ventures;Cardinal Partners;JPKE;Bomis"/>
    <s v="non-profit;venture_capital;venture_capital;venture_capital;venture_capital;private_equity;venture_capital;venture_capital;venture_capital;venture_capital;corporate"/>
    <s v="0.09"/>
    <s v="0.1"/>
    <s v="ACQUISITION"/>
    <s v=""/>
    <s v="jan/2003"/>
    <s v="jan/2001"/>
    <s v=""/>
    <s v="Subsidiary"/>
    <s v="open source;non-profit"/>
    <s v=""/>
    <s v="2001"/>
    <s v="1"/>
    <s v="2001, January"/>
    <s v=""/>
    <s v=""/>
    <s v=""/>
    <x v="44"/>
    <s v="learning tools and resources"/>
    <s v="late growth"/>
    <s v="education;open source;non-profit;consumer"/>
    <s v=""/>
  </r>
  <r>
    <s v="918269"/>
    <s v="WaveOptics"/>
    <s v="https://app.dealroom.co/companies/waveoptics"/>
    <s v="http://enhancedworld.com/"/>
    <s v="The world leading designer and manufacturer of diffractive waveguides"/>
    <s v="United Kingdom"/>
    <s v="Milton"/>
    <s v=""/>
    <s v=""/>
    <s v="David Hayes (CEO);David Grey (Co-Founder);Sumanta Talukdar (Co-Founder);Peter Hughes (COO);Dion Price (Chief Product Officer);Salim Valera (Chief Scientist);Jonathan Oates (CFO);David Crosby (Director)"/>
    <s v="Octopus Ventures;Touchstone Innovations;Bosch Ventures;Imperial Innovations;Blippar;Pitch@Palace;Mark Zaleski;Goertek;Optimas Capital;Hostplus;Snap;Gobi Partners;Imperial Innovations;Ambarish Mitra"/>
    <s v="venture_capital;venture_capital;corporate_venture_fund;accelerator;corporate;venture_capital;angel;corporate;venture_capital;corporate;corporate;private_equity,venture_capital;venture_capital;angel"/>
    <s v="51"/>
    <s v="56.1"/>
    <s v="ACQUISITION"/>
    <s v="454.55"/>
    <s v="may/2021"/>
    <s v="feb/2015"/>
    <s v="2015"/>
    <s v="Subsidiary;Angel;Venture Capital;accelerator"/>
    <s v="future of computing;ar hardware;consumer electronics;modular;optical technology;immersive technologies;hard tech"/>
    <s v="manufacturing"/>
    <s v="2014"/>
    <s v=""/>
    <s v="2014"/>
    <s v=""/>
    <s v=""/>
    <s v=""/>
    <x v="9"/>
    <s v=""/>
    <s v="late growth"/>
    <s v="semiconductors;future of computing;ar hardware;consumer electronics;modular;optical technology;immersive technologies;hard tech;business;manufacturing"/>
    <s v="hardware;augmented reality;connected device;deep tech;iot internetofthings"/>
  </r>
  <r>
    <s v="1618359"/>
    <s v="CB4"/>
    <s v="https://app.dealroom.co/companies/cb4"/>
    <s v="https://cb4.com/"/>
    <s v="AI algorithms to identify high local demand for specific products in stores"/>
    <s v="United States"/>
    <s v="New York City"/>
    <s v=""/>
    <s v=""/>
    <s v="Gonen Singer (Board Member,Co-Founder);Irad Ben-Gal (Co-Founder,Chairman);Yoni Benshaul (CEO);Irad Gal (Co-Founder);Irad Ben-Gal;Jonathan Ben Shaul (CEO);Gonen Singer;Shai Yanovski (Data Scientist)"/>
    <s v="Octopus Ventures;Sonae IM;Sequoia Capital;Pereg Ventures;LeadX Capital Partners;METRO Accelerator;OurCrowd;Gap;METRO Accelerator;Bright Pixel Capital"/>
    <s v="venture_capital;venture_capital;venture_capital;corporate_venture_fund;venture_capital;accelerator;crowdfunding;corporate;venture_capital;corporate_venture_fund,venture_capital"/>
    <s v="25.95"/>
    <s v="28.55"/>
    <s v="ACQUISITION"/>
    <s v=""/>
    <s v="oct/2021"/>
    <s v="jun/2014"/>
    <s v=""/>
    <s v="Subsidiary;Venture Capital;Crowdfunded;accelerator"/>
    <s v="point of sale;analytics;predictive analytics;behavior analytics;data analytics;groceries;retail;business intelligence;hard tech;anomaly detection;in-store tech;core ai;ai applications"/>
    <s v="saas"/>
    <s v="2012"/>
    <s v=""/>
    <s v="2012"/>
    <s v=""/>
    <s v=""/>
    <s v=""/>
    <x v="14"/>
    <s v="marketing analytics"/>
    <s v="late growth"/>
    <s v="marketing;enterprise software;point of sale;analytics;predictive analytics;behavior analytics;data analytics;groceries;retail;business intelligence;hard tech;anomaly detection;in-store tech;core ai;ai applications;business;saas"/>
    <s v="artificial intelligence;big data;deep tech;machine learning;iot internetofthings"/>
  </r>
  <r>
    <s v="1952"/>
    <s v="Conversocial"/>
    <s v="https://app.dealroom.co/companies/conversocial"/>
    <s v="http://www.conversocial.com"/>
    <s v="Conversocial, Inc. develops and operates a real-time social media management system. The Company offers engagement analytics and comment management tools, as well as provides marketing and customer support services through social media sites"/>
    <s v="United States"/>
    <s v="New York City"/>
    <s v=""/>
    <s v="Mike Barclay (Sales)"/>
    <s v="Matthew Brazil;Joshua March-Henderson (Board Director,Founder);Daniel Inniss (Integration Engineer);Jamie Forseth (SVP of Customer Success);Jason Valdina (Director,Product Marketing);Adam Kay (SVP,Global Sales);Chris Venus (VP,Professional Services);Ido Bornstein-HaCohen (COO);Jaclyn Fu (Senior Product Marketing Manager);Stephen Folkes;Mo Mahar (Director);Matthew Brazil (COO);Iskandar Najmuddin (CTO);Michael Cadger (Board Member);Stuart Chapman (Board Member)"/>
    <s v="Molten Ventures;Threshold Ventures;Octopus Ventures;Dawn Capital;Verint;Alliott Cole"/>
    <s v="venture_capital;venture_capital;venture_capital;venture_capital;corporate;angel"/>
    <s v="20.54"/>
    <s v="22.59"/>
    <s v="ACQUISITION"/>
    <s v=""/>
    <s v="sep/2021"/>
    <s v="may/2011"/>
    <s v=""/>
    <s v="Subsidiary;Venture Capital"/>
    <s v="customer service;pr;crm;analytics"/>
    <s v="saas"/>
    <s v="2009"/>
    <s v="11"/>
    <s v="2009, November"/>
    <s v=""/>
    <s v=""/>
    <s v=""/>
    <x v="14"/>
    <s v=""/>
    <s v="late growth"/>
    <s v="marketing;enterprise software;customer service;pr;crm;analytics;business;saas"/>
    <s v=""/>
  </r>
  <r>
    <s v="865126"/>
    <s v="WeFarm"/>
    <s v="https://app.dealroom.co/companies/wefarm"/>
    <s v="http://wefarm.com"/>
    <s v="A P2P knowledge-sharing platform for small-scale farmers"/>
    <s v="United Kingdom"/>
    <s v="London"/>
    <s v=""/>
    <s v=""/>
    <s v="Nic Rebne (COO,CogBooks USA);Kenny Ewan (CEO,Founder);Teresa Nekesa (Africa Programme Manager);Jamila Abass (Country Manager,Kenya);Amy Barthorpe (Business Development,Operations Manager,Business Development and Operations Manager);Adam Neilson (CTO);Fhiwa Ndou (Country Manager,Uganda);Claudine Adeyemi (Legal Counsel);Francisco Carvalho Araújo (Senior Product Manager);Claire Bénard"/>
    <s v="LocalGlobe;True Ventures;AgFunder;June Fund;Innovate UK;Audrey Capital;Octopus Ventures;Rabo Frontier Ventures;Sure Valley Ventures;Rodrigo Sepúlveda Schulz;Wayra;Accelerated Digital Ventures - ADV;Bryan Meehan;Niklas Zennström;Digital Ventures;Skype;Matt Mullenweg;Norrsken VC"/>
    <s v="venture_capital;venture_capital;venture_capital;venture_capital;government;angel_fund;venture_capital;corporate_venture_fund;venture_capital;angel;corporate_venture_fund;venture_capital;angel;angel;corporate;corporate;angel;venture_capital"/>
    <s v="28.39"/>
    <s v="31.23"/>
    <s v="SERIES A"/>
    <s v="10"/>
    <s v="mar/2021"/>
    <s v="jul/2016"/>
    <s v="2018"/>
    <s v="Angel;Venture Capital"/>
    <s v="b2b online marketplace;sustainable development goals;peer-to-peer;hard tech;farming;woman founder"/>
    <s v="marketplace &amp; ecommerce"/>
    <s v="2015"/>
    <s v="1"/>
    <s v="2015, January"/>
    <s v=""/>
    <s v=""/>
    <s v=""/>
    <x v="55"/>
    <s v="agritech"/>
    <s v="seed"/>
    <s v="food;media;b2b online marketplace;sustainable development goals;peer-to-peer;hard tech;farming;woman founder;business;consumer;marketplace &amp; ecommerce"/>
    <s v="machine learning"/>
  </r>
  <r>
    <s v="924175"/>
    <s v="Ryte"/>
    <s v="https://app.dealroom.co/companies/ryte"/>
    <s v="https://en.ryte.com/"/>
    <s v="The number one platform for the quality management of the website"/>
    <s v="Germany"/>
    <s v="Munich"/>
    <s v=""/>
    <s v="Andy Bruckschloegl (Co-Founder);Jennifer Hoffman"/>
    <s v="Andreas Bruckschlögl (Managing Director,Co-Founder);Marcus Tandler (Managing Director,Co-Founder);Niels Dörje (Co-Founder &amp; Advisory Board Member);Laura Oberhausen (Social Media,Brand Management,Social Media and Brand Management);Alexander Buchberger;Frederick Von Mallinckrodt;Marcus Tandler;Markus Grundmann (Board Observer);Stefan Unterberg;Jan Hendrik Merlin Jacob Reichenbacher (Shareholder);Niels Doerje (Director,Founder);Andy Bruckschloegl (CEO,Founder);Amelie Fee Baum;Bianca Mittrach;James Bagan;Bartosz Góralewicz;Cornelius Bauer;Tobias Höfler"/>
    <s v="Senovo;pd ventures;Surplus Invest;Chris Hitchen;SEK Ventures;Mayflower GmbH;Octopus Ventures;Possible Ventures;Possible Ventures;Semrush;Johann-Peter Hartmann"/>
    <s v="venture_capital;venture_capital;venture_capital;angel;venture_capital;corporate;venture_capital;venture_capital;venture_capital;corporate;angel"/>
    <s v="25.13"/>
    <s v="27.64"/>
    <s v="ACQUISITION"/>
    <s v=""/>
    <s v="jul/2024"/>
    <s v="sep/2017"/>
    <s v="2017"/>
    <s v="Subsidiary;Angel;Venture Capital"/>
    <s v="optimization;analytics;seo;search engine optimization;digital assets"/>
    <s v="saas"/>
    <s v="2012"/>
    <s v="7"/>
    <s v="2012, July"/>
    <s v=""/>
    <s v=""/>
    <s v=""/>
    <x v="8"/>
    <s v=""/>
    <s v="late growth"/>
    <s v="enterprise software;optimization;analytics;seo;search engine optimization;digital assets;business;saas"/>
    <s v=""/>
  </r>
  <r>
    <s v="26257"/>
    <s v="SmartKem"/>
    <s v="https://app.dealroom.co/companies/smartkem"/>
    <s v="http://www.smartkem.com/"/>
    <s v="Reshaping the world of electronics with a new semiconductor platform enabling new generation displays, sensors and logic"/>
    <s v="United Kingdom"/>
    <s v="Manchester"/>
    <s v=""/>
    <s v="Simon king (Non Executive Director)"/>
    <s v="Beverley Brown (Chief Scientific Officer);Ian Jenks (CEO,Chairman);Klaas de Boer (Board Member);Sriram Peruvemba (Director);steve denbaars (Member of the Board of Directors)"/>
    <s v="Entrepreneurs Fund;BASF Venture Capital;European Innovation Council;Octopus Ventures;Parasol Investment Corporation;Montrose Capital Partners;BASF"/>
    <s v="venture_capital;corporate_venture_fund;government;venture_capital;corporate;venture_capital;corporate"/>
    <s v="41.9"/>
    <s v="46.09"/>
    <s v="PRIVATE PLACEMENT VC"/>
    <s v="12.86"/>
    <s v="jun/2023"/>
    <s v="apr/2011"/>
    <s v=""/>
    <s v="Subsidiary;Public;Venture Capital"/>
    <s v="developer tools;display panels;organic;semiconductor designers and manufacturers;hard tech;horizon europe"/>
    <s v="manufacturing"/>
    <s v="2008"/>
    <s v="7"/>
    <s v="2008, July"/>
    <s v=""/>
    <s v=""/>
    <s v=""/>
    <x v="9"/>
    <s v=""/>
    <s v="early growth"/>
    <s v="semiconductors;developer tools;display panels;organic;semiconductor designers and manufacturers;hard tech;horizon europe;business;manufacturing"/>
    <s v="hardware;deep tech"/>
  </r>
  <r>
    <s v="1564311"/>
    <s v="DeadHappy"/>
    <s v="https://app.dealroom.co/companies/deadhappy"/>
    <s v="https://deadunhappy.com"/>
    <s v="Offers more flexible life insurance and removes the taboo surrounding death"/>
    <s v="United Kingdom"/>
    <s v=""/>
    <s v=""/>
    <s v="Phil Zeidler;Malcolm Ferguson (Non Executive Director)"/>
    <s v="Phil Zeidler (CEO,Co-Founder);Andy Knott (Co-Founder);Phil Zeidler (Co-Founder);James Codling (Non Executive Director)"/>
    <s v="Octopus Ventures;Seedrs;Channel 4 Ventures;Venture Founders;Headliners;VentureFounders;Volution;VERSO Capital;Volution Ventures;Julien Machot."/>
    <s v="venture_capital;crowdfunding;corporate_venture_fund;crowdfunding;corporate;crowdfunding;corporate;advisor,private_equity,venture_capital;venture_capital;angel"/>
    <s v="32.33"/>
    <s v="35.56"/>
    <s v="LATE VC"/>
    <s v="13.64"/>
    <s v="mar/2022"/>
    <s v="jan/2016"/>
    <s v="2018"/>
    <s v="Venture Capital;Crowdfunded"/>
    <s v="b corp;landh insurance;mga;life insurance"/>
    <s v=""/>
    <s v="2013"/>
    <s v="7"/>
    <s v="2013, July"/>
    <s v=""/>
    <s v=""/>
    <s v=""/>
    <x v="6"/>
    <s v="insurance"/>
    <s v="early growth"/>
    <s v="fintech;b corp;landh insurance;mga;life insurance;consumer"/>
    <s v="mobile app"/>
  </r>
  <r>
    <s v="917460"/>
    <s v="By Miles"/>
    <s v="https://app.dealroom.co/companies/by_miles"/>
    <s v="https://www.bymiles.co.uk/"/>
    <s v="Car insurance you pay by the mile"/>
    <s v="United Kingdom"/>
    <s v="London"/>
    <s v=""/>
    <s v="James Blackham;Lloyd Purnell (Communications Manager);Lloyd Purnell;Malcolm Ferguson (Non Executive Director);Paul Morgenthaler (Board Member)"/>
    <s v="Callum Rimmer (CTO);James Blackham (CEO,Founder);Oliver Baxter (Communications,Head of Brand,Head of Brand &amp; Communications);Todd Zino"/>
    <s v="Salica;InMotion Ventures;JamJar Investments;Fintech Fast Forward;Insurtech Gateway;Pitch@Palace;Octopus Ventures;CommerzVentures;Katie Marrache;Direct Line Group;Paul Chiappe;Katie Marrache;Dominic Perks"/>
    <s v="venture_capital;corporate_venture_fund;venture_capital;accelerator;venture_capital;venture_capital;venture_capital;venture_capital;angel;corporate;angel;angel;angel"/>
    <s v="25.56"/>
    <s v="28.12"/>
    <s v="ACQUISITION"/>
    <s v=""/>
    <s v="apr/2023"/>
    <s v="jun/2017"/>
    <s v="2018"/>
    <s v="Subsidiary;Angel;Venture Capital;accelerator"/>
    <s v="car insurance;pandc insurance;mga"/>
    <s v=""/>
    <s v="2016"/>
    <s v="7"/>
    <s v="2016, July"/>
    <s v=""/>
    <s v=""/>
    <s v=""/>
    <x v="56"/>
    <s v="insurance"/>
    <s v="late growth"/>
    <s v="fintech;transportation;car insurance;pandc insurance;mga;consumer"/>
    <s v="mobile app;iot internetofthings;big data"/>
  </r>
  <r>
    <s v="32806"/>
    <s v="Tails.com"/>
    <s v="https://app.dealroom.co/companies/tails"/>
    <s v="http://tails.com/"/>
    <s v="Nutritionally tailored dog food delivered to your doorstep"/>
    <s v="United Kingdom"/>
    <s v="London"/>
    <s v=""/>
    <s v="emma turner"/>
    <s v="Graham Bosher (Co-Founder);James Davidson (CEO,Co-Founder);Jessie Cowie;Steve Webster (Director,Co-Founder);Joe Inglis (Co-Founder);Christoph Trost;Jessica Salisbury (Product Manager);Kat Knocker;Anna Aranda (Board Member);Steven Mulcahy;Jen Hoang"/>
    <s v="JamJar Investments;Octopus Ventures;Nestlé;Molten Ventures;Tech Nation;Katie Marrache;Slingshot Ventures;Chris Seigal;Alliott Cole;Katie Marrache;Paul Chiappe;Mark Livingstone"/>
    <s v="venture_capital;venture_capital;corporate;venture_capital;accelerator;angel;venture_capital;angel;angel;angel;angel;angel"/>
    <s v="6"/>
    <s v="6.6"/>
    <s v="ACQUISITION"/>
    <s v="180"/>
    <s v="apr/2018"/>
    <s v="mar/2014"/>
    <s v="2014"/>
    <s v="Subsidiary;Angel;Venture Capital;accelerator"/>
    <s v="pets;techscale200;woman founder;direct-to-consumer;pet food"/>
    <s v="marketplace &amp; ecommerce"/>
    <s v="2013"/>
    <s v="10"/>
    <s v="2013, October"/>
    <s v=""/>
    <s v=""/>
    <s v=""/>
    <x v="11"/>
    <s v="food logistics &amp; delivery"/>
    <s v="late growth"/>
    <s v="food;home living;pets;techscale200;woman founder;direct-to-consumer;pet food;consumer;marketplace &amp; ecommerce"/>
    <s v=""/>
  </r>
  <r>
    <s v="7785"/>
    <s v="Adbrain"/>
    <s v="https://app.dealroom.co/companies/adbrain"/>
    <s v="http://adbrain.com"/>
    <s v="Intelligent identity resolution technology that allows digital marketers and their partners to create advanced customer ID maps"/>
    <s v="United Kingdom"/>
    <s v="London"/>
    <s v=""/>
    <s v="Mathilde"/>
    <s v="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
    <s v="Notion Capital;Cisco Investments;Chris Mairs;Ivan Mazour;Nick Hynes;Sacha Carton;Tobin Ireland;Octopus Ventures;Firestartr;The Trade Desk;Entrepreneur First;Kreos Capital;Jos White;Chris Scollo;Pratima Aiyagari"/>
    <s v="venture_capital;corporate_venture_fund;angel;angel;angel;angel;angel;venture_capital;venture_capital;corporate;venture_capital;venture_capital;angel;angel;angel"/>
    <s v="15.91"/>
    <s v="17.5"/>
    <s v="ACQUISITION"/>
    <s v=""/>
    <s v="oct/2017"/>
    <s v="dec/2012"/>
    <s v="2013"/>
    <s v="Subsidiary;Angel;Venture Capital"/>
    <s v="market intelligence"/>
    <s v="saas"/>
    <s v="2012"/>
    <s v=""/>
    <s v="2012"/>
    <s v=""/>
    <s v=""/>
    <s v=""/>
    <x v="14"/>
    <s v=""/>
    <s v="seed"/>
    <s v="marketing;enterprise software;market intelligence;business;saas"/>
    <s v="machine learning;artificial intelligence"/>
  </r>
  <r>
    <s v="1486614"/>
    <s v="MIRACL"/>
    <s v="https://app.dealroom.co/companies/miracl"/>
    <s v="http://miracl.com"/>
    <s v="Miracl enables security solution and managed service providers to meet strong authentication needs of businesses in regulated industries"/>
    <s v="United Kingdom"/>
    <s v="London"/>
    <s v=""/>
    <s v="James Harland;Michael Tanaka"/>
    <s v="Rob Griffin (CEO);Correy Voo (Chairman of the Board);Michael Tanaka (CCO,Founder);Igor Nikolskiy"/>
    <s v="Boundary Capital;Octopus Ventures;LORCA;Plug and Play;NTT DOCOMO Ventures;Cyber Runway;Paladin Capital Group;Pentech Ventures"/>
    <s v="venture_capital;venture_capital;accelerator;venture_capital;corporate_venture_fund,venture_capital;accelerator;venture_capital;venture_capital"/>
    <s v="0.24"/>
    <s v="0.26"/>
    <s v="SEED"/>
    <s v="0.24"/>
    <s v="jun/2010"/>
    <s v="jun/2010"/>
    <s v="2010"/>
    <s v="Venture Capital;accelerator"/>
    <s v="cybersecurity"/>
    <s v=""/>
    <s v="2011"/>
    <s v=""/>
    <s v="2011"/>
    <s v=""/>
    <s v=""/>
    <s v=""/>
    <x v="57"/>
    <s v="identity &amp; access"/>
    <s v="early growth"/>
    <s v="security;cybersecurity;business"/>
    <s v=""/>
  </r>
  <r>
    <s v="32342"/>
    <s v="Trouva"/>
    <s v="https://app.dealroom.co/companies/trouva"/>
    <s v="https://www.trouva.com/"/>
    <s v="The online destination for unique products from the best independent boutiques around the world"/>
    <s v="Spain"/>
    <s v="Madrid"/>
    <s v=""/>
    <s v="Laura;Glen Walker;Ben Poynter (CFO);Rebecca Hunt (Director)"/>
    <s v="Arnaud Benard (Developer);Maxim Berglund;Alex Loizou;Carlos Morgado (Board Member);Jo Oliver (Non Executive Director);Maxim Berglund (Board Member);George Thomas;Glen Walker (Director,Founder);Douglas Walker (Board Member);Jonathan Reynolds (Board Member)"/>
    <s v="Playfair Capital;Index Ventures;Avonmore Developments;LocalGlobe;GoBeyond;Downing Ventures;Octopus Ventures;Business Growth Fund;C4 Ventures;Ada Ventures;Downing;Made.com;Re:store;Fy!;Federico Pirzio-Biroli;Chris Scollo;Itxaso del Palacio;Erica Chang"/>
    <s v="venture_capital;venture_capital;venture_capital;venture_capital;venture_capital;venture_capital;venture_capital;private_equity,venture_capital;venture_capital;venture_capital;corporate;corporate;corporate;corporate;angel;angel;angel;angel"/>
    <s v="39.82"/>
    <s v="43.8"/>
    <s v="ACQUISITION"/>
    <s v=""/>
    <s v="apr/2024"/>
    <s v="dec/2013"/>
    <s v="2015"/>
    <s v="Subsidiary;Venture Capital"/>
    <s v="retail"/>
    <s v="saas;marketplace &amp; ecommerce"/>
    <s v="2013"/>
    <s v="9"/>
    <s v="2013, September"/>
    <s v=""/>
    <s v=""/>
    <s v=""/>
    <x v="58"/>
    <s v=""/>
    <s v="late growth"/>
    <s v="home living;enterprise software;retail;consumer;saas;marketplace &amp; ecommerce"/>
    <s v="mobile app"/>
  </r>
  <r>
    <s v="2729159"/>
    <s v="TympaHealth"/>
    <s v="https://app.dealroom.co/companies/tympahealth"/>
    <s v="http://tympahealth.com"/>
    <s v="All-in-one Hearing Health Assessment System"/>
    <s v="United Kingdom"/>
    <s v="London"/>
    <s v=""/>
    <s v=""/>
    <s v="Krishan Ramdoo (CEO,Founder);Anil Sethi. (Investor,Advisor);Steve Cashman (Board Member)"/>
    <s v="Public.io;Maurice R. Ferre;Arjun Desai;Jim Breyer;Anil Sethi.;Martin Varsavsky;Carlos Gallardo;Fred Moll;Elan Katz;Manny Kadre;Imran Hakim;Myelin VC;Octopus Ventures;Nickleby Capital;Anil Sethi;Bob Davis;Dara Capital;Rezayat Investments"/>
    <s v="venture_capital;angel;angel;angel;angel;angel;angel;angel;angel;angel;angel;venture_capital;venture_capital;family_office,private_equity,venture_capital;angel;angel;venture_capital;venture_capital"/>
    <s v="28.18"/>
    <s v="31"/>
    <s v="SERIES A"/>
    <s v="20.91"/>
    <s v="apr/2023"/>
    <s v="may/2021"/>
    <s v="2022"/>
    <s v="Angel;Venture Capital"/>
    <s v="hard tech;medical diagnostics;clinical decision support;health it"/>
    <s v="manufacturing"/>
    <s v="2017"/>
    <s v="10"/>
    <s v="2017, October"/>
    <s v=""/>
    <s v=""/>
    <s v=""/>
    <x v="7"/>
    <s v="medical devices;health platform"/>
    <s v="late growth"/>
    <s v="health;hard tech;medical diagnostics;clinical decision support;health it;business;consumer;manufacturing"/>
    <s v=""/>
  </r>
  <r>
    <s v="7516"/>
    <s v="Calastone"/>
    <s v="https://app.dealroom.co/companies/calastone"/>
    <s v="http://www.calastone.com"/>
    <s v="Business automation for investments funds"/>
    <s v="United Kingdom"/>
    <s v="London"/>
    <s v=""/>
    <s v="Edward Lopez;Sonali De Rycker (Board Member)"/>
    <s v="Julien Hammerson (CEO);Paul James (Chief Operating Officer);James Colquhoun (Chief Financial Officer);Ken Tregidgo (Business Development,Deputy CEO,Head of Strategy,Head of Strategy &amp; Business Development);Campbell Brierley (Chief Technology Officer);Kevin Lee (Founder);Ken Tregidgo (CEO);Anna Freeman (Director);Louis Wright (Director)"/>
    <s v="Accel;The Carlyle Group;Octopus Ventures;Seligman Private Equity Select;Carlyle Cardinal Ireland - CCI;Tech Nation"/>
    <s v="private_equity,venture_capital;private_equity;venture_capital;private_equity,venture_capital;private_equity;accelerator"/>
    <s v="20.2"/>
    <s v="22.22"/>
    <s v="BUYOUT"/>
    <s v=""/>
    <s v="oct/2020"/>
    <s v="oct/2008"/>
    <s v=""/>
    <s v="Private Equity;Venture Capital;accelerator"/>
    <s v="ft 1000"/>
    <s v=""/>
    <s v="2007"/>
    <s v="3"/>
    <s v="2007, March"/>
    <s v=""/>
    <s v=""/>
    <s v=""/>
    <x v="6"/>
    <s v="wealth management"/>
    <s v="late growth"/>
    <s v="fintech;ft 1000;business"/>
    <s v=""/>
  </r>
  <r>
    <s v="3113579"/>
    <s v="Foodsteps"/>
    <s v="https://app.dealroom.co/companies/foodsteps_1"/>
    <s v="https://foodsteps.earth/"/>
    <s v="London-based startup that has developed a platform to help the food sector reduce its carbon footprint"/>
    <s v="United Kingdom"/>
    <s v="London"/>
    <s v=""/>
    <s v="Anya Doherty"/>
    <s v="Anya Doherty (CEO,Founder)"/>
    <s v="Ascension;Octopus Ventures;MetaPlanet;The Conduit Connect;Tech Nation;Unreasonable Group;Innovate UK;Registrar Corp"/>
    <s v="venture_capital;venture_capital;venture_capital;private_equity,venture_capital;accelerator;corporate;government;corporate"/>
    <s v="3.73"/>
    <s v="4.1"/>
    <s v="ACQUISITION"/>
    <s v=""/>
    <s v="jul/2024"/>
    <s v="nov/2020"/>
    <s v="2022"/>
    <s v="Subsidiary;Venture Capital;accelerator"/>
    <s v="woman founder"/>
    <s v="saas"/>
    <s v="2019"/>
    <s v=""/>
    <s v="2019"/>
    <s v=""/>
    <s v=""/>
    <s v=""/>
    <x v="19"/>
    <s v=""/>
    <s v="early growth"/>
    <s v="food;woman founder;business;saas"/>
    <s v=""/>
  </r>
  <r>
    <s v="2482951"/>
    <s v="Sova Assessment"/>
    <s v="https://app.dealroom.co/companies/sova_assessment"/>
    <s v="https://sovaassessment.com"/>
    <s v="Sova Assessment | One Platform Powering Your People Decisions"/>
    <s v="United Kingdom"/>
    <s v="London"/>
    <s v=""/>
    <s v=""/>
    <s v="Alan Bourne (CEO,Founder);Shahzad Ahmed"/>
    <s v="Octopus Ventures"/>
    <s v="venture_capital"/>
    <s v="11.58"/>
    <s v="12.74"/>
    <s v="SERIES A"/>
    <s v="7.98"/>
    <s v="feb/2022"/>
    <s v="nov/2020"/>
    <s v=""/>
    <s v="Private Equity;Venture Capital"/>
    <s v="ai applications;core ai"/>
    <s v="saas"/>
    <s v="2015"/>
    <s v="5"/>
    <s v="2015, May"/>
    <s v=""/>
    <s v=""/>
    <s v=""/>
    <x v="8"/>
    <s v=""/>
    <s v="late growth"/>
    <s v="enterprise software;ai applications;core ai;business;saas"/>
    <s v="artificial intelligence"/>
  </r>
  <r>
    <s v="7351"/>
    <s v="CertiVox"/>
    <s v="https://app.dealroom.co/companies/certivox"/>
    <s v="http://www.certivox.com"/>
    <s v="Providing authentication and encryption software solutions for companies and individuals."/>
    <s v="United Kingdom"/>
    <s v="London"/>
    <s v=""/>
    <s v=""/>
    <s v="Tim Carmichael (CTO);Valentin Kostadinov;Umut Selvi (Online Acquisition Manager);Andy Shora (Software Development Engineer);Brian Spector (CEO);Michael Scott (Director,Chief Cryptographer and Director,Chief Cryptographer);Ian Peacock (CFO);Frank Boening (Marketing,VP of Sales,VP of Sales and Marketing);Robert Griffin (CEO);Grant Wyatt (COO);Michael Tanaka (CCO,Founder);Correy Voo (Chairman of the Board);Igor Nikolskiy;Rob Griffin (CEO);Michael Pasternak (Board Member);Kevin Brannigan (Director)"/>
    <s v="Pentech Ventures;Octopus Ventures"/>
    <s v="venture_capital;venture_capital"/>
    <s v="10.96"/>
    <s v="12.06"/>
    <s v="SERIES B"/>
    <s v="7.27"/>
    <s v="may/2014"/>
    <s v="mar/2010"/>
    <s v="2011"/>
    <s v="Venture Capital"/>
    <s v="encryption;open source;cybersecurity"/>
    <s v=""/>
    <s v="2008"/>
    <s v="3"/>
    <s v="2008, March"/>
    <s v=""/>
    <s v=""/>
    <s v=""/>
    <x v="59"/>
    <s v="identity &amp; access"/>
    <s v="early growth"/>
    <s v="security;fintech;encryption;open source;cybersecurity;business"/>
    <s v=""/>
  </r>
  <r>
    <s v="1450089"/>
    <s v="YPlan"/>
    <s v="https://app.dealroom.co/companies/yplan"/>
    <s v="http://yplanapp.com/"/>
    <s v="Uncover the best events every day so you can get out and Live Your City. Discover, book, go – it's that simple"/>
    <s v="United Kingdom"/>
    <s v="London"/>
    <s v="Lithuania"/>
    <s v=""/>
    <s v=""/>
    <s v="Wellington Partners;Octopus Ventures;General Catalyst Partners;BaltCap;Slow Ventures;Shakil Khan;Sean Moriarty;ACF Investors;A-Grade;Tom Hulme;Sherry Coutu;Robert Linney;Peter Read;Andy Phillipps;Time Out Group;Qualcomm Ventures;Peter Read;Gi Fernando MBE"/>
    <s v="venture_capital;venture_capital;venture_capital;private_equity,venture_capital;venture_capital;angel;angel;angel_fund,venture_capital;venture_capital;angel;angel;angel;angel;angel;corporate;corporate_venture_fund;angel;angel"/>
    <s v="34.27"/>
    <s v="37.7"/>
    <s v="ACQUISITION"/>
    <s v="1.92"/>
    <s v="oct/2016"/>
    <s v="jul/2012"/>
    <s v="2012"/>
    <s v="Subsidiary;Angel;Venture Capital"/>
    <s v="ticketing;startuplithuania"/>
    <s v="marketplace &amp; ecommerce"/>
    <s v="2012"/>
    <s v="2"/>
    <s v="2012, February"/>
    <s v=""/>
    <s v=""/>
    <s v=""/>
    <x v="60"/>
    <s v=""/>
    <s v="seed"/>
    <s v="event tech;ticketing;startuplithuania;consumer;marketplace &amp; ecommerce"/>
    <s v=""/>
  </r>
  <r>
    <s v="2775"/>
    <s v="OpenSignal"/>
    <s v="https://app.dealroom.co/companies/opensignal"/>
    <s v="http://opensignal.com"/>
    <s v="Analyzing real-world mobile network experience at the largest scale and frequency in the wireless industry by operator and by country, regionally and worldwide"/>
    <s v="United Kingdom"/>
    <s v="London"/>
    <s v=""/>
    <s v=""/>
    <s v="Sina Khanifar (Co-Founder);Sam Westwood (Co-Founder);James Robinson (Co-Founder);Sabah Zdanowska (Senior Manager - Global Strategic Partnerships);Adrian Bridgett (Platform architect);Shirin Dehghan FREng (Chairwoman);Tanya Cashorali (President);Paritosh Desai (Board Member);Iain Murray (CTO);Charles Rutstein (Board Member);Dave Isenberg (CEO)"/>
    <s v="Passion Capital;Qualcomm Ventures;Octopus Ventures;O'Reilly AlphaTech Ventures;Frog Capital;Comlinkdata;Tech Nation;Berkshire Partners;Richard Egli;Patrick Eggen"/>
    <s v="venture_capital;corporate_venture_fund;venture_capital;venture_capital;private_equity,venture_capital;corporate;accelerator;private_equity;angel;angel"/>
    <s v="12.09"/>
    <s v="13.3"/>
    <s v="ACQUISITION"/>
    <s v=""/>
    <s v="sep/2021"/>
    <s v="sep/2012"/>
    <s v="2012"/>
    <s v="Subsidiary;Venture Capital;accelerator"/>
    <s v="analytics;telecommunications;open source;crowdsourcing;wifi;alternative data"/>
    <s v="saas"/>
    <s v="2010"/>
    <s v=""/>
    <s v="2010"/>
    <s v=""/>
    <s v=""/>
    <s v=""/>
    <x v="61"/>
    <s v=""/>
    <s v="late growth"/>
    <s v="telecom;analytics;telecommunications;open source;crowdsourcing;wifi;alternative data;business;saas"/>
    <s v="mobile app;recognition technology;artificial intelligence"/>
  </r>
  <r>
    <s v="1830848"/>
    <s v="Perfect Ward"/>
    <s v="https://app.dealroom.co/companies/perfect_ward"/>
    <s v="https://tendable.com"/>
    <s v="The award-winning app that makes health inspections quick and easy"/>
    <s v="United Kingdom"/>
    <s v="London"/>
    <s v=""/>
    <s v=""/>
    <s v="Jonathan Knight;Tim Bolot (CEO,Founder)"/>
    <s v="Octopus Ventures"/>
    <s v="venture_capital"/>
    <s v="4.8"/>
    <s v="5.28"/>
    <s v="SERIES A"/>
    <s v="4.8"/>
    <s v="mar/2021"/>
    <s v="may/2020"/>
    <s v=""/>
    <s v="Venture Capital"/>
    <s v="hard tech"/>
    <s v="saas"/>
    <s v="2004"/>
    <s v=""/>
    <s v="2004"/>
    <s v=""/>
    <s v=""/>
    <s v=""/>
    <x v="7"/>
    <s v="health platform"/>
    <s v="early growth"/>
    <s v="health;hard tech;consumer;saas"/>
    <s v=""/>
  </r>
  <r>
    <s v="6367"/>
    <s v="BehavioSec"/>
    <s v="https://app.dealroom.co/companies/behaviosec"/>
    <s v="http://www.behaviosec.com/"/>
    <s v="Behaviometrics solutions for authentication of users"/>
    <s v="United States"/>
    <s v="San Francisco"/>
    <s v=""/>
    <s v="Hugo Bongers (Board Observer)"/>
    <s v="Olov Renberg (COO);Neil Costigan (CEO);Jorge Diez Ferreras (Senior Software Engineer);David Julitz (Senior Software Architect/Engineer);Tony Libell (Software Developer);Peder Nordström (Co-Founder)"/>
    <s v="Conor Venture Partners;Northzone;Norrlandsfonden;Lunova;Partnerinvest Norr;PwC Accelerator;ABN AMRO;Trident Capital;Cisco Investments;Octopus Ventures;ABN AMRO Ventures;FinTech Innovation Lab;Luleå University of Technology;Plug and Play;Startup Sweden;Almi Invest;LexisNexis;Nordic Scalers;ForgePoint Capital;Almi Företagspartner;Will Gibbs;Marta Sjögren;Pratima Aiyagari"/>
    <s v="venture_capital;venture_capital;angel_fund,venture_capital;venture_capital;venture_capital;accelerator;corporate;venture_capital;corporate_venture_fund;venture_capital;corporate_venture_fund;accelerator;university;venture_capital;accelerator;advisor,venture_capital;corporate;accelerator;venture_capital;investment fund;angel;angel;angel"/>
    <s v="22.31"/>
    <s v="24.54"/>
    <s v="ACQUISITION"/>
    <s v=""/>
    <s v="may/2022"/>
    <s v="jan/2008"/>
    <s v="2008"/>
    <s v="Subsidiary;Venture Capital;accelerator"/>
    <s v="spinout;fraud management;cybersecurity;hard tech;fraud detection;user behavior;risk management;network security;core ai;ai applications"/>
    <s v=""/>
    <s v="2008"/>
    <s v="1"/>
    <s v="2008, January"/>
    <s v=""/>
    <s v=""/>
    <s v=""/>
    <x v="59"/>
    <s v="identity &amp; access"/>
    <s v="early growth"/>
    <s v="security;fintech;spinout;fraud management;cybersecurity;hard tech;fraud detection;user behavior;risk management;network security;core ai;ai applications;business"/>
    <s v="deep tech;machine learning;artificial intelligence"/>
  </r>
  <r>
    <s v="74852"/>
    <s v="SCM World"/>
    <s v="https://app.dealroom.co/companies/scm_world"/>
    <s v="http://www.scmworld.com/"/>
    <s v="Supply chain management training and insight"/>
    <s v="United Kingdom"/>
    <s v="London"/>
    <s v=""/>
    <s v=""/>
    <s v="Mike Harding (CFO);Jill Pringle (Chief Marketing Officer);Hau Lee;Jonathan Bennett (Co-Founder);Oliver Sloboda (Co-Founder)"/>
    <s v="Gartner;Octopus Ventures"/>
    <s v="corporate;venture_capital"/>
    <s v="N/A"/>
    <s v="N/A"/>
    <s v="ACQUISITION"/>
    <s v="31.09"/>
    <s v="jun/2016"/>
    <s v="sep/2015"/>
    <s v="2015"/>
    <s v="Subsidiary;Venture Capital"/>
    <s v="supply chain management;business development;training;analytics;market intelligence"/>
    <s v="saas"/>
    <s v="2009"/>
    <s v="1"/>
    <s v="2009, January"/>
    <s v=""/>
    <s v=""/>
    <s v=""/>
    <x v="62"/>
    <s v="logistics &amp; delivery"/>
    <s v="early growth"/>
    <s v="transportation;enterprise software;supply chain management;business development;training;analytics;market intelligence;business;saas"/>
    <s v=""/>
  </r>
  <r>
    <s v="99287"/>
    <s v="Wazoku"/>
    <s v="https://app.dealroom.co/companies/wazoku"/>
    <s v="http://wazoku.com"/>
    <s v="Comprising: Idea Management, Open Innovation Marketplace, Innovation Consulting, Portfolio Management"/>
    <s v="United Kingdom"/>
    <s v="London"/>
    <s v=""/>
    <s v="Martin Fincham;Rosemarie Diegnan"/>
    <s v="David Byrne (CFO);Rosemarie Diegnan (Co-Founder,Chief Strategy,Product Officer);Jon Landau (COO);Simon Hill (CEO,Co-Founder);Eshwari Chandrashekhar (Director);John Yeomans (Director);Gabriel Eichler (Director);David Salon (Director)"/>
    <s v="Barclays;Cambridge Angels;Fig;New Model Venture Capital;Calculus Capital;Enterprise Investment Scheme Association;SaaS Capital;Tech Nation;Octopus Ventures;Idea Drop;Richard Wilson;Ross Paul;Robin McIlvenny"/>
    <s v="corporate;angel_fund;venture_capital;corporate;private_equity,venture_capital;corporate_venture_fund;venture_capital;accelerator;venture_capital;corporate;angel;angel;angel"/>
    <s v="17.58"/>
    <s v="19.34"/>
    <s v="ACQUISITION"/>
    <s v=""/>
    <s v="feb/2023"/>
    <s v="dec/2013"/>
    <s v="2013"/>
    <s v="Subsidiary;Venture Capital;accelerator"/>
    <s v="innovation management;human resources;woman founder;b corp;crowdsourcing"/>
    <s v="saas"/>
    <s v="2011"/>
    <s v="12"/>
    <s v="2011, December"/>
    <s v=""/>
    <s v=""/>
    <s v=""/>
    <x v="8"/>
    <s v=""/>
    <s v="late growth"/>
    <s v="enterprise software;innovation management;human resources;woman founder;b corp;crowdsourcing;business;saas"/>
    <s v=""/>
  </r>
  <r>
    <s v="3130"/>
    <s v="SwiftKey"/>
    <s v="https://app.dealroom.co/companies/swiftkey"/>
    <s v="https://swiftkey.com"/>
    <s v="Keyboard app that learns from you to offer better auto-corrections and next-word predictions"/>
    <s v="United Kingdom"/>
    <s v="London"/>
    <s v="United Kingdom;London"/>
    <s v=""/>
    <s v="Jon Reynolds (CEO,Co-Founder);Natalie Hargrove (Executive Assistant to CEO);Ben Medlock (Co-Founder);Tom Dixon (iOS Team Lead);Joe Braidwood (CMO);James Bromley (COO);Gareth Jones (Head of IP);Scott Weiss (VP of Design);Jon Reynolds (CEO,Founder);Richard Gibson"/>
    <s v="Index Ventures;Accel;Microsoft;Cambridge Capital Group;Carl Uminski;Jon Craton;Nick Hynes;Octopus Ventures;Eniac Ventures;Richard Brennan;Tech Nation;Ventura Capital;University of Cambridge;Rich Wong;Carl Uminski;Daniel Mohacek"/>
    <s v="venture_capital;private_equity,venture_capital;corporate;venture_capital;angel;angel;angel;venture_capital;venture_capital;angel;accelerator;venture_capital;university;angel;angel;angel"/>
    <s v="19.67"/>
    <s v="21.64"/>
    <s v="ACQUISITION"/>
    <s v="227.27"/>
    <s v="feb/2016"/>
    <s v="aug/2008"/>
    <s v="2010"/>
    <s v="Subsidiary;Angel;Venture Capital;accelerator"/>
    <s v="spinout;human computer interaction;analytics;data analytics;text analytics;productivity tools;hard tech;user experience;ai applications;core ai"/>
    <s v="saas"/>
    <s v="2008"/>
    <s v="8"/>
    <s v="2008, August"/>
    <s v=""/>
    <s v=""/>
    <s v=""/>
    <x v="8"/>
    <s v=""/>
    <s v="late growth"/>
    <s v="enterprise software;spinout;human computer interaction;analytics;data analytics;text analytics;productivity tools;hard tech;user experience;ai applications;core ai;consumer;saas"/>
    <s v="machine learning;recognition technology;mobile app;artificial intelligence"/>
  </r>
  <r>
    <s v="1495593"/>
    <s v="Collectiv Food"/>
    <s v="https://app.dealroom.co/companies/collectivfood"/>
    <s v="http://collectivfood.com"/>
    <s v="Online procurement platform where restaurants connect directly with hundreds of independent food and drink producers"/>
    <s v="United Kingdom"/>
    <s v="London"/>
    <s v=""/>
    <s v="Rebecca Hunt (Board Observer)"/>
    <s v="Jeremy Hibbert-Garibaldi (CEO,Founder);Holly Richards"/>
    <s v="Frontline Ventures;Partech;Kima Ventures;David Szekely;Mustard Seed + Partners;Start Capital;VNV Global;Octopus Ventures;Norrsken VC;Colle Capital Partners;Clay Capital;High Flyers Capital;Norrsken Foundation"/>
    <s v="venture_capital;venture_capital;private_equity,venture_capital;angel;venture_capital;venture_capital;private_equity,venture_capital;venture_capital;venture_capital;venture_capital;venture_capital;venture_capital;non-profit"/>
    <s v="21.17"/>
    <s v="23.29"/>
    <s v="SERIES A"/>
    <s v="14.4"/>
    <s v="jul/2021"/>
    <s v="oct/2017"/>
    <s v="2019"/>
    <s v="Angel;Venture Capital"/>
    <s v="food b2b;b2b online marketplace;supply chain management;industrial technology"/>
    <s v="marketplace &amp; ecommerce;saas"/>
    <s v="2017"/>
    <s v="9"/>
    <s v="2017, September"/>
    <s v=""/>
    <s v=""/>
    <s v=""/>
    <x v="19"/>
    <s v="food logistics &amp; delivery"/>
    <s v="early growth"/>
    <s v="food;food b2b;b2b online marketplace;supply chain management;industrial technology;business;marketplace &amp; ecommerce;saas"/>
    <s v=""/>
  </r>
  <r>
    <s v="167613"/>
    <s v="Glofox"/>
    <s v="https://app.dealroom.co/companies/glofox"/>
    <s v="http://glofox.com"/>
    <s v="The powerful member management for fitness studios and gyms globally"/>
    <s v="Ireland"/>
    <s v="Dublin"/>
    <s v=""/>
    <s v=""/>
    <s v="Conor O'Loughlin (CEO);Anthony Kelly (Co-founder &amp; Business Development Director);Finn Hegarty (CTO,Co-Founder);Jos White (Board Member,Investor);Boris Golden (Board Member);Pete Daffern (Non Executive Director);Damien Daly"/>
    <s v="Notion Capital;Partech;Enterprise Ireland;Growing Capital;Tribal.vc;Octopus Ventures;ABC Fitness Solutions;HSBC Innovation Banking;Focus Capital Partners;Furthr VC;Conor Stanley;Jos White"/>
    <s v="venture_capital;venture_capital;government;venture_capital;venture_capital;venture_capital;corporate;venture_capital;investment fund;venture_capital;angel;angel"/>
    <s v="19.63"/>
    <s v="21.59"/>
    <s v="ACQUISITION"/>
    <s v="200"/>
    <s v="aug/2022"/>
    <s v="jul/2014"/>
    <s v="2018"/>
    <s v="Subsidiary;Venture Capital"/>
    <s v="training;retail;health and wellness;fitness;appointment;mobile enterprise;push notification"/>
    <s v="saas"/>
    <s v="2016"/>
    <s v="2"/>
    <s v="2016, February"/>
    <s v=""/>
    <s v=""/>
    <s v=""/>
    <x v="63"/>
    <s v="sport platform &amp; application"/>
    <s v="late growth"/>
    <s v="sports;enterprise software;training;retail;health and wellness;fitness;appointment;mobile enterprise;push notification;business;saas"/>
    <s v=""/>
  </r>
  <r>
    <s v="2637197"/>
    <s v="Hurr Collective"/>
    <s v="https://app.dealroom.co/companies/hurr_collective"/>
    <s v="https://www.hurrcollective.com"/>
    <s v="Rent Designer Dresses, Bags and Clothes UK"/>
    <s v="United Kingdom"/>
    <s v="London"/>
    <s v=""/>
    <s v=""/>
    <s v="Victoria Prew Mrics (CEO,Co-Founder);Victoria Prew (CEO,Founder);Earl Bentancourt (Board Member)"/>
    <s v="Octopus Ventures;Ascension;D4 Ventures;Praetura Ventures"/>
    <s v="venture_capital;venture_capital;venture_capital;venture_capital"/>
    <s v="16.46"/>
    <s v="18.11"/>
    <s v="EARLY VC"/>
    <s v="11.55"/>
    <s v="dec/2023"/>
    <s v="dec/2021"/>
    <s v="2021"/>
    <s v="Venture Capital"/>
    <s v="woman founder;sustainable development goals;climate tech;hard tech;circular economy;b corp"/>
    <s v="marketplace &amp; ecommerce"/>
    <s v="2017"/>
    <s v="11"/>
    <s v="2017, November"/>
    <s v=""/>
    <s v=""/>
    <s v=""/>
    <x v="0"/>
    <s v="accessories;footwear;luxury;apparel"/>
    <s v="early growth"/>
    <s v="fashion;woman founder;sustainable development goals;climate tech;hard tech;circular economy;b corp;consumer;marketplace &amp; ecommerce"/>
    <s v=""/>
  </r>
  <r>
    <s v="3167482"/>
    <s v="Onin"/>
    <s v="https://app.dealroom.co/companies/onin"/>
    <s v="https://ourcal.com"/>
    <s v="One place to find time &amp; plan events without leaving the chat"/>
    <s v="United Kingdom"/>
    <s v="London"/>
    <s v=""/>
    <s v=""/>
    <s v="Ryan Brodie (CEO,Founder);David Adler (CTO)"/>
    <s v="Salica;Octopus Ventures;Matt Clifford;Ryan Brodie"/>
    <s v="venture_capital;venture_capital;angel;angel"/>
    <s v="4.2"/>
    <s v="4.62"/>
    <s v="SEED"/>
    <s v="3.3"/>
    <s v="apr/2023"/>
    <s v="may/2020"/>
    <s v="2023"/>
    <s v="Angel;Venture Capital"/>
    <s v=""/>
    <s v="saas"/>
    <s v="2020"/>
    <s v=""/>
    <s v="2020"/>
    <s v=""/>
    <s v=""/>
    <s v=""/>
    <x v="60"/>
    <s v=""/>
    <s v="seed"/>
    <s v="event tech;business;consumer;saas"/>
    <s v=""/>
  </r>
  <r>
    <s v="924614"/>
    <s v="Fluidly"/>
    <s v="https://app.dealroom.co/companies/fluidly"/>
    <s v="https://fluidly.com/"/>
    <s v="AI-powered cashflow forecasting in real time and automated credit control"/>
    <s v="United Kingdom"/>
    <s v="London"/>
    <s v=""/>
    <s v=""/>
    <s v="Johnnie Ball (Co-Founder,Chief Data Officer);Caroline Plumb OBE (CEO,Founder);Michael Hancock (CTO)"/>
    <s v="Octopus Ventures;Nyca Partners;Anthemis Group;Simon Murdoch;Charlie Songhurst;Royal Bank of Scotland (RBS);European Innovation Council;Unicredit EVO;OakNorth Credit Intelligence;Tech Nation;Female Innovators Lab;Banking Competition Limited;Innovate UK;Will Gibbs"/>
    <s v="venture_capital;venture_capital;venture_capital;angel;angel;corporate;government;corporate_venture_fund;corporate;accelerator;venture_capital;venture_capital;government;angel"/>
    <s v="14.74"/>
    <s v="16.21"/>
    <s v="ACQUISITION"/>
    <s v=""/>
    <s v="dec/2021"/>
    <s v="sep/2017"/>
    <s v="2017"/>
    <s v="Subsidiary;Angel;Venture Capital;accelerator"/>
    <s v="accounting;cfo tech;woman founder;cash management;horizon europe"/>
    <s v="saas"/>
    <s v="2016"/>
    <s v="10"/>
    <s v="2016, October"/>
    <s v=""/>
    <s v=""/>
    <s v=""/>
    <x v="5"/>
    <s v="financial management solutions"/>
    <s v="early growth"/>
    <s v="fintech;enterprise software;accounting;cfo tech;woman founder;cash management;horizon europe;business;saas"/>
    <s v="machine learning;artificial intelligence"/>
  </r>
  <r>
    <s v="2911251"/>
    <s v="Inflow"/>
    <s v="https://app.dealroom.co/companies/inflow_1_1"/>
    <s v="https://www.getinflow.io"/>
    <s v="Equips people with ADHD with the skills and support they need to reach their full potential"/>
    <s v="United States"/>
    <s v="Wilmington"/>
    <s v="United States;Wilmington"/>
    <s v=""/>
    <s v="Sebastian Isaacs (Co-Founder);George Sachs (Co-Founder);Levi Epstein (Co-Founder);Nafis Khan (Associate,Founder);Paulo André (CTO);Ines Lotfi (Consultant);Eli Shalenberg, MD;Patrick Bartley;Humza Bhatti"/>
    <s v="Rhythm Venture Capital;Mike Gibbs;Route 66 Ventures;Hoxton Ventures;Yusuf Sherwani;Maroof Ahmed;Sarim Siddiqui;Joshua Browder;Browder Capital;Octopus Ventures;Y Combinator;Will Gibbs"/>
    <s v="venture_capital;angel;venture_capital;venture_capital;angel;angel;angel;angel;venture_capital;venture_capital;accelerator;angel"/>
    <s v="12.62"/>
    <s v="13.88"/>
    <s v="SERIES A"/>
    <s v="10"/>
    <s v="jan/2023"/>
    <s v="feb/2021"/>
    <s v="2022"/>
    <s v="Angel;Venture Capital;accelerator"/>
    <s v="hard tech;edtech related;digital therapeutics;mental health;yc s21"/>
    <s v="saas"/>
    <s v="2020"/>
    <s v="6"/>
    <s v="2020, June"/>
    <s v=""/>
    <s v=""/>
    <s v=""/>
    <x v="7"/>
    <s v="health platform"/>
    <s v="early growth"/>
    <s v="health;hard tech;edtech related;digital therapeutics;mental health;yc s21;consumer;saas"/>
    <s v="mobile app"/>
  </r>
  <r>
    <s v="892290"/>
    <s v="ThoughtRiver"/>
    <s v="https://app.dealroom.co/companies/thoughtriver"/>
    <s v="http://thoughtriver.com"/>
    <s v="AI and Machine learning solutions to speed up contract decision making, providing better info to make decisions and evaluate risk"/>
    <s v="United Kingdom"/>
    <s v="London"/>
    <s v=""/>
    <s v="Scott Sage. (Board Member)"/>
    <s v="Tim Pullan (CEO,Founder);Mike Jones (Chief Sales Officer);Martin Davidson (Chief Legal Intelligence Officer);Dom Hudson (Director,Co-Founder);Nicholas Halstead;Richard Hill (President)"/>
    <s v="Crane Venture Partners;LocalGlobe;Octopus Ventures;Entrée Capital;Syndicate Room;Duncan Painter;Tech Nation;Innovate UK"/>
    <s v="venture_capital;venture_capital;venture_capital;venture_capital;corporate;angel;accelerator;government"/>
    <s v="13.04"/>
    <s v="14.34"/>
    <s v="SERIES A"/>
    <s v="9.09"/>
    <s v="aug/2020"/>
    <s v="oct/2018"/>
    <s v="2018"/>
    <s v="Angel;Venture Capital;accelerator"/>
    <s v="document management;hard tech;lawtech;risk management;ai applications;core ai"/>
    <s v=""/>
    <s v="2009"/>
    <s v=""/>
    <s v="2009"/>
    <s v=""/>
    <s v=""/>
    <s v=""/>
    <x v="42"/>
    <s v="regtech &amp; compliance"/>
    <s v="early growth"/>
    <s v="legal;document management;hard tech;lawtech;risk management;ai applications;core ai;business"/>
    <s v="artificial intelligence;deep tech;machine learning"/>
  </r>
  <r>
    <s v="32359"/>
    <s v="Eve Sleep"/>
    <s v="https://app.dealroom.co/companies/eve_mattress"/>
    <s v="https://www.evesleep.co.uk/"/>
    <s v="Spring &amp; Foam Mattresses | Free Delivery | eve sleep– evesleep-uk"/>
    <s v="United Kingdom"/>
    <s v="London"/>
    <s v=""/>
    <s v="Emma Gonnella"/>
    <s v="Felix Lobkowicz (Co-Founder,COO);Abid Ismail (CFO);Charles Digby-Smith;Raoul Bostrom (Director of Product Management);James Sturrock (CEO);Wouter Vorstman;Cheryl Calverley (Chief Executive);Nick Pendle (CMO);Moritz Braatz;Moritz Braatz;Masood Choudhary (Board Member)"/>
    <s v="DN Capital;FundersGuild;Jose Marin;Channel 4;Woodford Investment Management;FJ Labs;Octopus Ventures;Channel 4 Ventures;Benson for Beds;Channel 4"/>
    <s v="venture_capital;venture_capital;angel;corporate;venture_capital;venture_capital;venture_capital;corporate_venture_fund;corporate;corporate"/>
    <s v="23.4"/>
    <s v="25.74"/>
    <s v="ACQUISITION"/>
    <s v=""/>
    <s v="oct/2022"/>
    <s v="2015"/>
    <s v="2015"/>
    <s v="Subsidiary;Public;Angel;Venture Capital"/>
    <s v="furniture;luxury;direct-to-consumer;sleeping"/>
    <s v="marketplace &amp; ecommerce"/>
    <s v="2015"/>
    <s v="2"/>
    <s v="2015, February"/>
    <s v=""/>
    <s v=""/>
    <s v=""/>
    <x v="64"/>
    <s v=""/>
    <s v="seed"/>
    <s v="wellness beauty;home living;furniture;luxury;direct-to-consumer;sleeping;consumer;marketplace &amp; ecommerce"/>
    <s v=""/>
  </r>
  <r>
    <s v="7439"/>
    <s v="FullCircl"/>
    <s v="https://app.dealroom.co/companies/fullcircl_1"/>
    <s v="http://www.artesiansolutions.com"/>
    <s v="A suite of tools for the enterprise accelerated by AI to help make prospecting, engaging and closing deals easier"/>
    <s v="United Kingdom"/>
    <s v="Winnersh"/>
    <s v=""/>
    <s v=""/>
    <s v="Mike Blackadder (Co-Founder,Chief Customer Officer);Steve Borthwick (CTO);Andrew Yates (CEO,Co-Founder)"/>
    <s v="Kreos Capital;Columbia Lake Partners;Octopus Ventures;William Tunstall-Pedoe;Notion Capital;Shawbrook;FullCircl"/>
    <s v="venture_capital;venture_capital;venture_capital;angel;venture_capital;corporate;corporate"/>
    <s v="9.67"/>
    <s v="10.64"/>
    <s v="LATE VC"/>
    <s v=""/>
    <s v="sep/2021"/>
    <s v="feb/2012"/>
    <s v=""/>
    <s v="Angel;Venture Capital"/>
    <s v="crm;analytics;ticketing;business intelligence;hard tech;market intelligence;risk management;user behavior"/>
    <s v="saas"/>
    <s v="2007"/>
    <s v=""/>
    <s v="2007"/>
    <s v=""/>
    <s v=""/>
    <s v=""/>
    <x v="14"/>
    <s v=""/>
    <s v="early growth"/>
    <s v="marketing;enterprise software;crm;analytics;ticketing;business intelligence;hard tech;market intelligence;risk management;user behavior;business;saas"/>
    <s v="deep tech;machine learning;artificial intelligence"/>
  </r>
  <r>
    <s v="3920"/>
    <s v="Kabbee"/>
    <s v="https://app.dealroom.co/companies/kabbee"/>
    <s v="http://www.kabbee.com"/>
    <s v="The app &amp; website for comparing and booking London's best minicabs"/>
    <s v="United Kingdom"/>
    <s v="London"/>
    <s v=""/>
    <s v="Állást keresek"/>
    <s v="Phil Makinson;Justin Peters (CEO);Justis Peters;Justin Peters"/>
    <s v="Ed Wray;Simon Nixon;Pentland Brands;Samos Investments;Octopus Ventures;Redbus;Avin Rabheru"/>
    <s v="angel;angel;corporate;venture_capital;venture_capital;venture_capital;angel"/>
    <s v="7.51"/>
    <s v="8.26"/>
    <s v="SERIES A"/>
    <s v="4.56"/>
    <s v="nov/2013"/>
    <s v="oct/2012"/>
    <s v=""/>
    <s v="Angel;Venture Capital"/>
    <s v="price comparison;travel &amp; tourism;travel;comparison;ride-hailing;micromobility"/>
    <s v="marketplace &amp; ecommerce"/>
    <s v="2011"/>
    <s v="6"/>
    <s v="2011, June"/>
    <s v=""/>
    <s v=""/>
    <s v=""/>
    <x v="17"/>
    <s v="mobility"/>
    <s v="early growth"/>
    <s v="transportation;price comparison;travel &amp; tourism;travel;comparison;ride-hailing;micromobility;consumer;marketplace &amp; ecommerce"/>
    <s v=""/>
  </r>
  <r>
    <s v="898110"/>
    <s v="Mosaic Smart Data"/>
    <s v="https://app.dealroom.co/companies/mosaic_smart_data"/>
    <s v="http://mosaicsmartdata.com"/>
    <s v="Data analytics company with the ambitious aim of allowing financial institutions to unite all of their fixed income, currencies and commodities trading data into one powerful, real time viewpoint"/>
    <s v="United Kingdom"/>
    <s v="London"/>
    <s v=""/>
    <s v="John Showell;Zihao Xu (Non Executive Director)"/>
    <s v="Matthew Hodgson (CEO,Founder)"/>
    <s v="JP Morgan;CommerzVentures;Octopus Ventures;JPMorgan Chase &amp; Co"/>
    <s v="corporate;venture_capital;venture_capital;corporate"/>
    <s v="12"/>
    <s v="13.2"/>
    <s v="EARLY VC"/>
    <s v="12"/>
    <s v="apr/2019"/>
    <s v="mar/2018"/>
    <s v=""/>
    <s v="Private Equity;Venture Capital"/>
    <s v="analytics;space tech;esa bass;trading;hard tech;space tech for finance;space downstream;esa;esa sme"/>
    <s v=""/>
    <s v="2014"/>
    <s v="9"/>
    <s v="2014, September"/>
    <s v=""/>
    <s v=""/>
    <s v=""/>
    <x v="2"/>
    <s v="wealth management;financial management solutions"/>
    <s v="late growth"/>
    <s v="fintech;analytics;space tech;esa bass;trading;hard tech;space tech for finance;space downstream;esa;esa sme;business"/>
    <s v="hardware;deep tech"/>
  </r>
  <r>
    <s v="246437"/>
    <s v="UltraSoC Technologies"/>
    <s v="https://app.dealroom.co/companies/ultrasoc_technologies"/>
    <s v="http://ultrasoc.com"/>
    <s v="SoC infrastructure to enable rapid development of embedded systems"/>
    <s v="United Kingdom"/>
    <s v="Cambridge"/>
    <s v=""/>
    <s v=""/>
    <s v="Rupert Baines (CEO);Gajinder Panesar (CTO);Dirmuid Jennings (CFO);Andrew Hopkins (CTO,Co-Founder);Klaus McDonald-Maier (Chief Scientist &amp; Co-founder);Graham Pink (Non-Executive Director);John MacDermott (VP sales);Iain Robertson (VP Engineering)"/>
    <s v="The FSE Group;Iceni Seedcorn Fund;Octopus Ventures;Oxford Capital;Atlante Tech;ECAPITAL;Indaco Venture Partners;Siemens;Seraphim Space Camp;Seraphim Space;Guillaume d’Eyssautier;Enso Ventures"/>
    <s v="venture_capital;venture_capital;venture_capital;venture_capital;corporate;venture_capital;venture_capital;corporate;accelerator;venture_capital;angel;venture_capital"/>
    <s v="16.57"/>
    <s v="18.23"/>
    <s v="ACQUISITION"/>
    <s v=""/>
    <s v="jul/2020"/>
    <s v="feb/2009"/>
    <s v="2009"/>
    <s v="Subsidiary;Angel;Venture Capital;accelerator"/>
    <s v="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
    <s v="saas;manufacturing"/>
    <s v="2006"/>
    <s v=""/>
    <s v="2006"/>
    <s v=""/>
    <s v=""/>
    <s v=""/>
    <x v="2"/>
    <s v=""/>
    <s v="seed"/>
    <s v="security;semiconductors;electronic design automation (eda);infrastructure services;space vehicles components and payloads;analytics;semiconductors for space;space tech;cybersecurity;open source;industrial connectivity;industrial technology;semiconductor engineering tools;automotive cybersecurity;hard tech;engineering solutions;electronics;space upstream;business;saas;manufacturing"/>
    <s v="deep tech"/>
  </r>
  <r>
    <s v="1893823"/>
    <s v="Oto"/>
    <s v="https://app.dealroom.co/companies/otohealth"/>
    <s v="http://joinoto.com"/>
    <s v="Builds digital therapy apps for overlooked and underserved chronic conditions"/>
    <s v="United Kingdom"/>
    <s v="London"/>
    <s v=""/>
    <s v="Edmund Farrar"/>
    <s v="John Lee Allen;Jameel Muzaffar (Founder);Dhiraj Dhij Sharma;George Leidig (Co-Founder);Edmund Farrar (CEO,Founder);Travis Parkinson (Advisor)"/>
    <s v="Bethnal Green Ventures (BGV);RYSE Asset Management;Acequia Capital;West Midlands Academic Health Science Network;Calm/Storm Ventures;Simon Franks;Errol Damelin;Alex Stephany;Ian Hogarth;Y Combinator;Octopus Ventures;Goodwater Capital;Matt Robinson;Thomas D."/>
    <s v="venture_capital;investment fund;venture_capital;venture_capital;venture_capital;angel;angel;angel;angel;accelerator;venture_capital;venture_capital;angel;angel"/>
    <s v="4.01"/>
    <s v="4.41"/>
    <s v="SEED"/>
    <s v="3.36"/>
    <s v="jul/2022"/>
    <s v="sep/2020"/>
    <s v="2022"/>
    <s v="Angel;Venture Capital;accelerator"/>
    <s v="sustainable development goals;hard tech;digital therapeutics;digital care;yc w22"/>
    <s v="saas"/>
    <s v="2019"/>
    <s v="1"/>
    <s v="2019, January"/>
    <s v=""/>
    <s v=""/>
    <s v=""/>
    <x v="1"/>
    <s v="health platform"/>
    <s v="early growth"/>
    <s v="health;wellness beauty;sustainable development goals;hard tech;digital therapeutics;digital care;yc w22;consumer;saas"/>
    <s v="mobile app"/>
  </r>
  <r>
    <s v="7718"/>
    <s v="CSL DualCom"/>
    <s v="https://app.dealroom.co/companies/csl_dualcom"/>
    <s v="http://www.csldual.com"/>
    <s v="CSL DualCom, based in the UK, provides dual signaling alarm systems and other security installations."/>
    <s v="United Kingdom"/>
    <s v="Watford"/>
    <s v=""/>
    <s v=""/>
    <s v="Phil Hollett (CEO);Chris Brookes;Simon Banks (Founder &amp; Group Managing Director)"/>
    <s v="Octopus Ventures;Bowmark Capital;ECI Partners"/>
    <s v="venture_capital;private_equity;private_equity,venture_capital"/>
    <s v="3.68"/>
    <s v="4.05"/>
    <s v="GROWTH EQUITY VC"/>
    <s v=""/>
    <s v="aug/2020"/>
    <s v="mar/2009"/>
    <s v=""/>
    <s v="Private Equity;Subsidiary;Venture Capital"/>
    <s v="hard tech"/>
    <s v="manufacturing"/>
    <s v="1996"/>
    <s v="9"/>
    <s v="1996, September"/>
    <s v=""/>
    <s v=""/>
    <s v=""/>
    <x v="57"/>
    <s v="public safety"/>
    <s v="late growth"/>
    <s v="security;hard tech;consumer;manufacturing"/>
    <s v=""/>
  </r>
  <r>
    <s v="2984912"/>
    <s v="LifeScore"/>
    <s v="https://app.dealroom.co/companies/lifescore"/>
    <s v="http://lifescoremusic.com"/>
    <s v="A cutting-edge platform for musical composition that creates unique, tailored, adaptive music in real-time"/>
    <s v="United Kingdom"/>
    <s v="Salisbury"/>
    <s v="United Kingdom;Salisbury"/>
    <s v="Akriti Dokania (Board Member)"/>
    <s v="Chris Walch (CEO,Co-Founder,COO);Tom Gruber (Head of Design,Founder);Carl Dalby;Ian Drew (Co-Founder,Chairman);Philip Sheppard (Founder)"/>
    <s v="Octopus Ventures;MetaPlanet;IDEO;4-Good Ventures;Warner Music Group"/>
    <s v="venture_capital;venture_capital;corporate;venture_capital;corporate"/>
    <s v="13.2"/>
    <s v="14.52"/>
    <s v="SERIES A"/>
    <s v="13.2"/>
    <s v="mar/2022"/>
    <s v="may/2019"/>
    <s v="2019"/>
    <s v="Venture Capital"/>
    <s v="genai applications;woman founder;generative ai;core ai"/>
    <s v="saas"/>
    <s v="2016"/>
    <s v="9"/>
    <s v="2016, September"/>
    <s v=""/>
    <s v=""/>
    <s v=""/>
    <x v="65"/>
    <s v=""/>
    <s v="early growth"/>
    <s v="music;genai applications;woman founder;generative ai;core ai;business;consumer;saas"/>
    <s v="artificial intelligence"/>
  </r>
  <r>
    <s v="1656344"/>
    <s v="Stackin'"/>
    <s v="https://app.dealroom.co/companies/stackin_"/>
    <s v="http://www.startstackin.com"/>
    <s v="Stackin' helps members improve their finances, start investing and save money all via text"/>
    <s v="United States"/>
    <s v="Los Angeles"/>
    <s v=""/>
    <s v=""/>
    <s v="Scott Grimes (CEO,Co-Founder)"/>
    <s v="500 Global;Clocktower Technology Ventures;Right Side Capital Management;Social Leverage;Wavemaker Partners;Techstars;Octopus Ventures;Experian Ventures;Cherry Tree Investments;Dig Ventures;Mucker Capital;Unlock Venture Partners;Esas Ventures;Atland Ventures;Dig Ventures;Sanabil 500 MENA Seed Accelerator"/>
    <s v="venture_capital;venture_capital;venture_capital;venture_capital;venture_capital;accelerator;venture_capital;corporate_venture_fund;private_equity,venture_capital;corporate;venture_capital;venture_capital;corporate_venture_fund,venture_capital;venture_capital;family_office;accelerator"/>
    <s v="16.91"/>
    <s v="18.6"/>
    <s v="SERIES B"/>
    <s v="11.45"/>
    <s v="may/2020"/>
    <s v="jul/2017"/>
    <s v="2017"/>
    <s v="Venture Capital;accelerator"/>
    <s v="personal finance"/>
    <s v=""/>
    <s v="2017"/>
    <s v="4"/>
    <s v="2017, April"/>
    <s v=""/>
    <s v=""/>
    <s v=""/>
    <x v="6"/>
    <s v=""/>
    <s v="early growth"/>
    <s v="fintech;personal finance;consumer"/>
    <s v=""/>
  </r>
  <r>
    <s v="162058"/>
    <s v="Plum Organics"/>
    <s v="https://app.dealroom.co/companies/plumorganics"/>
    <s v="http://plumorganics.com"/>
    <s v="Leading organic baby, toddler and kids food brand w/ pouch purees, fingers foods &amp; more. Leading the #ParentingUnfiltered conversation. Join us!"/>
    <s v="United States"/>
    <s v="Fresno"/>
    <s v=""/>
    <s v=""/>
    <s v="Scott Fryer (Director)"/>
    <s v="Campbell Soup Company;Octopus Ventures;Prolog Ventures;Simon Equity Partners;L Catterton"/>
    <s v="corporate;venture_capital;venture_capital;private_equity,venture_capital;private_equity,venture_capital"/>
    <s v="N/A"/>
    <s v="N/A"/>
    <s v="ACQUISITION"/>
    <s v="226.36"/>
    <s v="jun/2013"/>
    <s v="jul/2009"/>
    <s v=""/>
    <s v="Subsidiary;Venture Capital"/>
    <s v=""/>
    <s v=""/>
    <s v="2007"/>
    <s v=""/>
    <s v="2007"/>
    <s v=""/>
    <s v=""/>
    <s v=""/>
    <x v="41"/>
    <s v=""/>
    <s v="early growth"/>
    <s v="kids;business"/>
    <s v=""/>
  </r>
  <r>
    <s v="894944"/>
    <s v="Delio"/>
    <s v="https://app.dealroom.co/companies/delio"/>
    <s v="https://www.deliogroup.com/"/>
    <s v="Private asset investment infrastructure as a service"/>
    <s v="United Kingdom"/>
    <s v="Cardiff"/>
    <s v=""/>
    <s v="David Newman (Co-Founder)"/>
    <s v="Gareth Lewis (Chief Executive);Gareth Morgan (CRO);Andy Samuel (CTO);Edward Keelan (Non Executive Director)"/>
    <s v="Startupbootcamp;Development Bank of Wales;Maven Capital Partners;Rainmaking;Octopus Ventures;Plug and Play;Tech Nation;Neo Ecotech"/>
    <s v="accelerator;venture_capital;private_equity;venture_capital;venture_capital;venture_capital;accelerator;venture_capital"/>
    <s v="13.99"/>
    <s v="15.39"/>
    <s v="LATE VC"/>
    <s v="7.55"/>
    <s v="mar/2022"/>
    <s v="jul/2015"/>
    <s v="2017"/>
    <s v="Venture Capital;accelerator"/>
    <s v="wealth management;governance;crm"/>
    <s v="saas"/>
    <s v="2014"/>
    <s v="6"/>
    <s v="2014, June"/>
    <s v=""/>
    <s v=""/>
    <s v=""/>
    <x v="6"/>
    <s v="wealth management;financial management solutions"/>
    <s v="late growth"/>
    <s v="fintech;wealth management;governance;crm;business;saas"/>
    <s v=""/>
  </r>
  <r>
    <s v="22580"/>
    <s v="SimplyCook"/>
    <s v="https://app.dealroom.co/companies/simplycook"/>
    <s v="http://www.simplycook.com"/>
    <s v="Recipe and ingredients delivery"/>
    <s v="United Kingdom"/>
    <s v="London"/>
    <s v=""/>
    <s v=""/>
    <s v="Oli Ashness;James Davies (Operations Manager,Marketing,Marketing and Operations Manager);Halvor Knoph (Co-Founder,COO);Adrian Lloyd (Director);Dragos Roua;Adrian Lloyd (Director);Sam Tierney (Director,Founder);Ross Pyres (CTO)"/>
    <s v="Episode 1 Ventures;Crowdcube;Maxfield Capital;500 Global;Wild Blue Cohort;Nestlé;Octopus Ventures;Sanabil 500 MENA Seed Accelerator;Alex Lazarev"/>
    <s v="venture_capital;crowdfunding;venture_capital;venture_capital;venture_capital;corporate;venture_capital;accelerator;angel"/>
    <s v="9.66"/>
    <s v="10.63"/>
    <s v="ACQUISITION"/>
    <s v=""/>
    <s v="feb/2021"/>
    <s v="apr/2015"/>
    <s v="2016"/>
    <s v="Subsidiary;Venture Capital;Crowdfunded"/>
    <s v="cooking;recipes;groceries;consumer goods;meal kits;direct-to-consumer;food processing"/>
    <s v="marketplace &amp; ecommerce"/>
    <s v="2013"/>
    <s v="1"/>
    <s v="2013, January"/>
    <s v=""/>
    <s v=""/>
    <s v=""/>
    <x v="19"/>
    <s v="food logistics &amp; delivery"/>
    <s v="early growth"/>
    <s v="food;cooking;recipes;groceries;consumer goods;meal kits;direct-to-consumer;food processing;consumer;marketplace &amp; ecommerce"/>
    <s v=""/>
  </r>
  <r>
    <s v="4310616"/>
    <s v="Remofirst"/>
    <s v="https://app.dealroom.co/companies/remofirst"/>
    <s v="https://www.remofirst.com"/>
    <s v="Global payroll and compliance for remote team"/>
    <s v="United States"/>
    <s v="San Francisco"/>
    <s v=""/>
    <s v="Angelica Krauss"/>
    <s v=""/>
    <s v="Mouro Capital;QED Investors;Counterpart Ventures;Octopus Ventures;Jeremy Burton"/>
    <s v="corporate_venture_fund;venture_capital;venture_capital;venture_capital;angel"/>
    <s v="35.55"/>
    <s v="39.11"/>
    <s v="SERIES A"/>
    <s v="22.73"/>
    <s v="mar/2024"/>
    <s v="sep/2022"/>
    <s v="2022"/>
    <s v="Venture Capital"/>
    <s v=""/>
    <s v="saas"/>
    <s v="2021"/>
    <s v=""/>
    <s v="2021"/>
    <s v=""/>
    <s v=""/>
    <s v=""/>
    <x v="28"/>
    <s v="regtech &amp; compliance;payments"/>
    <s v="late growth"/>
    <s v="legal;fintech;business;saas"/>
    <s v=""/>
  </r>
  <r>
    <s v="145662"/>
    <s v="VouchedFor"/>
    <s v="https://app.dealroom.co/companies/vouchedfor"/>
    <s v="http://vouchedfor.co.uk"/>
    <s v="Helping millions of people find the best financial advisers, solicitors and accountants for help with life's biggest decisions"/>
    <s v="United Kingdom"/>
    <s v="London"/>
    <s v=""/>
    <s v="Adam"/>
    <s v="Adam Price;Shan Drummond (Board Observer);Matt Cooper (Non Executive Director);Neasa Mcnulty (Director);Adam Price (Founder)"/>
    <s v="DN Capital;Samos Investments;Doug Monro;Octopus Ventures;Fintel;Sammy Sammy"/>
    <s v="venture_capital;venture_capital;angel;venture_capital;corporate;angel"/>
    <s v="7.35"/>
    <s v="8.09"/>
    <s v="ACQUISITION"/>
    <s v=""/>
    <s v="nov/2023"/>
    <s v="jun/2011"/>
    <s v=""/>
    <s v="Subsidiary;Angel;Venture Capital"/>
    <s v="financial advisor;accounting;financial advisory"/>
    <s v="marketplace &amp; ecommerce"/>
    <s v="2011"/>
    <s v="1"/>
    <s v="2011, January"/>
    <s v=""/>
    <s v=""/>
    <s v=""/>
    <x v="6"/>
    <s v="financial management solutions"/>
    <s v="early growth"/>
    <s v="fintech;financial advisor;accounting;financial advisory;consumer;marketplace &amp; ecommerce"/>
    <s v=""/>
  </r>
  <r>
    <s v="4684051"/>
    <s v="VyperCore"/>
    <s v="https://app.dealroom.co/companies/vypercore"/>
    <s v="http://vypercore.com"/>
    <s v="Processor startup which specializes in data centre compute performance and security"/>
    <s v="United Kingdom"/>
    <s v="London"/>
    <s v=""/>
    <s v="Anastasia Sagaidachna (Board Member)"/>
    <s v=""/>
    <s v="Business Growth Fund;Octopus Ventures;Williams Advanced Engineering;Science Creates Ventures;Silicon Roundabout Ventures;Intel Ignite;Silicon Catalyst;SCVC"/>
    <s v="private_equity,venture_capital;venture_capital;corporate;accelerator;venture_capital;accelerator;accelerator;venture_capital"/>
    <s v="4"/>
    <s v="4.4"/>
    <s v="SUPPORT PROGRAM"/>
    <s v=""/>
    <s v="sep/2023"/>
    <s v="apr/2023"/>
    <s v="2023"/>
    <s v="Venture Capital;accelerator"/>
    <s v="future of computing;data centers;chips and processors;semiconductor designers and manufacturers;hard tech"/>
    <s v="manufacturing;saas"/>
    <s v="2022"/>
    <s v="7"/>
    <s v="2022, July"/>
    <s v=""/>
    <s v=""/>
    <s v=""/>
    <x v="66"/>
    <s v=""/>
    <s v="early growth"/>
    <s v="hosting;semiconductors;future of computing;data centers;chips and processors;semiconductor designers and manufacturers;hard tech;business;manufacturing;saas"/>
    <s v="deep tech;hardware"/>
  </r>
  <r>
    <s v="12898"/>
    <s v="Evi"/>
    <s v="https://app.dealroom.co/companies/evi"/>
    <s v="http://www.evi.com"/>
    <s v="Powering a new kind of search experience where users can access the world"/>
    <s v="United Kingdom"/>
    <s v="Cambridge"/>
    <s v=""/>
    <s v=""/>
    <s v="Barak Berkowitz (CEO);Laura James (Head of Knowledge);Nick Franklin"/>
    <s v="Amazon;Octopus Ventures"/>
    <s v="corporate;venture_capital"/>
    <s v="3.12"/>
    <s v="3.43"/>
    <s v="ACQUISITION"/>
    <s v=""/>
    <s v="apr/2013"/>
    <s v="sep/2007"/>
    <s v="2007"/>
    <s v="Subsidiary;Venture Capital"/>
    <s v="deal comparison;knowledge management;ai applications;core ai"/>
    <s v="saas"/>
    <s v="2005"/>
    <s v="8"/>
    <s v="2005, August"/>
    <s v=""/>
    <s v=""/>
    <s v=""/>
    <x v="8"/>
    <s v=""/>
    <s v="early growth"/>
    <s v="enterprise software;deal comparison;knowledge management;ai applications;core ai;consumer;saas"/>
    <s v="machine learning;artificial intelligence"/>
  </r>
  <r>
    <s v="80142"/>
    <s v="BridgeU"/>
    <s v="https://app.dealroom.co/companies/bridgeu"/>
    <s v="http://bridge-u.com"/>
    <s v="Offering world-class university and careers guidance for global secondary schools"/>
    <s v="United Kingdom"/>
    <s v="London"/>
    <s v=""/>
    <s v=""/>
    <s v="Hywel Carver (CTO,Co-Founder);Maris Liigmann (Operations Manager,Senior Finance,Senior Finance &amp; Operations Manager);Hayley Elias (Head of Business Development);Oscar Webb (Global Customer Success Manager);Lucy Stonehill (CEO,Co-Founder);Dave Millican;Stephen Mayall (Director)"/>
    <s v="Fresco Capital;Deborah Quazzo;Octopus Ventures;MassChallenge;Downing Ventures;London Co-Investment Fund;Jonathan Goodwin;Downing;Firestartr;Tech Nation;Itxaso del Palacio;Seedcamp"/>
    <s v="venture_capital;angel;venture_capital;accelerator;venture_capital;venture_capital;angel;corporate;venture_capital;accelerator;angel;venture_capital"/>
    <s v="7.45"/>
    <s v="8.2"/>
    <s v="SUPPORT PROGRAM"/>
    <s v=""/>
    <s v="jan/2018"/>
    <s v="may/2014"/>
    <s v="2016"/>
    <s v="Angel;Venture Capital;accelerator"/>
    <s v="document management;analytics"/>
    <s v="saas"/>
    <s v="2013"/>
    <s v="3"/>
    <s v="2013, March"/>
    <s v=""/>
    <s v=""/>
    <s v=""/>
    <x v="67"/>
    <s v=""/>
    <s v="late growth"/>
    <s v="education;enterprise software;document management;analytics;business;saas"/>
    <s v="big data"/>
  </r>
  <r>
    <s v="4409095"/>
    <s v="Verna"/>
    <s v="https://app.dealroom.co/companies/verna_"/>
    <s v="https://verna.earth"/>
    <s v="Data science for sustainable land management. We help landowners, investors, and policymakers to use land in ways that draw down carbon, enhance biodiversity and generate sustainable returns – e.g. through woodland creation, habitat creation and enhancement, and regenerative agriculture"/>
    <s v="United Kingdom"/>
    <s v="Shenley"/>
    <s v=""/>
    <s v=""/>
    <s v=""/>
    <s v="Octopus Ventures;Vanneck Investments;Geovation"/>
    <s v="venture_capital;venture_capital;accelerator"/>
    <s v="0.09"/>
    <s v="0.1"/>
    <s v="GRANT"/>
    <s v="0.09"/>
    <s v="may/2023"/>
    <s v="dec/2022"/>
    <s v=""/>
    <s v="Venture Capital;accelerator"/>
    <s v="regenerative agriculture;sustainable development goals;biodiversity;climate tech;hard tech"/>
    <s v="saas"/>
    <s v="2020"/>
    <s v="7"/>
    <s v="2020, July"/>
    <s v=""/>
    <s v=""/>
    <s v=""/>
    <x v="19"/>
    <s v="agritech"/>
    <s v="early growth"/>
    <s v="food;regenerative agriculture;sustainable development goals;biodiversity;climate tech;hard tech;business;saas"/>
    <s v=""/>
  </r>
  <r>
    <s v="1832284"/>
    <s v="BKwai"/>
    <s v="https://app.dealroom.co/companies/bkwai"/>
    <s v="https://bkwai.com/"/>
    <s v="Software platform providing visualisations and data insights for construction, and asset management monitoring data"/>
    <s v="United Kingdom"/>
    <s v="London"/>
    <s v=""/>
    <s v="Sakthy Selvakumaran"/>
    <s v="Sakthy Selvakumaran (CEO,Founder);Stephen Beaven (CTO);Niv Magen (CTO,Co-Founder)"/>
    <s v="Entrepreneur First;University of Cambridge;Syndicate Room;Deeptech Labs;Cambridge Enterprise;Parkwalk Advisors;Octopus Ventures;University of Bristol Enterprise Fund;Tech Nation;Triple Point Ventures"/>
    <s v="venture_capital;university;corporate;accelerator;corporate_venture_fund,venture_capital;private_equity,venture_capital;venture_capital;venture_capital;accelerator;venture_capital"/>
    <s v="5.24"/>
    <s v="5.76"/>
    <s v="SEED"/>
    <s v="2.6"/>
    <s v="mar/2022"/>
    <s v="jan/2019"/>
    <s v="2022"/>
    <s v="Venture Capital;accelerator"/>
    <s v="spinout;woman founder;construction tech;industrial technology;digital twin;space tech;space downstream;ai applications;core ai"/>
    <s v="saas"/>
    <s v="2019"/>
    <s v="5"/>
    <s v="2019, May"/>
    <s v=""/>
    <s v=""/>
    <s v=""/>
    <x v="2"/>
    <s v="construction"/>
    <s v="seed"/>
    <s v="real estate;spinout;woman founder;construction tech;industrial technology;digital twin;space tech;space downstream;ai applications;core ai;business;saas"/>
    <s v="artificial intelligence;big data"/>
  </r>
  <r>
    <s v="982679"/>
    <s v="AudioTelligence"/>
    <s v="https://app.dealroom.co/companies/audiotelligence"/>
    <s v="https://www.audiotelligence.com/"/>
    <s v="Source separation technologies to improve speech recognition in noisy environments"/>
    <s v="United Kingdom"/>
    <s v="Cambridge"/>
    <s v=""/>
    <s v=""/>
    <s v="Ken Roberts t (CEO,Co-Founder);Ken Roberts (CEO,Founder);Robert Swann (Founder);Ian Lane (Non Executive Director)"/>
    <s v="Cambridge Innovation Capital;Cambridge Enterprise;Octopus Ventures;CEDAR Audio;University of Cambridge;University of Bristol Enterprise Fund;Parkwalk Advisors;Innovate UK;Zoe Chambers"/>
    <s v="venture_capital;corporate_venture_fund,venture_capital;venture_capital;corporate;university;venture_capital;private_equity,venture_capital;government;angel"/>
    <s v="12.24"/>
    <s v="13.46"/>
    <s v="GRANT"/>
    <s v="0.42"/>
    <s v="jun/2022"/>
    <s v="jan/2017"/>
    <s v=""/>
    <s v="Venture Capital"/>
    <s v="spinout;hard tech;speech recognition;metaverse;sourcing;ai applications;core ai"/>
    <s v="manufacturing;saas"/>
    <s v="2017"/>
    <s v="3"/>
    <s v="2017, March"/>
    <s v=""/>
    <s v=""/>
    <s v=""/>
    <x v="8"/>
    <s v=""/>
    <s v="seed"/>
    <s v="enterprise software;spinout;hard tech;speech recognition;metaverse;sourcing;ai applications;core ai;consumer;manufacturing;saas"/>
    <s v="artificial intelligence;deep tech;machine learning;recognition technology"/>
  </r>
  <r>
    <s v="25336"/>
    <s v="Zynstra"/>
    <s v="https://app.dealroom.co/companies/zynstra"/>
    <s v="http://www.zynstra.com"/>
    <s v="Cloud based, enterprise class, IT solutions for SMEs on a pay-as-you-go basis"/>
    <s v="United Kingdom"/>
    <s v="Bath"/>
    <s v=""/>
    <s v=""/>
    <s v="Brian Buggy (VP Product);Jon Craton (Co-Founder);Nick East (CEO,Co-Founder);Dave Ettle (CTO,Co-Founder);Andy Burton (Non Executive Director)"/>
    <s v="Jon Craton;Octopus Ventures;Richard Brennan;NCR Corporation"/>
    <s v="angel;venture_capital;angel;corporate"/>
    <s v="13.39"/>
    <s v="14.73"/>
    <s v="ACQUISITION"/>
    <s v=""/>
    <s v="dec/2019"/>
    <s v="mar/2012"/>
    <s v="2012"/>
    <s v="Subsidiary;Angel;Venture Capital"/>
    <s v="cloud services;cloud storage;developer tools;sme;point of sale;retail"/>
    <s v="saas"/>
    <s v="2011"/>
    <s v="11"/>
    <s v="2011, November"/>
    <s v=""/>
    <s v=""/>
    <s v=""/>
    <x v="8"/>
    <s v=""/>
    <s v="late growth"/>
    <s v="enterprise software;cloud services;cloud storage;developer tools;sme;point of sale;retail;business;saas"/>
    <s v=""/>
  </r>
  <r>
    <s v="1779492"/>
    <s v="Bitskout"/>
    <s v="https://app.dealroom.co/companies/bitskout"/>
    <s v="https://www.bitskout.com"/>
    <s v="Makes project tools smarter with help of A.I. plugins that anybody can setup in minutes"/>
    <s v="United States"/>
    <s v="San Francisco"/>
    <s v=""/>
    <s v="Ilia Zelenkin"/>
    <s v="Ilia Zelenkin (Co-Founder)"/>
    <s v="Smok Ventures;Berkeley SkyDeck Fund;Berkeley SkyDeck;Octopus Ventures;Shilling VC"/>
    <s v="venture_capital;venture_capital;accelerator;venture_capital;venture_capital"/>
    <s v="0.68"/>
    <s v="0.75"/>
    <s v="SEED"/>
    <s v="0.18"/>
    <s v="nov/2023"/>
    <s v="jul/2022"/>
    <s v="2023"/>
    <s v="Venture Capital;accelerator"/>
    <s v="no-code and low-code software;project management;mlops;productivity tools;hard tech;core ai;startup estonia"/>
    <s v="saas"/>
    <s v="2022"/>
    <s v="11"/>
    <s v="2022, November"/>
    <s v=""/>
    <s v=""/>
    <s v=""/>
    <x v="8"/>
    <s v=""/>
    <s v="seed"/>
    <s v="enterprise software;no-code and low-code software;project management;mlops;productivity tools;hard tech;core ai;startup estonia;business;saas"/>
    <s v="artificial intelligence"/>
  </r>
  <r>
    <s v="74734"/>
    <s v="Veeqo"/>
    <s v="https://app.dealroom.co/companies/veeqo"/>
    <s v="http://www.veeqo.com/"/>
    <s v="Order and inventory management system for retailers"/>
    <s v="United Kingdom"/>
    <s v="Swansea"/>
    <s v=""/>
    <s v=""/>
    <s v="Matt Warren (CEO,Founder);Daniel Vartanov (CTO);Matthew Warren (CEO);Daniel Vartnov (CTO);Jean-Christophe Taunay-Bucalo (Chief Revenue Officer);Greg Healey (Non Executive Director);Michael Beck (Business Development Manager)"/>
    <s v="Seedrs;Octopus Ventures;Amazon;Tech Nation;Octopus Investments;Felíx Schaal;Felíx Schaal"/>
    <s v="crowdfunding;venture_capital;corporate;accelerator;venture_capital;angel;angel"/>
    <s v="7.51"/>
    <s v="8.26"/>
    <s v="ACQUISITION"/>
    <s v=""/>
    <s v="mar/2022"/>
    <s v="mar/2013"/>
    <s v="2017"/>
    <s v="Subsidiary;Venture Capital;Crowdfunded;accelerator"/>
    <s v="order management;inventory management;point of sale;multi-channel;accounting;retail;supply chain management;industrial technology"/>
    <s v="saas"/>
    <s v="2013"/>
    <s v="2"/>
    <s v="2013, February"/>
    <s v=""/>
    <s v=""/>
    <s v=""/>
    <x v="8"/>
    <s v=""/>
    <s v="late growth"/>
    <s v="enterprise software;order management;inventory management;point of sale;multi-channel;accounting;retail;supply chain management;industrial technology;business;saas"/>
    <s v=""/>
  </r>
  <r>
    <s v="4211851"/>
    <s v="Pivotal"/>
    <s v="https://app.dealroom.co/companies/pivotal_2"/>
    <s v="http://pivotal.earth"/>
    <s v="We're building an economy that puts nature and business in balance – by incentivising the regeneration of biodiversity at scale"/>
    <s v="United Kingdom"/>
    <s v="Cambridge"/>
    <s v=""/>
    <s v=""/>
    <s v="Cameron Frayling (Co-Founder);Caroline Brown;Cameron Frayling (Co-Founder)"/>
    <s v="Octopus Ventures;Pale Blue Dot;AENU;The Clearing Ventures"/>
    <s v="venture_capital;venture_capital;family_office,venture_capital;venture_capital"/>
    <s v="5.4"/>
    <s v="5.94"/>
    <s v="SEED"/>
    <s v="5.4"/>
    <s v="apr/2023"/>
    <s v="apr/2023"/>
    <s v="2023"/>
    <s v="Venture Capital"/>
    <s v="biodiversity;biodiversity tracking;sustainable development goals;climate tech;hard tech;sustainability measurement;nature fintech;climate adaptation"/>
    <s v="saas"/>
    <s v="2022"/>
    <s v=""/>
    <s v="2022"/>
    <s v=""/>
    <s v=""/>
    <s v=""/>
    <x v="8"/>
    <s v=""/>
    <s v="early growth"/>
    <s v="enterprise software;biodiversity;biodiversity tracking;sustainable development goals;climate tech;hard tech;sustainability measurement;nature fintech;climate adaptation;business;saas"/>
    <s v="big data;iot internetofthings"/>
  </r>
  <r>
    <s v="1602639"/>
    <s v="Rotolight"/>
    <s v="https://app.dealroom.co/companies/rotolight"/>
    <s v="http://www.rotolight.com/"/>
    <s v="Manufacturer of on-camera and studio LED lighting systems for video and photography"/>
    <s v="United Kingdom"/>
    <s v="Iver"/>
    <s v=""/>
    <s v="Rod Aaron Gammons"/>
    <s v="Rod Aaron Gammons;Uthishtan Ranjan (Non Executive Director);Rod Gammons (Founder);Helen Gammons (Director,COO,Founder)"/>
    <s v="Octopus Ventures;Innovate UK"/>
    <s v="venture_capital;government"/>
    <s v="6.38"/>
    <s v="7.02"/>
    <s v="GRANT"/>
    <s v="0.38"/>
    <s v="apr/2020"/>
    <s v="feb/2019"/>
    <s v=""/>
    <s v="Venture Capital"/>
    <s v="woman founder;hard tech"/>
    <s v="manufacturing"/>
    <s v="2009"/>
    <s v="9"/>
    <s v="2009, September"/>
    <s v=""/>
    <s v=""/>
    <s v=""/>
    <x v="12"/>
    <s v="content production"/>
    <s v="early growth"/>
    <s v="media;woman founder;hard tech;business;manufacturing"/>
    <s v=""/>
  </r>
  <r>
    <s v="113484"/>
    <s v="Zapnito"/>
    <s v="https://app.dealroom.co/companies/zapnito"/>
    <s v="http://zapnito.com"/>
    <s v="Build beautiful branded networks for your experts"/>
    <s v="United Kingdom"/>
    <s v="London"/>
    <s v=""/>
    <s v=""/>
    <s v="Jon Beer (CTO,Co-Founder);Charles Thiede (CEO,Co-Founder);Karl Freeman (Senior Software Developer);Ian Perry"/>
    <s v="Summit Partners;Boston Consulting Group;Sven Fund;Octopus Ventures;Neil Morgan"/>
    <s v="private_equity,venture_capital;corporate;angel;venture_capital;angel"/>
    <s v="5.28"/>
    <s v="5.81"/>
    <s v="SERIES A"/>
    <s v="3.96"/>
    <s v="may/2021"/>
    <s v="jan/2015"/>
    <s v="2020"/>
    <s v="Angel;Venture Capital"/>
    <s v="publishing;peer-to-peer;community management;product development;content management;user experience;lifelong and consumer learning;community learning"/>
    <s v="saas"/>
    <s v="2014"/>
    <s v=""/>
    <s v="2014"/>
    <s v=""/>
    <s v=""/>
    <s v=""/>
    <x v="67"/>
    <s v="education management"/>
    <s v="early growth"/>
    <s v="education;enterprise software;publishing;peer-to-peer;community management;product development;content management;user experience;lifelong and consumer learning;community learning;business;saas"/>
    <s v=""/>
  </r>
  <r>
    <s v="2949944"/>
    <s v="Béa Fertility"/>
    <s v="https://app.dealroom.co/companies/be_a_fertility"/>
    <s v="https://www.beafertility.com/"/>
    <s v="First at-home, clinical-standard fertility treatment, increasing access to effective and affordable treatments"/>
    <s v="United Kingdom"/>
    <s v="London"/>
    <s v=""/>
    <s v="Louise Rix (Founder)"/>
    <s v="Tess Cosad (CEO,Co-Founder);David O’Rourke (Co-Founder,COO);Davide Barberis Canonico (Founder);George Thomas (CPO,Founder)"/>
    <s v="Calm/Storm Ventures;QVentures;Innovate UK;Angel Academe;Katie Marrache;Forward Partners;Octopus Ventures;JamJar Investments;Pioneer Group;Unrest"/>
    <s v="venture_capital;family_office,venture_capital;government;angel_fund;angel;venture_capital;venture_capital;venture_capital;venture_capital;accelerator"/>
    <s v="3.81"/>
    <s v="4.19"/>
    <s v="EARLY VC"/>
    <s v=""/>
    <s v="nov/2023"/>
    <s v="apr/2021"/>
    <s v="2023"/>
    <s v="Angel;Venture Capital"/>
    <s v="woman founder;reproductive health;sustainable development goals;hard tech;femtech;testing;fertility;tech for patients;digital care;digital therapeutics"/>
    <s v="manufacturing"/>
    <s v="2020"/>
    <s v="3"/>
    <s v="2020, March"/>
    <s v=""/>
    <s v=""/>
    <s v=""/>
    <x v="7"/>
    <s v="medical devices;health platform"/>
    <s v="early growth"/>
    <s v="health;woman founder;reproductive health;sustainable development goals;hard tech;femtech;testing;fertility;tech for patients;digital care;digital therapeutics;consumer;manufacturing"/>
    <s v=""/>
  </r>
  <r>
    <s v="2926980"/>
    <s v="Vaultspeed"/>
    <s v="https://app.dealroom.co/companies/vaultspeed"/>
    <s v="https://www.vaultspeed.com"/>
    <s v="SaaS company specialized in data warehouse automation solutions"/>
    <s v="Belgium"/>
    <s v="Leuven"/>
    <s v=""/>
    <s v=""/>
    <s v="Gunter Boutsen;Patrick Van Deven (Chairman of the Board)"/>
    <s v="Fortino Capital Partners;Octopus Ventures;PMV;BNP Paribas Fortis"/>
    <s v="private_equity,venture_capital;venture_capital;venture_capital;private_equity,venture_capital"/>
    <s v="19.73"/>
    <s v="21.7"/>
    <s v="SERIES A"/>
    <s v="15.1"/>
    <s v="nov/2023"/>
    <s v="mar/2021"/>
    <s v=""/>
    <s v="Venture Capital"/>
    <s v=""/>
    <s v="saas"/>
    <s v="2018"/>
    <s v="4"/>
    <s v="2018, April"/>
    <s v=""/>
    <s v=""/>
    <s v=""/>
    <x v="8"/>
    <s v=""/>
    <s v="late growth"/>
    <s v="enterprise software;business;saas"/>
    <s v="big data"/>
  </r>
  <r>
    <s v="3909849"/>
    <s v="patch plants"/>
    <s v="https://app.dealroom.co/companies/patch_plants"/>
    <s v="http://patchplants.com"/>
    <s v="View our full range of indoor &amp; outdoor plants, pots, accessories, care guides &amp; Christmas trees"/>
    <s v="United Kingdom"/>
    <s v="London"/>
    <s v=""/>
    <s v="FREDDIE BLACKETT (CEO,Founder);William Gibbs (Board Member)"/>
    <s v="Franky Athill (Director);Hussain AlMeraj;Archie Wood;Mark Owens (CFO);William Robertson (Board Member)"/>
    <s v="Crowdcube;Forward Partners;Octopus Ventures;Tech Nation;Matt Halsey;Joe Simms;Will Gibbs"/>
    <s v="crowdfunding;venture_capital;venture_capital;accelerator;angel;angel;angel"/>
    <s v="9.9"/>
    <s v="10.89"/>
    <s v="SEED"/>
    <s v="2.88"/>
    <s v="oct/2019"/>
    <s v="apr/2016"/>
    <s v="2019"/>
    <s v="Venture Capital;Crowdfunded;accelerator"/>
    <s v=""/>
    <s v="marketplace &amp; ecommerce"/>
    <s v="2015"/>
    <s v="12"/>
    <s v="2015, December"/>
    <s v=""/>
    <s v=""/>
    <s v=""/>
    <x v="50"/>
    <s v=""/>
    <s v="early growth"/>
    <s v="home living;consumer;marketplace &amp; ecommerce"/>
    <s v=""/>
  </r>
  <r>
    <s v="945970"/>
    <s v="We Got POP"/>
    <s v="https://app.dealroom.co/companies/we_got_pop"/>
    <s v="https://www.wegotpop.com/"/>
    <s v="Platform for all people on production in the film, TV and advertising industries"/>
    <s v="United Kingdom"/>
    <s v="Altrincham"/>
    <s v=""/>
    <s v=""/>
    <s v="Kate McLaughlin (CEO,Co-Founder);Richard Fearn (Board Member,Investor);Kate Mclaughlin (CEO,Founder)"/>
    <s v="Andy Phillipps;Octopus Ventures;AllBright;Henrik Kraft;Richard Fearn;Entertainment Partners;Ricardo Schäfer"/>
    <s v="angel;venture_capital;venture_capital;angel;angel;venture_capital;angel"/>
    <s v="5.3"/>
    <s v="5.83"/>
    <s v="ACQUISITION"/>
    <s v=""/>
    <s v="mar/2020"/>
    <s v="feb/2016"/>
    <s v="2016"/>
    <s v="Subsidiary;Angel;Venture Capital"/>
    <s v="woman founder;film production"/>
    <s v=""/>
    <s v="2013"/>
    <s v="9"/>
    <s v="2013, September"/>
    <s v=""/>
    <s v=""/>
    <s v=""/>
    <x v="27"/>
    <s v="adtech"/>
    <s v="late growth"/>
    <s v="marketing;woman founder;film production;business"/>
    <s v=""/>
  </r>
  <r>
    <s v="1894077"/>
    <s v="Adway"/>
    <s v="https://app.dealroom.co/companies/adway_1"/>
    <s v="http://adway.ai"/>
    <s v="Data-driven talent acquisition platform that brings groundbreaking technology that attracts the next generation of talent through the art of social recruitment marketing"/>
    <s v="Sweden"/>
    <s v="Göteborgs Stad"/>
    <s v=""/>
    <s v="Adrian McDonald"/>
    <s v="Kerstin Cooley (Board Member);Peter Carlsson (Board Member);Richard Sörensson (Co-Founder,Head of Innovation);Viktor Nord (Co-Founder,Advisory Board member);Adam Gordon (Board Member,Investor);Adam Gordon (Board Member,Investor)"/>
    <s v="Brightly Ventures;Spintop Ventures;Octopus Ventures;Adam Gordon;Adam Gordon"/>
    <s v="venture_capital;venture_capital;venture_capital;angel;angel"/>
    <s v="13.2"/>
    <s v="14.52"/>
    <s v="EARLY VC"/>
    <s v="10"/>
    <s v="nov/2022"/>
    <s v="jun/2021"/>
    <s v="2021"/>
    <s v="Venture Capital"/>
    <s v="recruitment marketing;open source;omni-channel software;talent acquisition;social platform"/>
    <s v="saas"/>
    <s v="2017"/>
    <s v=""/>
    <s v="2017"/>
    <s v=""/>
    <s v=""/>
    <s v=""/>
    <x v="14"/>
    <s v=""/>
    <s v="late growth"/>
    <s v="marketing;enterprise software;recruitment marketing;open source;omni-channel software;talent acquisition;social platform;business;saas"/>
    <s v=""/>
  </r>
  <r>
    <s v="204133"/>
    <s v="Vision Direct"/>
    <s v="https://app.dealroom.co/companies/vision_direct"/>
    <s v="http://visiondirect.co.uk"/>
    <s v="Contact lenses delivered right to your door. Use TWVIS for 10% off your 1st order. Chat to us on Twitter, 7 days a week, 24 hours a day"/>
    <s v="Netherlands"/>
    <s v="Amsterdam"/>
    <s v=""/>
    <s v=""/>
    <s v="Thomas Brochier (CEO);Mark Wood (CTO)"/>
    <s v="Octopus Ventures;Episode 1 Ventures;Essilor"/>
    <s v="venture_capital;venture_capital;corporate"/>
    <s v="1.68"/>
    <s v="1.85"/>
    <s v="ACQUISITION"/>
    <s v=""/>
    <s v="jan/2016"/>
    <s v="sep/2009"/>
    <s v=""/>
    <s v="Private Equity;Subsidiary;Venture Capital"/>
    <s v="contact lenses;luxury;testing;eyewear;direct-to-consumer"/>
    <s v=""/>
    <s v="1998"/>
    <s v=""/>
    <s v="1998"/>
    <s v=""/>
    <s v=""/>
    <s v=""/>
    <x v="0"/>
    <s v=""/>
    <s v="late growth"/>
    <s v="fashion;contact lenses;luxury;testing;eyewear;direct-to-consumer;consumer"/>
    <s v=""/>
  </r>
  <r>
    <s v="1761570"/>
    <s v="Skew"/>
    <s v="https://app.dealroom.co/companies/skew_"/>
    <s v="https://www.skew.com"/>
    <s v="Access liquidity across crypto capital markets"/>
    <s v="United Kingdom"/>
    <s v="London"/>
    <s v=""/>
    <s v=""/>
    <s v=""/>
    <s v="First Minute Capital;Kima Ventures;Kleiner Perkins;Seedcamp;Octopus Ventures;Digital Currency Group;Coinbase;Digital Currency Group;firstminute;Sam Endacott"/>
    <s v="venture_capital;private_equity,venture_capital;venture_capital;venture_capital;venture_capital;corporate;corporate;corporate_venture_fund;angel;angel"/>
    <s v="6.33"/>
    <s v="6.96"/>
    <s v="ACQUISITION"/>
    <s v=""/>
    <s v="apr/2021"/>
    <s v="sep/2019"/>
    <s v="2019"/>
    <s v="Subsidiary;Angel;Venture Capital"/>
    <s v="bitcoin;crypto exchange;analytics;capital market;hard tech;cefi;crypto and web3"/>
    <s v="saas"/>
    <s v="2018"/>
    <s v="9"/>
    <s v="2018, September"/>
    <s v=""/>
    <s v=""/>
    <s v=""/>
    <x v="6"/>
    <s v="crypto and defi;wealth management"/>
    <s v="seed"/>
    <s v="fintech;bitcoin;crypto exchange;analytics;capital market;hard tech;cefi;crypto and web3;business;saas"/>
    <s v="blockchain"/>
  </r>
  <r>
    <s v="4046201"/>
    <s v="Homesearch"/>
    <s v="https://app.dealroom.co/companies/homesearch_1_1"/>
    <s v="http://homesearch.co.uk"/>
    <s v="Data-driven estate agency platform offering comprehensive property insights for lead generation, prospecting, and market intelligence"/>
    <s v="United Kingdom"/>
    <s v="London"/>
    <s v=""/>
    <s v=""/>
    <s v="Uthishtan Ranjan (Non Executive Director);Giles Ellwood (CEO,Founder)"/>
    <s v="Octopus Ventures"/>
    <s v="venture_capital"/>
    <s v="6"/>
    <s v="6.6"/>
    <s v="SERIES A"/>
    <s v="6"/>
    <s v="jan/2022"/>
    <s v="jan/2022"/>
    <s v=""/>
    <s v="Venture Capital"/>
    <s v=""/>
    <s v=""/>
    <s v="2017"/>
    <s v=""/>
    <s v="2017"/>
    <s v=""/>
    <s v=""/>
    <s v=""/>
    <x v="40"/>
    <s v=""/>
    <s v="late growth"/>
    <s v="real estate;consumer"/>
    <s v=""/>
  </r>
  <r>
    <s v="2376306"/>
    <s v="Vyntelligence"/>
    <s v="https://app.dealroom.co/companies/vyntelligence"/>
    <s v="http://vyntelligence.com"/>
    <s v="A digital platform for more deployments, faster, safer and greener with fewer expert resources"/>
    <s v="United Kingdom"/>
    <s v="London"/>
    <s v=""/>
    <s v=""/>
    <s v="Arti Khanna (Co-Founder);Kapil Singhal (CEO,Co-Founder);Kapil Singhal (CEO,Co-Founder);K R Chandrasekar (KRC) (Executive Vice President);Chris Burke;Doreen Lorenzo (Board Member);Mala Morris;Chris Burke;Csilla Kohalmi-Monfils (Board Member)"/>
    <s v="ENGIE New Ventures;EDP Ventures;EDP Starter;Boundary Holding;Kulpreet Singh;Rajat K.;Octopus Ventures"/>
    <s v="corporate_venture_fund;corporate_venture_fund,venture_capital;accelerator;venture_capital;angel;angel;venture_capital"/>
    <s v="N/A"/>
    <s v="N/A"/>
    <s v="LATE VC"/>
    <s v=""/>
    <s v="oct/2024"/>
    <s v="sep/2018"/>
    <s v="2018"/>
    <s v="Angel;Venture Capital;accelerator"/>
    <s v="woman founder;ai applications;core ai"/>
    <s v="saas"/>
    <s v="2013"/>
    <s v="2"/>
    <s v="2013, February"/>
    <s v=""/>
    <s v=""/>
    <s v=""/>
    <x v="8"/>
    <s v=""/>
    <s v="late growth"/>
    <s v="enterprise software;woman founder;ai applications;core ai;business;saas"/>
    <s v="artificial intelligence"/>
  </r>
  <r>
    <s v="18474"/>
    <s v="Metrasens"/>
    <s v="https://app.dealroom.co/companies/metrasens"/>
    <s v="http://www.metrasens.com"/>
    <s v="Metrasens develops, markets, and installs medical devices that improve safety in hospitals"/>
    <s v="United Kingdom"/>
    <s v="Malvern"/>
    <s v=""/>
    <s v="Malcolm Ferguson (Board Observer)"/>
    <s v="Simon Goodyear (CEO,President,Founder);Mark Keene (CTO);Alan Wallace;Kevin D'Silva (Board Member);Roderick Wilson (CTO);Patrick Clark (Business Development Manager)"/>
    <s v="C5 Capital;C5 Partners;Octopus Ventures;Defence and Security Accelerator;Minerva Business Angel Network"/>
    <s v="venture_capital;corporate;venture_capital;accelerator;angel_fund"/>
    <s v="2.52"/>
    <s v="2.77"/>
    <s v="GRANT"/>
    <s v="0.49"/>
    <s v="apr/2021"/>
    <s v="feb/2010"/>
    <s v=""/>
    <s v="Private Equity;Venture Capital;accelerator"/>
    <s v=""/>
    <s v=""/>
    <s v="2005"/>
    <s v="6"/>
    <s v="2005, June"/>
    <s v=""/>
    <s v=""/>
    <s v=""/>
    <x v="57"/>
    <s v="public safety"/>
    <s v="late growth"/>
    <s v="security;consumer"/>
    <s v=""/>
  </r>
  <r>
    <s v="5069495"/>
    <s v="AgileRL"/>
    <s v="https://app.dealroom.co/companies/agilerl"/>
    <s v="http://agilerl.com"/>
    <s v="AgileRL is revolutionising machine learning with RLOps: MLOps for reinforcement learning"/>
    <s v="United Kingdom"/>
    <s v="London"/>
    <s v=""/>
    <s v=""/>
    <s v=""/>
    <s v="Octopus Ventures;Counterview Capital;Rockman Law"/>
    <s v="venture_capital;venture_capital;angel"/>
    <s v="1.8"/>
    <s v="1.98"/>
    <s v="SEED"/>
    <s v="1.8"/>
    <s v="aug/2023"/>
    <s v="aug/2023"/>
    <s v="2023"/>
    <s v="Venture Capital"/>
    <s v="mlops;ai model training and development;core ai"/>
    <s v="saas"/>
    <s v="2023"/>
    <s v=""/>
    <s v="2023"/>
    <s v=""/>
    <s v=""/>
    <s v=""/>
    <x v="8"/>
    <s v=""/>
    <s v="seed"/>
    <s v="enterprise software;mlops;ai model training and development;core ai;business;saas"/>
    <s v="artificial intelligence"/>
  </r>
  <r>
    <s v="3061313"/>
    <s v="Paua"/>
    <s v="https://app.dealroom.co/companies/paua"/>
    <s v="https://www.pauatech.com"/>
    <s v="Makes public electric vehicle charging simple"/>
    <s v="United Kingdom"/>
    <s v="Clacton-on-Sea"/>
    <s v=""/>
    <s v="Andre Pinho;Pedro Marchante;Andreas Schwarzenbrunner (Board Observer)"/>
    <s v="André Pinho (CTO);Niall Riddell (CEO,Founder)"/>
    <s v="Tech Nation;Speedinvest;Seedcamp;Innovate UK;Connected Places Catapult;Octopus Ventures;Geovation;Will Neale;Serge Chiaramonte"/>
    <s v="accelerator;venture_capital;venture_capital;government;accelerator;venture_capital;accelerator;angel;angel"/>
    <s v="0.17"/>
    <s v="0.19"/>
    <s v="GRANT"/>
    <s v="0.17"/>
    <s v="apr/2023"/>
    <s v="nov/2020"/>
    <s v=""/>
    <s v="Venture Capital;accelerator"/>
    <s v="car charging;ev charging;sustainable development goals;ev charging software;climate tech;electric mobility;hard tech;ev fleet management;ev charging roaming;fleet management"/>
    <s v="manufacturing"/>
    <s v="2020"/>
    <s v=""/>
    <s v="2020"/>
    <s v=""/>
    <s v=""/>
    <s v=""/>
    <x v="36"/>
    <s v="energy storage;energy providers;maintenance"/>
    <s v="early growth"/>
    <s v="energy;transportation;car charging;ev charging;sustainable development goals;ev charging software;climate tech;electric mobility;hard tech;ev fleet management;ev charging roaming;fleet management;business;manufacturing"/>
    <s v=""/>
  </r>
  <r>
    <s v="1890751"/>
    <s v="Anansi"/>
    <s v="https://app.dealroom.co/companies/anansi"/>
    <s v="https://www.withanansi.com/"/>
    <s v="We’re on a mission to digitise goods-in -transit insurance to make it faster, fairer and more flexible for ecommerce businesses"/>
    <s v="United Kingdom"/>
    <s v="London"/>
    <s v=""/>
    <s v="Nicholas Sando (Board Member)"/>
    <s v="Ana Martins De Carvalho (CTO,Co-Founder);Megan Bingham-Walker (CEO,Co-Founder);Anthony Stevens (Board Member)"/>
    <s v="InsurTech Hub Munich;Octopus Ventures;UNIQA Ventures;Chris Adelsbach;Tenity;Evelyn Bourke;Andrew Rear;Richard Turner;Tech Nation;Google for Startups Accelerator;InsurTech Fund;Syndicate Room;Start Ventures;Lisa Pallweber"/>
    <s v="accelerator;venture_capital;corporate_venture_fund,venture_capital;angel;accelerator;angel;angel;angel;accelerator;accelerator;investment fund;corporate;venture_capital;angel"/>
    <s v="1.8"/>
    <s v="1.98"/>
    <s v="SEED"/>
    <s v=""/>
    <s v="oct/2023"/>
    <s v="mar/2018"/>
    <s v="2023"/>
    <s v="Angel;Venture Capital;accelerator"/>
    <s v="pandc insurance;e-logistics;woman founder;product insurance;embedded finance;logistics;embedded insurance;ecommerce logistics"/>
    <s v="saas"/>
    <s v="2018"/>
    <s v="6"/>
    <s v="2018, June"/>
    <s v=""/>
    <s v=""/>
    <s v=""/>
    <x v="6"/>
    <s v="insurance"/>
    <s v="early growth"/>
    <s v="fintech;pandc insurance;e-logistics;woman founder;product insurance;embedded finance;logistics;embedded insurance;ecommerce logistics;business;saas"/>
    <s v=""/>
  </r>
  <r>
    <s v="86396"/>
    <s v="SynchTank"/>
    <s v="https://app.dealroom.co/companies/synchtank"/>
    <s v="http://synchtank.com"/>
    <s v="Intuitive software that automates the entire licensing process for finding and managing digital music and video assets"/>
    <s v="United Kingdom"/>
    <s v="London"/>
    <s v=""/>
    <s v=""/>
    <s v="Joel T. Jordan (CEO);Dave Comeau (CTO);Rory Bernard (Chairman/Operations/Investor);Steve Lewis (Non-Executive Director);Doug Mckenzie (Senior Developer);Adam Bloom (USA Sales);Tomas Vasso (Web Application Developer);Mike Falis (US Account Manager);Fraser Davidson (Non-Executive Director);Edward Keelan (Non Executive Director);Edward Rudd (Non Executive Director);Joel T Jordan (President,Founder);David Comeau (CTO);Rory Bernard (CEO)"/>
    <s v="Brad Kotansky;Octopus Ventures;Juno Capital"/>
    <s v="angel;venture_capital;venture_capital"/>
    <s v="6.55"/>
    <s v="7.21"/>
    <s v="SERIES A"/>
    <s v="5.27"/>
    <s v="nov/2021"/>
    <s v="apr/2011"/>
    <s v="2020"/>
    <s v="Angel;Venture Capital"/>
    <s v=""/>
    <s v="saas"/>
    <s v="2011"/>
    <s v="9"/>
    <s v="2011, September"/>
    <s v=""/>
    <s v=""/>
    <s v=""/>
    <x v="68"/>
    <s v=""/>
    <s v="early growth"/>
    <s v="legal;music;saas"/>
    <s v=""/>
  </r>
  <r>
    <s v="1988790"/>
    <s v="APLYiD"/>
    <s v="https://app.dealroom.co/companies/aplyid"/>
    <s v="https://www.aplyid.com/"/>
    <s v="A trusted and accredited digital ID solution designed to streamline customer onboarding with a first-class user experience"/>
    <s v="New Zealand"/>
    <s v="Auckland"/>
    <s v=""/>
    <s v=""/>
    <s v="Claudia Smith (Co-Founder,COO);Russell Smithh (CEO,Co-Founder);Edward Keelan (Non Executive Director);Phil Zeidler"/>
    <s v="Octopus Ventures;Tribe Global Ventures;Icehouse Ventures"/>
    <s v="venture_capital;venture_capital;venture_capital"/>
    <s v="4.12"/>
    <s v="4.53"/>
    <s v="SERIES A"/>
    <s v="4.12"/>
    <s v="oct/2021"/>
    <s v="oct/2021"/>
    <s v=""/>
    <s v="Venture Capital"/>
    <s v=""/>
    <s v="saas"/>
    <s v="2018"/>
    <s v=""/>
    <s v="2018"/>
    <s v=""/>
    <s v=""/>
    <s v=""/>
    <x v="57"/>
    <s v="identity &amp; access"/>
    <s v="early growth"/>
    <s v="security;business;saas"/>
    <s v=""/>
  </r>
  <r>
    <s v="127836"/>
    <s v="Rangespan"/>
    <s v="https://app.dealroom.co/companies/rangespan"/>
    <s v="http://rangespan.com"/>
    <s v="Order and supply chain management software for online retailers"/>
    <s v="United Kingdom"/>
    <s v="London"/>
    <s v=""/>
    <s v=""/>
    <s v="Ryan Regan (Co-Founder);Matt Henderson;Jurgen Van Gael (Data Science Director);Kate O'Neill (CFO)"/>
    <s v="Google;Alex Chesterman;Octopus Ventures"/>
    <s v="corporate;angel;venture_capital"/>
    <s v="4.5"/>
    <s v="4.95"/>
    <s v="ACQUISITION"/>
    <s v=""/>
    <s v="may/2014"/>
    <s v="dec/2012"/>
    <s v=""/>
    <s v="Subsidiary;Angel;Venture Capital"/>
    <s v="merchant tools;order management;analytics;supply chain management;retail;hard tech"/>
    <s v="saas"/>
    <s v="2011"/>
    <s v=""/>
    <s v="2011"/>
    <s v=""/>
    <s v=""/>
    <s v=""/>
    <x v="14"/>
    <s v="ecommerce solutions"/>
    <s v="seed"/>
    <s v="marketing;enterprise software;merchant tools;order management;analytics;supply chain management;retail;hard tech;business;saas"/>
    <s v="big data;deep tech"/>
  </r>
  <r>
    <s v="18448"/>
    <s v="Intamac Systems"/>
    <s v="https://app.dealroom.co/companies/intamac_systems"/>
    <s v="http://www.intamac.com"/>
    <s v="Connected Home - ISL - Intamac, making connections - Managed web services for the connected home"/>
    <s v="United Kingdom"/>
    <s v="Northampton"/>
    <s v=""/>
    <s v=""/>
    <s v="Ade Bamigboye (CTO);Tony Burton (Company Secretary);Mark Lee (Commercial Director);Mark A. Lee (Commercial Director);John McEwan (Technical Director);Kevin Meagher (CEO);David Perez (CEO);Anthony Collinson (Board Observer)"/>
    <s v="London Business Angels;YFM Equity Partners;Octopus Ventures;Innovate UK"/>
    <s v="venture_capital;private_equity;venture_capital;government"/>
    <s v="11.52"/>
    <s v="12.67"/>
    <s v="GROWTH EQUITY VC"/>
    <s v="2.4"/>
    <s v="jun/2014"/>
    <s v="jul/2006"/>
    <s v=""/>
    <s v="Private Equity;Venture Capital"/>
    <s v="risk management"/>
    <s v=""/>
    <s v="2001"/>
    <s v="8"/>
    <s v="2001, August"/>
    <s v=""/>
    <s v=""/>
    <s v=""/>
    <x v="39"/>
    <s v=""/>
    <s v="mature"/>
    <s v="risk management;business"/>
    <s v="iot internetofthings"/>
  </r>
  <r>
    <s v="3593358"/>
    <s v="Swiipr"/>
    <s v="https://app.dealroom.co/companies/swiipr"/>
    <s v="http://swiipr.com"/>
    <s v="&quot;Its the Journey that Matters&quot;"/>
    <s v="United Kingdom"/>
    <s v="Crawley"/>
    <s v=""/>
    <s v=""/>
    <s v="Ibrahim Sal (Director,Co-Founder,Founder);Ian Clowes (Founder)"/>
    <s v="Solano Partners;TX Ventures;Octopus Ventures"/>
    <s v="venture_capital;venture_capital;venture_capital"/>
    <s v="7"/>
    <s v="7.7"/>
    <s v="SERIES A"/>
    <s v="7"/>
    <s v="may/2024"/>
    <s v="may/2024"/>
    <s v=""/>
    <s v="Venture Capital"/>
    <s v=""/>
    <s v="saas"/>
    <s v="2019"/>
    <s v="6"/>
    <s v="2019, June"/>
    <s v=""/>
    <s v=""/>
    <s v=""/>
    <x v="6"/>
    <s v=""/>
    <s v="early growth"/>
    <s v="fintech;consumer;saas"/>
    <s v=""/>
  </r>
  <r>
    <s v="2524019"/>
    <s v="Comma"/>
    <s v="https://app.dealroom.co/companies/commazero"/>
    <s v="http://usecomma.com"/>
    <s v="The UK’s first native open banking bulk payments system"/>
    <s v="United Kingdom"/>
    <s v="London"/>
    <s v=""/>
    <s v="Tom Beckenham (CEO,Founder)"/>
    <s v=""/>
    <s v="Octopus Ventures;Connect Ventures;Village Global;Portman Wills;Peter Briffett;Weavr"/>
    <s v="venture_capital;venture_capital;venture_capital;angel;angel;corporate"/>
    <s v="5.69"/>
    <s v="6.26"/>
    <s v="ACQUISITION"/>
    <s v=""/>
    <s v="mar/2023"/>
    <s v="jan/2021"/>
    <s v="2021"/>
    <s v="Subsidiary;Angel;Venture Capital"/>
    <s v=""/>
    <s v="saas"/>
    <s v="2019"/>
    <s v="8"/>
    <s v="2019, August"/>
    <s v=""/>
    <s v=""/>
    <s v=""/>
    <x v="6"/>
    <s v="payments"/>
    <s v="early growth"/>
    <s v="fintech;business;saas"/>
    <s v=""/>
  </r>
  <r>
    <s v="193501"/>
    <s v="Magic Pony Technology"/>
    <s v="https://app.dealroom.co/companies/magic_pony_technology"/>
    <s v="https://engineering.twitter.com"/>
    <s v="Machine learning based approaches for visual processing on web, desktop and mobile."/>
    <s v="United Kingdom"/>
    <s v="London"/>
    <s v=""/>
    <s v=""/>
    <s v="Rob Bishop (CEO,Founder);Zehan Wang;Ferenc Huszar (Principal Research Scientist)"/>
    <s v="X.;Balderton Capital;Entrepreneur First;Octopus Ventures;7percent Ventures;Alliott Cole;Ambarish Mitra;Harry Briggs"/>
    <s v="corporate;venture_capital;venture_capital;venture_capital;angel_fund,venture_capital;angel;angel;angel"/>
    <s v="3.93"/>
    <s v="4.32"/>
    <s v="ACQUISITION"/>
    <s v="136.36"/>
    <s v="jun/2016"/>
    <s v="dec/2014"/>
    <s v="2014"/>
    <s v="Subsidiary;Angel;Venture Capital"/>
    <s v="process technologies;analytics;hard tech;publishing;visualization"/>
    <s v="saas"/>
    <s v="2014"/>
    <s v="12"/>
    <s v="2014, December"/>
    <s v=""/>
    <s v=""/>
    <s v=""/>
    <x v="45"/>
    <s v="content production"/>
    <s v="seed"/>
    <s v="media;enterprise software;process technologies;analytics;hard tech;publishing;visualization;business;saas"/>
    <s v="big data;computer vision;deep tech;machine learning;artificial intelligence"/>
  </r>
  <r>
    <s v="5584860"/>
    <s v="Stema"/>
    <s v="https://app.dealroom.co/companies/stema"/>
    <s v="https://stema.io"/>
    <s v="A career co-pilot for Italian engineers, with italian and international companies"/>
    <s v="Italy"/>
    <s v="Milan"/>
    <s v=""/>
    <s v=""/>
    <s v="Davide Bodini (CEO,Co-Founder);Vito Lomele (Co-Founder);Matteo Gambera (Co-Founder)"/>
    <s v="Eden Ventures;Club degli Investitori;United Ventures;Octopus Ventures"/>
    <s v="venture_capital;angel_fund,venture_capital;venture_capital;venture_capital"/>
    <s v="1.6"/>
    <s v="1.76"/>
    <s v="SEED"/>
    <s v="1.6"/>
    <s v="oct/2024"/>
    <s v="oct/2024"/>
    <s v="2024"/>
    <s v="Venture Capital"/>
    <s v="recruitment"/>
    <s v="marketplace &amp; ecommerce"/>
    <s v="2023"/>
    <s v=""/>
    <s v="2023"/>
    <s v=""/>
    <s v=""/>
    <s v=""/>
    <x v="16"/>
    <s v=""/>
    <s v="early growth"/>
    <s v="jobs recruitment;recruitment;business;consumer;marketplace &amp; ecommerce"/>
    <s v=""/>
  </r>
  <r>
    <s v="2021598"/>
    <s v="LifeBook"/>
    <s v="https://app.dealroom.co/companies/lifebook_1"/>
    <s v="http://lifebookuk.com"/>
    <s v="LifeBook | Memoir &amp; Autobiography Services"/>
    <s v="United Kingdom"/>
    <s v="Godalming"/>
    <s v=""/>
    <s v="Donald Stuart (Board Member)"/>
    <s v="Kevin Jauncey (Commercial Director);John Quinn (Investment Director);Roy Moëd (CEO);Hrishikesh Puranik (Director,Founder)"/>
    <s v="Third Act Ventures;Octopus Ventures;Roy Moëd;Yvette Conn"/>
    <s v="venture_capital;venture_capital;angel;angel"/>
    <s v="1.92"/>
    <s v="2.11"/>
    <s v="ACQUISITION"/>
    <s v=""/>
    <s v="jan/2023"/>
    <s v="sep/2012"/>
    <s v=""/>
    <s v="Subsidiary;Angel;Venture Capital"/>
    <s v=""/>
    <s v=""/>
    <s v="2010"/>
    <s v=""/>
    <s v="2010"/>
    <s v=""/>
    <s v=""/>
    <s v=""/>
    <x v="12"/>
    <s v=""/>
    <s v="late growth"/>
    <s v="media;consumer"/>
    <s v=""/>
  </r>
  <r>
    <s v="3336917"/>
    <s v="Volunteero"/>
    <s v="https://app.dealroom.co/companies/volunteero"/>
    <s v="http://volunteero.org"/>
    <s v="A volunteer management platform for charities"/>
    <s v="Netherlands"/>
    <s v="Eindhoven"/>
    <s v=""/>
    <s v="Ashley Staines"/>
    <s v="Kedar Kasarekar (Co-Founder)"/>
    <s v="Octopus Ventures;Antler;Anne-Marie Huby;John Huysmans;CivTech Scotland;Thomas Jones;Thomas Jones"/>
    <s v="venture_capital;venture_capital;angel;angel;accelerator;angel;angel"/>
    <s v="0.6"/>
    <s v="0.66"/>
    <s v="SEED"/>
    <s v="0.6"/>
    <s v="mar/2022"/>
    <s v="mar/2022"/>
    <s v="2022"/>
    <s v="Angel;Venture Capital;accelerator"/>
    <s v=""/>
    <s v="saas"/>
    <s v="2020"/>
    <s v="4"/>
    <s v="2020, April"/>
    <s v=""/>
    <s v=""/>
    <s v=""/>
    <x v="8"/>
    <s v=""/>
    <s v="seed"/>
    <s v="enterprise software;business;saas"/>
    <s v=""/>
  </r>
  <r>
    <s v="5186730"/>
    <s v="Unison"/>
    <s v="https://app.dealroom.co/companies/unison_8"/>
    <s v="https://hyperunison.com"/>
    <s v="A data broker that accelerates drug discovery by making novel omics data accessible and affordable"/>
    <s v="United Kingdom"/>
    <s v="London"/>
    <s v=""/>
    <s v="Daniel Sozonov (CEO,Founder)"/>
    <s v="Rory Popert (Co-Founder)"/>
    <s v="Passion Capital;Octopus Ventures;Episode 1 Ventures;KQ Labs;PharmStars;Christopher Smith"/>
    <s v="venture_capital;venture_capital;venture_capital;investment fund;accelerator;angel"/>
    <s v="1.08"/>
    <s v="1.19"/>
    <s v="ANGEL"/>
    <s v="1.08"/>
    <s v="jul/2023"/>
    <s v="dec/2022"/>
    <s v=""/>
    <s v=""/>
    <s v="techbio;genomics;drug development;data provider;biotech and pharma;techbio drug discovery;hard tech;ai applications;core ai;digital pharma;biotechnology;ai drug discovery"/>
    <s v="marketplace &amp; ecommerce;saas"/>
    <s v="2022"/>
    <s v="7"/>
    <s v="2022, July"/>
    <s v=""/>
    <s v=""/>
    <s v=""/>
    <x v="7"/>
    <s v="biotechnology;pharmaceutical"/>
    <s v="seed"/>
    <s v="health;techbio;genomics;drug development;data provider;biotech and pharma;techbio drug discovery;hard tech;ai applications;core ai;digital pharma;biotechnology;ai drug discovery;business;marketplace &amp; ecommerce;saas"/>
    <s v="big data;artificial intelligence"/>
  </r>
  <r>
    <s v="99737"/>
    <s v="Faction Skis"/>
    <s v="https://app.dealroom.co/companies/faction"/>
    <s v="http://thefactioncollective.com"/>
    <s v="Faction Skis - Designed in Verbier, Switzerland. Handmade in the European Union."/>
    <s v="Switzerland"/>
    <s v="Verbier"/>
    <s v=""/>
    <s v=""/>
    <s v="Alex Hoye (CEO,Co-Founder)"/>
    <s v="Alex Hoye;Dave Morin;Sean Park;Octopus Ventures"/>
    <s v="angel;angel;angel;venture_capital"/>
    <s v="N/A"/>
    <s v="N/A"/>
    <s v=""/>
    <s v=""/>
    <s v=""/>
    <s v=""/>
    <s v=""/>
    <s v=""/>
    <s v="handmade"/>
    <s v=""/>
    <s v="2006"/>
    <s v=""/>
    <s v="2006"/>
    <s v=""/>
    <s v=""/>
    <s v=""/>
    <x v="39"/>
    <s v=""/>
    <s v="late growth"/>
    <s v="handmade;consumer"/>
    <s v=""/>
  </r>
  <r>
    <s v="3867901"/>
    <s v="Hybrid Theory"/>
    <s v="https://app.dealroom.co/companies/affectv_1_1"/>
    <s v="http://hybridtheory.com"/>
    <s v="Data-driven advertising solutions bridging in-housing and outsourcing for brands and agencies with flexible, hands-on support"/>
    <s v="United Kingdom"/>
    <s v="London"/>
    <s v=""/>
    <s v=""/>
    <s v="Patrick Johnson (CEO);Julia Smith. (PR);Glen Calvert (Founder);Nick Suckley (COO)"/>
    <s v="BOOST&amp;Co;ACF Investors;Octopus Ventures;Azerion"/>
    <s v="investment fund;angel_fund,venture_capital;venture_capital;corporate"/>
    <s v="2.4"/>
    <s v="2.64"/>
    <s v="ACQUISITION"/>
    <s v=""/>
    <s v="nov/2022"/>
    <s v="jul/2013"/>
    <s v=""/>
    <s v="Subsidiary;Venture Capital"/>
    <s v=""/>
    <s v="saas"/>
    <s v="2011"/>
    <s v=""/>
    <s v="2011"/>
    <s v=""/>
    <s v=""/>
    <s v=""/>
    <x v="27"/>
    <s v=""/>
    <s v="late growth"/>
    <s v="marketing;business;saas"/>
    <s v=""/>
  </r>
  <r>
    <s v="3169671"/>
    <s v="Secfix"/>
    <s v="https://app.dealroom.co/companies/secfix"/>
    <s v="https://www.secfix.com/"/>
    <s v="Secfix | Automate ISO 27001 compliance fast and easy"/>
    <s v="Germany"/>
    <s v="Berlin"/>
    <s v=""/>
    <s v="Secfix Team"/>
    <s v=""/>
    <s v="Octopus Ventures;Neosfer"/>
    <s v="venture_capital;venture_capital"/>
    <s v="3.45"/>
    <s v="3.8"/>
    <s v="SEED"/>
    <s v="3.45"/>
    <s v="mar/2023"/>
    <s v="jul/2021"/>
    <s v="2023"/>
    <s v="Venture Capital"/>
    <s v=""/>
    <s v="saas"/>
    <s v="2021"/>
    <s v="4"/>
    <s v="2021, April"/>
    <s v=""/>
    <s v=""/>
    <s v=""/>
    <x v="8"/>
    <s v=""/>
    <s v="early growth"/>
    <s v="enterprise software;saas"/>
    <s v=""/>
  </r>
  <r>
    <s v="3073620"/>
    <s v="Integrated Finance"/>
    <s v="https://app.dealroom.co/companies/integrated_finance"/>
    <s v="https://integrated.finance/"/>
    <s v="Automating workflows for financial technology firms and fintech startups"/>
    <s v="United Kingdom"/>
    <s v="London"/>
    <s v=""/>
    <s v="Zihao Xu (Non Executive Director)"/>
    <s v="Alistair Cotton (Co-Founder);Canay Özel (CTO,Co-Founder);Koray A. (Co-Founder);Amar Kotak;Daniel Cronin (Co-Founder)"/>
    <s v="SuperSeed;Octopus Ventures;500 Global;Superseed Ventures;Chris Adelsbach;Srin Madipalli;Jon Edirmanasinghe"/>
    <s v="venture_capital;venture_capital;venture_capital;corporate_venture_fund;angel;angel;angel"/>
    <s v="2.4"/>
    <s v="2.64"/>
    <s v="SEED"/>
    <s v="2.4"/>
    <s v="sep/2021"/>
    <s v="sep/2021"/>
    <s v="2021"/>
    <s v="Angel;Venture Capital"/>
    <s v="api"/>
    <s v="saas"/>
    <s v="2019"/>
    <s v="9"/>
    <s v="2019, September"/>
    <s v=""/>
    <s v=""/>
    <s v=""/>
    <x v="5"/>
    <s v=""/>
    <s v="early growth"/>
    <s v="fintech;enterprise software;api;business;saas"/>
    <s v=""/>
  </r>
  <r>
    <s v="1765818"/>
    <s v="Lvndr"/>
    <s v="https://app.dealroom.co/companies/troglo_ltd"/>
    <s v="https://www.lvndr.com/"/>
    <s v="A digital sexual health monitoring platform and companion services to make sure everyone has access to the tools they need to maintain sexual well-being"/>
    <s v="United Kingdom"/>
    <s v="London"/>
    <s v=""/>
    <s v="Javier Cores;Christopher Badaoui"/>
    <s v="Christopher El Badaoui (CEO,Co-Founder);Joshua Armistead (Co-Founder,COO);Araxie Boyadjian (Co-Founder);Megan Groves (Advisor)"/>
    <s v="Bethnal Green Ventures (BGV);Techstars;Octopus Ventures;Calm/Storm Ventures;Soho Ventures;Globivest;JVH Ventures"/>
    <s v="venture_capital;accelerator;venture_capital;venture_capital;venture_capital;venture_capital;venture_capital"/>
    <s v="1.87"/>
    <s v="2.06"/>
    <s v=""/>
    <s v=""/>
    <s v="jan/2022"/>
    <s v="apr/2020"/>
    <s v="2021"/>
    <s v="Venture Capital;accelerator"/>
    <s v="woman founder;sustainable development goals;mental health;hard tech;sextech;digital care"/>
    <s v="saas"/>
    <s v="2021"/>
    <s v="4"/>
    <s v="2021, April"/>
    <s v=""/>
    <s v=""/>
    <s v=""/>
    <x v="1"/>
    <s v="health platform"/>
    <s v="early growth"/>
    <s v="health;wellness beauty;woman founder;sustainable development goals;mental health;hard tech;sextech;digital care;consumer;saas"/>
    <s v="mobile app"/>
  </r>
  <r>
    <s v="2119986"/>
    <s v="Executive Channel Deutschland"/>
    <s v="https://app.dealroom.co/companies/executive_channel_deutschland"/>
    <s v="http://executivechannelnetwork.com"/>
    <s v="Connecting property and brand partners with office professionals in real-time"/>
    <s v="United Kingdom"/>
    <s v="London"/>
    <s v=""/>
    <s v=""/>
    <s v="Bruce Fink (Co-Founder);Charles Parry-Okeden (CEO,Co-Founder,Founder);Bruce Fink (Co-Founder)"/>
    <s v="Octopus Ventures"/>
    <s v="venture_capital"/>
    <s v="N/A"/>
    <s v="N/A"/>
    <s v=""/>
    <s v=""/>
    <s v=""/>
    <s v=""/>
    <s v=""/>
    <s v=""/>
    <s v=""/>
    <s v=""/>
    <s v="2015"/>
    <s v="11"/>
    <s v="2015, November"/>
    <s v=""/>
    <s v=""/>
    <s v=""/>
    <x v="69"/>
    <s v=""/>
    <s v="late growth"/>
    <s v="media;telecom;business"/>
    <s v=""/>
  </r>
  <r>
    <s v="6512"/>
    <s v="BDA"/>
    <s v="https://app.dealroom.co/companies/bda"/>
    <s v="http://www.bdacreative.com"/>
    <s v="Branding agency assisting companies with developing and producing brand ideas and designs"/>
    <s v="United States"/>
    <s v="North Attleborough"/>
    <s v=""/>
    <s v=""/>
    <s v="Marc Strotmann (Creative Director)"/>
    <s v="Octopus Ventures"/>
    <s v="venture_capital"/>
    <s v="N/A"/>
    <s v="N/A"/>
    <s v="SEED"/>
    <s v=""/>
    <s v="jan/2008"/>
    <s v="jan/2008"/>
    <s v="2008"/>
    <s v="Venture Capital"/>
    <s v="analytics"/>
    <s v="saas"/>
    <s v="2004"/>
    <s v="9"/>
    <s v="2004, September"/>
    <s v=""/>
    <s v=""/>
    <s v=""/>
    <x v="8"/>
    <s v=""/>
    <s v="early growth"/>
    <s v="enterprise software;analytics;business;saas"/>
    <s v=""/>
  </r>
  <r>
    <s v="1327823"/>
    <s v="First Retail"/>
    <s v="https://app.dealroom.co/companies/first_retail"/>
    <s v="http://firstretail.com"/>
    <s v="Big data analytics solutions for its clients"/>
    <s v="United States"/>
    <s v="San Francisco"/>
    <s v=""/>
    <s v=""/>
    <s v="To Kim (Principal,Operations,Infrastructure,Operations and Infrastructure);Anne Hunt (Principal,Engineering);Gam Dias (Principal,Products);Simon Handley (Principal,Chief Scientist)"/>
    <s v="Octopus Ventures"/>
    <s v="venture_capital"/>
    <s v="N/A"/>
    <s v="N/A"/>
    <s v="GROWTH EQUITY VC"/>
    <s v=""/>
    <s v="jun/2013"/>
    <s v="jun/2006"/>
    <s v=""/>
    <s v="Private Equity"/>
    <s v="hard tech"/>
    <s v=""/>
    <s v="2000"/>
    <s v="4"/>
    <s v="2000, April"/>
    <s v=""/>
    <s v=""/>
    <s v=""/>
    <x v="20"/>
    <s v=""/>
    <s v="early growth"/>
    <s v="energy;hard tech;consumer"/>
    <s v="big data;deep tech"/>
  </r>
  <r>
    <s v="2423088"/>
    <s v="Affectv"/>
    <s v="https://app.dealroom.co/companies/affectv_1"/>
    <s v="http://affectv.co.uk"/>
    <s v="Data-driven marketing solutions enhancing campaign performance and media delivery optimization"/>
    <s v="United Kingdom"/>
    <s v=""/>
    <s v=""/>
    <s v=""/>
    <s v="Dream Weavers Society (Creative Director);Lei Sorvisto (CMO);Patrick Johnson (CEO);Glen Calvert (Founder);Nick Suckley (COO);Pravin Paratey (CTO,Founder)"/>
    <s v="Octopus Ventures"/>
    <s v="venture_capital"/>
    <s v="N/A"/>
    <s v="N/A"/>
    <s v=""/>
    <s v=""/>
    <s v=""/>
    <s v=""/>
    <s v=""/>
    <s v=""/>
    <s v=""/>
    <s v=""/>
    <s v="2011"/>
    <s v=""/>
    <s v="2011"/>
    <s v=""/>
    <s v=""/>
    <s v=""/>
    <x v="27"/>
    <s v=""/>
    <s v="late growth"/>
    <s v="marketing"/>
    <s v=""/>
  </r>
  <r>
    <s v="3492316"/>
    <s v="Forward Protocol"/>
    <s v="https://app.dealroom.co/companies/forward_protocol"/>
    <s v="http://forwardprotocol.io"/>
    <s v="Proof of Value - Delivered (PoVD) Smart Contract"/>
    <s v="Panama"/>
    <s v="Distrito Panamá"/>
    <s v=""/>
    <s v=""/>
    <s v="Karnika Yashwant (Co-Founder);Mitch Rankin (Co-Founder);Amalia Irena (Advisor);Billy Weir (CTO)"/>
    <s v="ZBS CAPITAL;Bitcoin.com;Crypto Valley Venture Capital (CV VC);AU21 Capital;X21 Digital;Global Digital Assets;MEXC Global;Magnus Capital;MarketAcross;Basics Capital;CRT Capital Group;Polygon Studios;Master Ventures;BlackDragon;Lotus Capital;NFT Technologies;Darkpool Ventures;International Blockchain Consulting;Tokenova;Stakez Capital;Marathon Capital;Utopian Capital;Oracles Investment Group;Cuan Ventures;Polygon Syndicate;Ardura Capital;Polygon;Octopus Ventures;Oriole Ventures;CRT Labs;Gda;Charged Ventures"/>
    <s v="venture_capital;corporate;accelerator;venture_capital;investment fund;corporate;venture_capital;investment fund;corporate;venture_capital;advisor;corporate;venture_capital;venture_capital;corporate;corporate;venture_capital;corporate;venture_capital;venture_capital;investment fund;investment fund;corporate;venture_capital;venture_capital;venture_capital;corporate;venture_capital;venture_capital;venture_capital;corporate;accelerator"/>
    <s v="1.14"/>
    <s v="1.25"/>
    <s v="SEED"/>
    <s v="1.14"/>
    <s v="dec/2021"/>
    <s v="dec/2021"/>
    <s v="2021"/>
    <s v="Venture Capital;accelerator"/>
    <s v="hard tech;web 3.0"/>
    <s v="saas"/>
    <s v="2018"/>
    <s v="12"/>
    <s v="2018, December"/>
    <s v=""/>
    <s v=""/>
    <s v=""/>
    <x v="8"/>
    <s v=""/>
    <s v="early growth"/>
    <s v="enterprise software;hard tech;web 3.0;business;saas"/>
    <s v="blockchain;deep tech"/>
  </r>
  <r>
    <s v="4163357"/>
    <s v="Merge"/>
    <s v="https://app.dealroom.co/companies/merge_london"/>
    <s v="https://merge.money"/>
    <s v="One API to power banking and payments for the web3 economy"/>
    <s v="United Kingdom"/>
    <s v="London"/>
    <s v=""/>
    <s v="Zihao Xu (Board Observer);Kebbie Sebastian;Sweta An;Jay"/>
    <s v=""/>
    <s v="Octopus Ventures;#Hashed;Coinbase Ventures;Alameda Research;Ethereal Ventures;Franco Danesi;Eduardo Ronzano"/>
    <s v="venture_capital;venture_capital;corporate_venture_fund;private_equity,venture_capital;venture_capital;angel;angel"/>
    <s v="8.64"/>
    <s v="9.5"/>
    <s v="SEED"/>
    <s v="8.64"/>
    <s v="may/2022"/>
    <s v="may/2022"/>
    <s v="2022"/>
    <s v="Venture Capital"/>
    <s v="developer tools;crypto platforms &amp; developer tools;hard tech"/>
    <s v="saas"/>
    <s v=""/>
    <s v=""/>
    <s v=""/>
    <s v=""/>
    <s v=""/>
    <s v=""/>
    <x v="6"/>
    <s v="banking"/>
    <s v="early growth"/>
    <s v="fintech;developer tools;crypto platforms &amp; developer tools;hard tech;business;saas"/>
    <s v="blockchain"/>
  </r>
  <r>
    <s v="210231"/>
    <s v="The Good Mortgage Company"/>
    <s v="https://app.dealroom.co/companies/the_good_mortgage_company"/>
    <s v="http://moneyworkout.co.uk"/>
    <s v="The Good Mortgage Company helps the mortgage market improve productivity and the quality of mortgage business generated"/>
    <s v="United Kingdom"/>
    <s v="London"/>
    <s v=""/>
    <s v=""/>
    <s v="Ying Tan (Managing Director,Co-Founder)"/>
    <s v="Octopus Ventures"/>
    <s v="venture_capital"/>
    <s v="1.8"/>
    <s v="1.98"/>
    <s v="SERIES A"/>
    <s v="1.8"/>
    <s v="mar/2010"/>
    <s v="mar/2010"/>
    <s v=""/>
    <s v="Venture Capital"/>
    <s v=""/>
    <s v=""/>
    <s v="2008"/>
    <s v=""/>
    <s v="2008"/>
    <s v=""/>
    <s v=""/>
    <s v=""/>
    <x v="39"/>
    <s v=""/>
    <s v="seed"/>
    <s v=""/>
    <s v=""/>
  </r>
  <r>
    <s v="1733992"/>
    <s v="Katalyst"/>
    <s v="https://app.dealroom.co/companies/katalyst_1"/>
    <s v="http://katalyst-fitness.com"/>
    <s v="Proven science, smart hardware, and an amazing team of trainers all united to deliver the most advanced fitness experience"/>
    <s v="United States"/>
    <s v="Seattle"/>
    <s v=""/>
    <s v=""/>
    <s v="Amish Patel;Björn Woltermann;James Bromley;Bjoern E. Woltermann (CEO,Founder)"/>
    <s v="Octopus Ventures"/>
    <s v="venture_capital"/>
    <s v="N/A"/>
    <s v="N/A"/>
    <s v=""/>
    <s v=""/>
    <s v=""/>
    <s v=""/>
    <s v=""/>
    <s v=""/>
    <s v="hard tech"/>
    <s v=""/>
    <s v="2015"/>
    <s v="7"/>
    <s v="2015, July"/>
    <s v=""/>
    <s v=""/>
    <s v=""/>
    <x v="43"/>
    <s v=""/>
    <s v="early growth"/>
    <s v="sports;hard tech;consumer"/>
    <s v="hardware"/>
  </r>
  <r>
    <s v="947654"/>
    <s v="Patch"/>
    <s v="https://app.dealroom.co/companies/patch"/>
    <s v="http://patch.garden"/>
    <s v="Helps you choose the best plants for your space, delivers them to your door, and helps you look after them"/>
    <s v="United Kingdom"/>
    <s v="London"/>
    <s v=""/>
    <s v="Ed Barrow"/>
    <s v="Bud Rosenthal (CEO);Miles DePaul (Co-Founder);Chris DePaul (Co-Founder);Charlie Cowley"/>
    <s v="E-Merge;FundersClub;Hack VC;Healthy Ventures;KEC Ventures;Launchpad Digital Health;Rogue Venture Partners;Waterline Ventures;Octopus Ventures;London Co-Investment Fund;Cantos Ventures;Antler"/>
    <s v="venture_capital;venture_capital;venture_capital;venture_capital;venture_capital;venture_capital;venture_capital;venture_capital;venture_capital;venture_capital;venture_capital;venture_capital"/>
    <s v="2.45"/>
    <s v="2.7"/>
    <s v="EARLY VC"/>
    <s v="2.45"/>
    <s v="sep/2018"/>
    <s v="sep/2018"/>
    <s v=""/>
    <s v=""/>
    <s v="gardening;pay per result;plant-based;alternative protein;climate tech;sustainable development goals"/>
    <s v=""/>
    <s v="2015"/>
    <s v=""/>
    <s v="2015"/>
    <s v=""/>
    <s v=""/>
    <s v=""/>
    <x v="11"/>
    <s v=""/>
    <s v="early growth"/>
    <s v="food;home living;gardening;pay per result;plant-based;alternative protein;climate tech;sustainable development goals;business;consumer"/>
    <s v=""/>
  </r>
  <r>
    <s v="20132"/>
    <s v="Phase Vision"/>
    <s v="https://app.dealroom.co/companies/phase_vision"/>
    <s v="http://www.phasevision.com"/>
    <s v="Phase Vision supplies some of the world"/>
    <s v="United Kingdom"/>
    <s v="Loughborough"/>
    <s v=""/>
    <s v=""/>
    <s v="Libby Morrison;Jonathan Huntley (Co-founder &amp; Technical Director)"/>
    <s v="London Business Angels;Octopus Ventures;Newable Private Investing;Loughborough University"/>
    <s v="venture_capital;venture_capital;venture_capital;university"/>
    <s v="1.8"/>
    <s v="1.98"/>
    <s v="EARLY VC"/>
    <s v="1.8"/>
    <s v="feb/2012"/>
    <s v="jan/2002"/>
    <s v="2009"/>
    <s v="Venture Capital"/>
    <s v="arts &amp; culture;visualization;hard tech"/>
    <s v="marketplace &amp; ecommerce"/>
    <s v="2002"/>
    <s v=""/>
    <s v="2002"/>
    <s v=""/>
    <s v=""/>
    <s v=""/>
    <x v="20"/>
    <s v=""/>
    <s v="seed"/>
    <s v="energy;arts &amp; culture;visualization;hard tech;business;marketplace &amp; ecommerce"/>
    <s v="hardware;3d technology"/>
  </r>
  <r>
    <s v="4803041"/>
    <s v="CRED"/>
    <s v="https://app.dealroom.co/companies/cred_4"/>
    <s v="http://credplatform.com"/>
    <s v="CRED serves as the core data intelligence layer for sports, contributing to revenue growth and operational efficiency in various sports-related domains"/>
    <s v="United Kingdom"/>
    <s v="London"/>
    <s v=""/>
    <s v="Malcolm Ferguson (Non Executive Director)"/>
    <s v="Alex S.1 (Partner,Investor)"/>
    <s v="Octopus Ventures;Alex S.1"/>
    <s v="venture_capital;angel"/>
    <s v="4.73"/>
    <s v="5.2"/>
    <s v="SEED"/>
    <s v="2"/>
    <s v="nov/2020"/>
    <s v="feb/2019"/>
    <s v="2020"/>
    <s v="Venture Capital"/>
    <s v=""/>
    <s v="saas"/>
    <s v="2018"/>
    <s v="5"/>
    <s v="2018, May"/>
    <s v=""/>
    <s v=""/>
    <s v=""/>
    <x v="70"/>
    <s v=""/>
    <s v="early growth"/>
    <s v="fintech;sports;business;saas"/>
    <s v="artificial intelligence"/>
  </r>
  <r>
    <s v="3628994"/>
    <s v="Baselime"/>
    <s v="https://app.dealroom.co/companies/baselime"/>
    <s v="http://baselime.io"/>
    <s v="Helps engineering teams of all sizes build better products in the age of serverless"/>
    <s v="United Kingdom"/>
    <s v="London"/>
    <s v=""/>
    <s v="Axel Dovi"/>
    <s v="Boris Tane (Founder)"/>
    <s v="Antler;Octopus Ventures;Forward Partners;Sequoia Capital;Chinasa T. Okolo;Google for Startups Accelerator;CloudFlare"/>
    <s v="venture_capital;venture_capital;venture_capital;venture_capital;angel;accelerator;corporate"/>
    <s v="1.91"/>
    <s v="2.1"/>
    <s v="ACQUISITION"/>
    <s v=""/>
    <s v="apr/2024"/>
    <s v="nov/2021"/>
    <s v="2022"/>
    <s v="Subsidiary;Angel;Venture Capital;accelerator"/>
    <s v=""/>
    <s v="saas"/>
    <s v="2021"/>
    <s v=""/>
    <s v="2021"/>
    <s v=""/>
    <s v=""/>
    <s v=""/>
    <x v="8"/>
    <s v=""/>
    <s v="seed"/>
    <s v="enterprise software;business;saas"/>
    <s v=""/>
  </r>
  <r>
    <s v="863478"/>
    <s v="KeTech"/>
    <s v="https://app.dealroom.co/companies/ketech"/>
    <s v="http://www.ketech.com/"/>
    <s v="Driver and passenger communications and information systems for on-vehicle applications"/>
    <s v="United Kingdom"/>
    <s v="Nottingham"/>
    <s v=""/>
    <s v=""/>
    <s v="Denise Lawrenson (CEO)"/>
    <s v="YFM Equity Partners;Octopus Ventures"/>
    <s v="private_equity;venture_capital"/>
    <s v="8.5"/>
    <s v="9.35"/>
    <s v="GROWTH EQUITY VC"/>
    <s v="6"/>
    <s v="nov/2015"/>
    <s v="jul/2009"/>
    <s v="2009"/>
    <s v="Private Equity;Venture Capital"/>
    <s v="telecommunications;communications infrastructure"/>
    <s v=""/>
    <s v="1999"/>
    <s v=""/>
    <s v="1999"/>
    <s v=""/>
    <s v=""/>
    <s v=""/>
    <x v="71"/>
    <s v="public safety"/>
    <s v="late growth"/>
    <s v="security;telecom;telecommunications;communications infrastructure;business"/>
    <s v=""/>
  </r>
  <r>
    <s v="2019110"/>
    <s v="Phoelex"/>
    <s v="https://app.dealroom.co/companies/phoelex_1"/>
    <s v="http://phoelex.com/"/>
    <s v="Taking optical I/O directly onto the chip, with the capability to handle extreme data rates in harsh environments with incredible reliability and energy efficiency"/>
    <s v="United Kingdom"/>
    <s v="London"/>
    <s v=""/>
    <s v="Carrie Smith- Humfress"/>
    <s v="Chris Mairs (Director);Amir Nejadmalayeri (CEO,CTO,Founder)"/>
    <s v="Indaco Venture Partners;Acequia Capital;Octopus Ventures;Entrepreneur First"/>
    <s v="venture_capital;venture_capital;venture_capital;venture_capital"/>
    <s v="N/A"/>
    <s v="N/A"/>
    <s v="SEED"/>
    <s v=""/>
    <s v="nov/2017"/>
    <s v="nov/2017"/>
    <s v="2017"/>
    <s v="Venture Capital"/>
    <s v="hard tech"/>
    <s v="manufacturing"/>
    <s v="2015"/>
    <s v="10"/>
    <s v="2015, October"/>
    <s v=""/>
    <s v=""/>
    <s v=""/>
    <x v="9"/>
    <s v=""/>
    <s v="early growth"/>
    <s v="semiconductors;hard tech;business;manufacturing"/>
    <s v=""/>
  </r>
  <r>
    <s v="3779"/>
    <s v="IOVOX"/>
    <s v="https://app.dealroom.co/companies/iovox"/>
    <s v="http://www.iovox.com"/>
    <s v="Real-time call tracking and communication analytics"/>
    <s v="United Kingdom"/>
    <s v="London"/>
    <s v=""/>
    <s v="Christos Votsis (Chief Strategy Officer);Javier Ortiz (Strategic Advisor);Marco Fettolini (Director)"/>
    <s v="Belinda Gallagher (Director);Matthew Pearch (Strategic Partnerships Director);Ryan Gallagher (Board Member,CEO);Dan Luis (COO);Mark Carbonaro (CIO);Carl Di Cicco (CCO);Wyem Dardouri (Director of Sales – Europe);Dan Donegan (CTO);Joe Waltman (Director of Sales – Americas);Nick Fulton;Jo Oliver (Non Executive Director);Alex Omeyer (Business Development Manager)"/>
    <s v="Alexis Pantazis;Cedric Sellin;Chris Burke;Colin Long;Santiago Matheus;Warren Langley;Octopus Ventures;SF Capital;Kevin Farnham;Daniel Lynch;HSBC Innovation Banking;Standard Treasury;Stephen Beck"/>
    <s v="angel;angel;angel;angel;angel;angel;venture_capital;venture_capital;angel;angel;venture_capital;corporate;angel"/>
    <s v="6.94"/>
    <s v="7.63"/>
    <s v="LATE VC"/>
    <s v="5.55"/>
    <s v="mar/2022"/>
    <s v="jan/2009"/>
    <s v="2009"/>
    <s v="Angel;Venture Capital"/>
    <s v="speech recognition;analytics;tracking;text recognition;text analytics;call tracking;productivity tools;hard tech;telecommunications;lead generation;generative ai;genai applications;core ai"/>
    <s v="saas"/>
    <s v="2007"/>
    <s v="1"/>
    <s v="2007, January"/>
    <s v=""/>
    <s v=""/>
    <s v=""/>
    <x v="8"/>
    <s v=""/>
    <s v="early growth"/>
    <s v="enterprise software;speech recognition;analytics;tracking;text recognition;text analytics;call tracking;productivity tools;hard tech;telecommunications;lead generation;generative ai;genai applications;core ai;business;saas"/>
    <s v="deep tech;hardware;machine learning;recognition technology;artificial intelligence"/>
  </r>
  <r>
    <s v="1692612"/>
    <s v="Vega-Chi"/>
    <s v="https://app.dealroom.co/companies/vega_chi_1"/>
    <s v="http://vega-chi.com"/>
    <s v="Vega-Chi enables institutional investors to trade convertible and high-yield bonds directly with one another"/>
    <s v="United Kingdom"/>
    <s v="London"/>
    <s v=""/>
    <s v=""/>
    <s v=""/>
    <s v="Liquidnet;Octopus Ventures"/>
    <s v="corporate;venture_capital"/>
    <s v="2.4"/>
    <s v="2.64"/>
    <s v="ACQUISITION"/>
    <s v=""/>
    <s v="mar/2014"/>
    <s v="feb/2011"/>
    <s v=""/>
    <s v="Subsidiary;Venture Capital"/>
    <s v="trading"/>
    <s v=""/>
    <s v="2009"/>
    <s v=""/>
    <s v="2009"/>
    <s v=""/>
    <s v=""/>
    <s v=""/>
    <x v="6"/>
    <s v=""/>
    <s v="late growth"/>
    <s v="fintech;trading;business"/>
    <s v=""/>
  </r>
  <r>
    <s v="1599712"/>
    <s v="Pendula (Formerly Zipline Cloud)"/>
    <s v="https://app.dealroom.co/companies/pendula"/>
    <s v="https://www.pendula.com/"/>
    <s v="Pendula enables two-way communication via SMS, email, instant messenger, fax and post directly from Salesforce or Zuora"/>
    <s v="Australia"/>
    <s v="Sydney"/>
    <s v=""/>
    <s v="Mario Rojas (Board Observer);Justin Lipman (Board Member)"/>
    <s v="Alex Colvin (CEO);Alex Feldman (Director)"/>
    <s v="Equity Venture Partners;MA Financial Group;Octopus Ventures;SecondQuarter Ventures;Rob Morris;Matt Jones;Equity Venture Partners"/>
    <s v="venture_capital;corporate;venture_capital;venture_capital;angel;angel;angel_fund"/>
    <s v="35.25"/>
    <s v="38.78"/>
    <s v="LATE VC"/>
    <s v="8.53"/>
    <s v="aug/2023"/>
    <s v="feb/2019"/>
    <s v=""/>
    <s v="Angel;Venture Capital"/>
    <s v="telecommunications"/>
    <s v="saas"/>
    <s v="2015"/>
    <s v="6"/>
    <s v="2015, June"/>
    <s v=""/>
    <s v=""/>
    <s v=""/>
    <x v="61"/>
    <s v=""/>
    <s v="late growth"/>
    <s v="telecom;telecommunications;business;saas"/>
    <s v=""/>
  </r>
  <r>
    <s v="1265061"/>
    <s v="Systum"/>
    <s v="https://app.dealroom.co/companies/systum"/>
    <s v="http://systum.com"/>
    <s v="Provider of a cloud-based, digital operating platform for small to medium-sized businesses"/>
    <s v="United States"/>
    <s v="San Francisco"/>
    <s v=""/>
    <s v=""/>
    <s v="Dean Mansfield (President &amp; CEO);Press Theriot (Vice President of Customer Success);Hope Davo (Vice President of Marketing);Richard Greene (COO)"/>
    <s v="Underscore VC;Hearst Ventures;Octopus Ventures"/>
    <s v="venture_capital;corporate_venture_fund;venture_capital"/>
    <s v="16.06"/>
    <s v="17.67"/>
    <s v="SERIES B"/>
    <s v="9.24"/>
    <s v="jun/2019"/>
    <s v="jun/2018"/>
    <s v=""/>
    <s v="Venture Capital"/>
    <s v="mobility;crm;analytics;wholesale;order management;inventory management;cloud computing;sme;warehousing"/>
    <s v=""/>
    <s v="2015"/>
    <s v=""/>
    <s v="2015"/>
    <s v=""/>
    <s v=""/>
    <s v=""/>
    <x v="27"/>
    <s v="crm &amp; sales"/>
    <s v="early growth"/>
    <s v="marketing;mobility;crm;analytics;wholesale;order management;inventory management;cloud computing;sme;warehousing;business"/>
    <s v=""/>
  </r>
  <r>
    <s v="891043"/>
    <s v="Altitude Angel"/>
    <s v="https://app.dealroom.co/companies/altitude_angel"/>
    <s v="https://www.altitudeangel.com"/>
    <s v="Unlocking the potential of drones to transform lives and revolutionize business"/>
    <s v="United Kingdom"/>
    <s v="Reading"/>
    <s v=""/>
    <s v=""/>
    <s v="Richard Parker (CEO);Chris Förster (Chief Operating Officer);Rob Garfoot (Chief Engineer);Neil Kidd (CTO);Lawrence Gripper (Head of Development);Olivier Quero (Regional Sales Manager);Kevin Beales (Director);Rob Desborough (Board Observer);Pieter Knook"/>
    <s v="Microsoft Ventures London Accelerators;Kevin Beales;Microsoft for Startups;Seraphim Space;Accelerated Digital Ventures - ADV;Frenquentis;Octopus Ventures;Seraphim Space Camp;Etc;Innovate UK;Zoe Chambers"/>
    <s v="accelerator;angel;accelerator;venture_capital;venture_capital;corporate;venture_capital;accelerator;corporate;government;angel"/>
    <s v="21.33"/>
    <s v="23.46"/>
    <s v="EARLY VC"/>
    <s v="6"/>
    <s v="jan/2023"/>
    <s v="jun/2015"/>
    <s v="2015"/>
    <s v="Angel;Venture Capital;accelerator"/>
    <s v="industrial drones;drones;aerospace;space tech;space tech for aviation;android;aviation &amp; aerospace;industrial technology;drone flight control software;industrial robotics;hard tech;space downstream"/>
    <s v="manufacturing"/>
    <s v="2015"/>
    <s v="12"/>
    <s v="2015, December"/>
    <s v=""/>
    <s v=""/>
    <s v=""/>
    <x v="2"/>
    <s v=""/>
    <s v="early growth"/>
    <s v="robotics;industrial drones;drones;aerospace;space tech;space tech for aviation;android;aviation &amp; aerospace;industrial technology;drone flight control software;industrial robotics;hard tech;space downstream;business;manufacturing"/>
    <s v="hardware;deep tech;connected device;iot internetofthings"/>
  </r>
  <r>
    <s v="213195"/>
    <s v="Coal Grill &amp; Bar"/>
    <s v="https://app.dealroom.co/companies/coal_grill_bar"/>
    <s v="http://coalgrillandbar.co.uk"/>
    <s v="Our fiercely flavoursome dishes are freshly prepared &amp; grilled over blisteringly hot coals, using local ingredients sourced from our favourite farmers"/>
    <s v="United Kingdom"/>
    <s v="Bristol"/>
    <s v=""/>
    <s v=""/>
    <s v="John Gater"/>
    <s v="Beringea;Octopus Ventures"/>
    <s v="private_equity,venture_capital;venture_capital"/>
    <s v="1.8"/>
    <s v="1.98"/>
    <s v="SEED"/>
    <s v=""/>
    <s v="apr/2014"/>
    <s v="nov/2009"/>
    <s v="2014"/>
    <s v="Venture Capital"/>
    <s v="farming"/>
    <s v="manufacturing"/>
    <s v="2006"/>
    <s v=""/>
    <s v="2006"/>
    <s v=""/>
    <s v=""/>
    <s v=""/>
    <x v="19"/>
    <s v=""/>
    <s v="early growth"/>
    <s v="food;farming;consumer;manufacturing"/>
    <s v=""/>
  </r>
  <r>
    <s v="1673344"/>
    <s v="Katalyst Fitness"/>
    <s v="https://app.dealroom.co/companies/katalyst_fitness"/>
    <s v="https://www.katalyst.fit/"/>
    <s v="Offering an elite, full-body workout in just 20 mins, without any external weights or joint impact"/>
    <s v="United States"/>
    <s v="Seattle"/>
    <s v=""/>
    <s v=""/>
    <s v="Bjoern E. Woltermann (CEO)"/>
    <s v="Octopus Ventures;Mountain Man Ventures;Stripes;FJ Labs;James Bromley;Robert Nelsen;Incisive Ventures;Pitbull Ventures;Cindy Crawford;Rande Gerber;Unlock Venture Partners"/>
    <s v="venture_capital;corporate_venture_fund;private_equity,venture_capital;venture_capital;angel;angel;venture_capital;venture_capital;angel;angel;venture_capital"/>
    <s v="36.29"/>
    <s v="39.92"/>
    <s v="SERIES A"/>
    <s v="23.64"/>
    <s v="oct/2022"/>
    <s v="mar/2016"/>
    <s v="2016"/>
    <s v="Angel;Venture Capital"/>
    <s v=""/>
    <s v="marketplace &amp; ecommerce"/>
    <s v="2015"/>
    <s v="7"/>
    <s v="2015, July"/>
    <s v=""/>
    <s v=""/>
    <s v=""/>
    <x v="43"/>
    <s v="sporting equipment;sport platform &amp; application;fitness"/>
    <s v="early growth"/>
    <s v="sports;consumer;marketplace &amp; ecommerce"/>
    <s v=""/>
  </r>
  <r>
    <s v="93299"/>
    <s v="Diverse Energy"/>
    <s v="https://app.dealroom.co/companies/diverse_energy"/>
    <s v="http://diverse-energy.com"/>
    <s v="diverse-energy.com - Deze website is te koop! - de beste bron van informatie over diverse-energy."/>
    <s v="United Kingdom"/>
    <s v="Horsham"/>
    <s v=""/>
    <s v=""/>
    <s v=""/>
    <s v="Octopus Ventures;Innovate UK"/>
    <s v="venture_capital;government"/>
    <s v="3.04"/>
    <s v="3.34"/>
    <s v="SERIES A"/>
    <s v="2.4"/>
    <s v="dec/2010"/>
    <s v="jan/2010"/>
    <s v=""/>
    <s v="Venture Capital"/>
    <s v="hard tech;horizon europe"/>
    <s v=""/>
    <s v="2001"/>
    <s v=""/>
    <s v="2001"/>
    <s v=""/>
    <s v=""/>
    <s v=""/>
    <x v="20"/>
    <s v=""/>
    <s v="seed"/>
    <s v="energy;hard tech;horizon europe;business"/>
    <s v=""/>
  </r>
  <r>
    <s v="4152"/>
    <s v="Appear Here"/>
    <s v="https://app.dealroom.co/companies/appear_here"/>
    <s v="http://www.appearhere.co.uk"/>
    <s v="List, discover and book short-term retail space around the UK"/>
    <s v="United Kingdom"/>
    <s v="London"/>
    <s v=""/>
    <s v="Michelle Coventry (Human Resources);Rajiv Pattni;Robbie Glynn;Sylvain Andrieu;Rebecca Hunt (Director)"/>
    <s v="Ross Bailey (CEO);Anastasia Grawe (Account Manager);Chris Lowder (Developer);Elizabeth Trongone Layne (Chief Marketing Officer);Dan Horner (Chief Strategy Officer);Sophie Marsh (Head of Operations);Mark Evans (Director);Charlotte Bush;Neil Hutchinson (Board Member)"/>
    <s v="Playfair Capital;Forward Partners;MMC Ventures;Balderton Capital;Marc Hazan;Meyer Bergman;Ballpark Ventures;HOWZAT Partners;Pitch@Palace;Simon Spark Startup Competition;Octopus Ventures;Alex Buttle;Harry Jones;Miroma Ventures;Tom Leathes;Concrete Ventures;Simon Ventures;Fifth Wall Ventures;Lars Fjeldsoe-Nielsen;Matthew Freud;Imaginary Ventures;Diane von Furstenberg;Tech Nation;JLL Spark;Federico Pirzio-Biroli"/>
    <s v="venture_capital;venture_capital;venture_capital;venture_capital;angel;angel;venture_capital;venture_capital;venture_capital;corporate;venture_capital;angel;angel;venture_capital;angel;venture_capital;venture_capital;venture_capital;angel;angel;venture_capital;corporate;accelerator;corporate_venture_fund;angel"/>
    <s v="32.18"/>
    <s v="35.4"/>
    <s v=""/>
    <s v="12.73"/>
    <s v="mar/2020"/>
    <s v="nov/2013"/>
    <s v="2013"/>
    <s v="Angel;Venture Capital;accelerator"/>
    <s v="accommodation;travel;space;real estate transaction b2b;b2b online marketplace"/>
    <s v="marketplace &amp; ecommerce"/>
    <s v="2013"/>
    <s v=""/>
    <s v="2013"/>
    <s v=""/>
    <s v=""/>
    <s v=""/>
    <x v="40"/>
    <s v="search, buy &amp; rent"/>
    <s v="early growth"/>
    <s v="real estate;accommodation;travel;space;real estate transaction b2b;b2b online marketplace;business;marketplace &amp; ecommerce"/>
    <s v=""/>
  </r>
  <r>
    <s v="5196"/>
    <s v="Carebase"/>
    <s v="https://app.dealroom.co/companies/carebase"/>
    <s v="http://www.carebase.net"/>
    <s v="Care Products and Services from Carebase - Carebase"/>
    <s v="United Kingdom"/>
    <s v="London"/>
    <s v=""/>
    <s v=""/>
    <s v="Alnur Dhanani"/>
    <s v="Octopus Ventures"/>
    <s v="venture_capital"/>
    <s v="6.96"/>
    <s v="7.66"/>
    <s v="EARLY VC"/>
    <s v="6.96"/>
    <s v="may/2010"/>
    <s v="may/2010"/>
    <s v=""/>
    <s v="Venture Capital"/>
    <s v="interior design;furniture;hard tech"/>
    <s v=""/>
    <s v="1997"/>
    <s v=""/>
    <s v="1997"/>
    <s v=""/>
    <s v=""/>
    <s v=""/>
    <x v="7"/>
    <s v="health platform"/>
    <s v="early growth"/>
    <s v="health;interior design;furniture;hard tech;consumer"/>
    <s v=""/>
  </r>
  <r>
    <s v="1456800"/>
    <s v="Orbex Ltd."/>
    <s v="https://app.dealroom.co/companies/orbex_ltd_"/>
    <s v="http://www.orbex.com"/>
    <s v="A multi-body regulated, industry-leading Forex broker that prides itself on serving traders responsibly"/>
    <s v="Mauritius"/>
    <s v="Quatre Bornes"/>
    <s v="Cyprus;Limassol Municipality"/>
    <s v=""/>
    <s v=""/>
    <s v="Business Growth Fund;Octopus Ventures;High-Tech Gründerfonds;Heartcore Capital;Elecnor Group"/>
    <s v="private_equity,venture_capital;venture_capital;venture_capital;venture_capital;corporate"/>
    <s v="16.2"/>
    <s v="17.82"/>
    <s v="LATE VC"/>
    <s v="16.2"/>
    <s v="dec/2020"/>
    <s v="dec/2020"/>
    <s v=""/>
    <s v="Venture Capital"/>
    <s v="trading;risk management;financial exchanges"/>
    <s v="marketplace &amp; ecommerce"/>
    <s v="2010"/>
    <s v=""/>
    <s v="2010"/>
    <s v=""/>
    <s v=""/>
    <s v=""/>
    <x v="6"/>
    <s v="wealth management"/>
    <s v="late growth"/>
    <s v="fintech;trading;risk management;financial exchanges;business;consumer;marketplace &amp; ecommerce"/>
    <s v=""/>
  </r>
  <r>
    <s v="115166"/>
    <s v="Amplience"/>
    <s v="https://app.dealroom.co/companies/amplience"/>
    <s v="http://amplience.com"/>
    <s v="Dynamic commerce experience platform that creates big content for retailers which drives customer conversion"/>
    <s v="United Kingdom"/>
    <s v="London"/>
    <s v=""/>
    <s v="Craig Smith (Consulting,VP of Customer Success);Sean Taplin"/>
    <s v="James Brooke (CEO);William Turner (CFO);John Williams (CTO,COO);Rory Dennis (CMO and GM North America);David Rich (Chief Marketing Officer);Jo Oliver (Non Executive Director);Guy Sochovsky (Board Member);Adam Sturrock;Pete Daffern (Chairman of the Board)"/>
    <s v="Northstar Ventures;Columbia Lake Partners;Octopus Ventures;Farview Equity Partners;Sixth Street Growth;HSBC Innovation Banking;Standard Treasury;Samantha Mcgonigle"/>
    <s v="venture_capital;venture_capital;venture_capital;venture_capital;private_equity;venture_capital;corporate;angel"/>
    <s v="160.08"/>
    <s v="176.09"/>
    <s v="SERIES D"/>
    <s v="90.91"/>
    <s v="mar/2022"/>
    <s v="feb/2011"/>
    <s v="2013"/>
    <s v="Venture Capital"/>
    <s v="data analytics;content management;furniture;interior design;retail;analytics;asset management;content"/>
    <s v="saas"/>
    <s v="2008"/>
    <s v=""/>
    <s v="2008"/>
    <s v=""/>
    <s v=""/>
    <s v=""/>
    <x v="14"/>
    <s v="ecommerce solutions"/>
    <s v="late growth"/>
    <s v="marketing;enterprise software;data analytics;content management;furniture;interior design;retail;analytics;asset management;content;business;saas"/>
    <s v=""/>
  </r>
  <r>
    <s v="983947"/>
    <s v="ThirdEye Labs"/>
    <s v="https://app.dealroom.co/companies/third_eye_labs"/>
    <s v="https://www.thirdeyelabs.com/"/>
    <s v="Provides a real-time CCTV powered AI assistant  to analyse human behavior on the shop floor level"/>
    <s v="United Kingdom"/>
    <s v="London"/>
    <s v=""/>
    <s v=""/>
    <s v="Razwan Ghafoor;Peter Rennert;Thomas Purchas;Daniel Martinho Corbishley;Adrian Lloyd (Director);Peter Rennert (CTO);Adrian Lloyd (Director)"/>
    <s v="Octopus Ventures;True.;Episode 1 Ventures;Seedcamp;Cambridge Angels;Will Martin;Will Brooks;Entrepreneur First;Plug and Play;Innovate UK"/>
    <s v="venture_capital;private_equity,venture_capital;venture_capital;venture_capital;angel_fund;angel;angel;venture_capital;venture_capital;government"/>
    <s v="3.22"/>
    <s v="3.54"/>
    <s v="GRANT"/>
    <s v=""/>
    <s v="jun/2020"/>
    <s v="jul/2016"/>
    <s v="2016"/>
    <s v="Angel;Venture Capital;accelerator"/>
    <s v="analytics;camera surveillance;retail;image recognition;security and safety;intelligent systems;hard tech;visualization;gesture recognition;fraud management"/>
    <s v="saas"/>
    <s v="2016"/>
    <s v=""/>
    <s v="2016"/>
    <s v=""/>
    <s v=""/>
    <s v=""/>
    <x v="72"/>
    <s v="public safety;marketing analytics"/>
    <s v="seed"/>
    <s v="security;marketing;analytics;camera surveillance;retail;image recognition;security and safety;intelligent systems;hard tech;visualization;gesture recognition;fraud management;business;saas"/>
    <s v="machine learning;deep learning;big data;computer vision;deep tech;recognition technology;artificial intelligence"/>
  </r>
  <r>
    <s v="877845"/>
    <s v="City Pantry"/>
    <s v="https://app.dealroom.co/companies/city_pantry"/>
    <s v="http://citypantry.com"/>
    <s v="Hassle-free office catering marketplace"/>
    <s v="United Kingdom"/>
    <s v="London"/>
    <s v=""/>
    <s v="andrew kim"/>
    <s v="Stuart Sunderland (CEO);Milena Court (Head of growth)"/>
    <s v="ACF Investors;London Co-Investment Fund;Newable Private Investing;Just Eat;Douglas Trafelet;Octopus Ventures;True."/>
    <s v="angel_fund,venture_capital;venture_capital;venture_capital;corporate;angel;venture_capital;private_equity,venture_capital"/>
    <s v="6.12"/>
    <s v="6.73"/>
    <s v="ACQUISITION"/>
    <s v="19.2"/>
    <s v="jul/2019"/>
    <s v="feb/2015"/>
    <s v="2016"/>
    <s v="Subsidiary;Angel;Venture Capital"/>
    <s v="catering;office space"/>
    <s v="marketplace &amp; ecommerce"/>
    <s v="2013"/>
    <s v="3"/>
    <s v="2013, March"/>
    <s v=""/>
    <s v=""/>
    <s v=""/>
    <x v="19"/>
    <s v="food logistics &amp; delivery"/>
    <s v="early growth"/>
    <s v="food;catering;office space;business;consumer;marketplace &amp; ecommerce"/>
    <s v=""/>
  </r>
  <r>
    <s v="97905"/>
    <s v="Semafone"/>
    <s v="https://app.dealroom.co/companies/semafone"/>
    <s v="http://semafone.com"/>
    <s v="Secure Call Centre Voice Transactions"/>
    <s v="United Kingdom"/>
    <s v="Guildford"/>
    <s v=""/>
    <s v=""/>
    <s v="Alan Watson (Global Pre-sales Engineering Manager);Gary Barnett (CEO)"/>
    <s v="Octopus Ventures;Business Growth Fund;LivingBridge;Tech Nation;Accel-KKR"/>
    <s v="venture_capital;private_equity,venture_capital;private_equity,venture_capital;accelerator;private_equity,venture_capital"/>
    <s v="7.35"/>
    <s v="8.09"/>
    <s v="BUYOUT"/>
    <s v=""/>
    <s v="jun/2021"/>
    <s v="jun/2010"/>
    <s v=""/>
    <s v="Private Equity;Venture Capital;accelerator"/>
    <s v="intellectual property;verification;testing;charity;risk management;voice recognition"/>
    <s v=""/>
    <s v="2009"/>
    <s v="1"/>
    <s v="2009, January"/>
    <s v=""/>
    <s v=""/>
    <s v=""/>
    <x v="28"/>
    <s v="regtech &amp; compliance;payments"/>
    <s v="late growth"/>
    <s v="legal;fintech;intellectual property;verification;testing;charity;risk management;voice recognition;business"/>
    <s v="big data"/>
  </r>
  <r>
    <s v="30154"/>
    <s v="Affectv"/>
    <s v="https://app.dealroom.co/companies/affectv"/>
    <s v="http://affectv.com"/>
    <s v="An advertising technology company that runs media campaigns for global brands"/>
    <s v="United Kingdom"/>
    <s v="London"/>
    <s v=""/>
    <s v=""/>
    <s v="Glen Calvert (CEO);Ray Jenkin;Pravin Paratey;Kelly Pennell;Maria Shcheglakova;Evgenia Stamatelou (Finance Executive);Richard O'Sullivan (General Manager - APAC);Umut Akpinar (Board Member)"/>
    <s v="BOOST&amp;Co;ACF Investors;Octopus Ventures"/>
    <s v="investment fund;angel_fund,venture_capital;venture_capital"/>
    <s v="2.4"/>
    <s v="2.64"/>
    <s v="DEBT"/>
    <s v="3"/>
    <s v="mar/2016"/>
    <s v="jul/2013"/>
    <s v=""/>
    <s v="Venture Capital"/>
    <s v="video advertising;performance management;pay per result"/>
    <s v=""/>
    <s v="2011"/>
    <s v="1"/>
    <s v="2011, January"/>
    <s v=""/>
    <s v=""/>
    <s v=""/>
    <x v="27"/>
    <s v="adtech"/>
    <s v="early growth"/>
    <s v="marketing;video advertising;performance management;pay per result;business"/>
    <s v=""/>
  </r>
  <r>
    <s v="27386"/>
    <s v="Graze"/>
    <s v="https://app.dealroom.co/companies/graze"/>
    <s v="https://www.graze.com/uk/"/>
    <s v="Online snack retailer delivering natural food, flapjacks, cakes and popcorn to residential homes or workplaces daily via post"/>
    <s v="United Kingdom"/>
    <s v="London"/>
    <s v=""/>
    <s v=""/>
    <s v="Bob Winder (Finance Support);Anthony Fletcher (CEO);Graham Bosher;Alliott Cole (Non-Executive Director)"/>
    <s v="JamJar Investments;Molten Ventures;The Carlyle Group;LocalGlobe;Unilever;Octopus Ventures;Alex Chesterman;Tech Nation;Katie Marrache;Mark Livingstone"/>
    <s v="venture_capital;venture_capital;private_equity;venture_capital;corporate;venture_capital;angel;accelerator;angel;angel"/>
    <s v="1.27"/>
    <s v="1.4"/>
    <s v="ACQUISITION"/>
    <s v="180"/>
    <s v="feb/2019"/>
    <s v="jan/2008"/>
    <s v="2008"/>
    <s v="Subsidiary;Angel;Venture Capital;accelerator"/>
    <s v="wholesale;direct-to-consumer;organic;nutrition;sustainable development goals;groceries;retail;real estate;food as medicine;b corp"/>
    <s v="marketplace &amp; ecommerce"/>
    <s v="2008"/>
    <s v=""/>
    <s v="2008"/>
    <s v=""/>
    <s v=""/>
    <s v=""/>
    <x v="19"/>
    <s v="food logistics &amp; delivery;innovative food"/>
    <s v="late growth"/>
    <s v="food;wholesale;direct-to-consumer;organic;nutrition;sustainable development goals;groceries;retail;real estate;food as medicine;b corp;consumer;marketplace &amp; ecommerce"/>
    <s v=""/>
  </r>
  <r>
    <s v="1662685"/>
    <s v="Patch Plants"/>
    <s v="https://app.dealroom.co/companies/patch_gardens_ltd"/>
    <s v="https://www.patchplants.com/gb/en/"/>
    <s v="Urban jungles, delivered. | Patch"/>
    <s v="United Kingdom"/>
    <s v="London"/>
    <s v=""/>
    <s v="FREDDIE BLACKETT (CEO)"/>
    <s v="Franky Athill (Director);Archie Wood (Chief of Staff);Joe Simms (CTO,Director)"/>
    <s v="Octopus Ventures;Forward Partners;Tech Nation"/>
    <s v="venture_capital;venture_capital;accelerator"/>
    <s v="9.42"/>
    <s v="10.36"/>
    <s v="EARLY VC"/>
    <s v="2.28"/>
    <s v="oct/2019"/>
    <s v="apr/2016"/>
    <s v="2018"/>
    <s v="Venture Capital;accelerator"/>
    <s v="consumer goods;horticulture"/>
    <s v="marketplace &amp; ecommerce"/>
    <s v="2015"/>
    <s v="12"/>
    <s v="2015, December"/>
    <s v=""/>
    <s v=""/>
    <s v=""/>
    <x v="19"/>
    <s v=""/>
    <s v="early growth"/>
    <s v="food;consumer goods;horticulture;consumer;marketplace &amp; ecommerce"/>
    <s v=""/>
  </r>
  <r>
    <s v="1509293"/>
    <s v="Plum Baby"/>
    <s v="https://app.dealroom.co/companies/plum_baby"/>
    <s v="http://plum-baby.co.uk"/>
    <s v="Plum Baby makes organic baby food and organic toddler food"/>
    <s v="United Kingdom"/>
    <s v="Maidenhead"/>
    <s v="United Kingdom;Maidenhead"/>
    <s v=""/>
    <s v="Susie Willis (Director,Founder)"/>
    <s v="Octopus Ventures;Plum Organics"/>
    <s v="venture_capital;corporate"/>
    <s v="N/A"/>
    <s v="N/A"/>
    <s v="ACQUISITION"/>
    <s v=""/>
    <s v="jan/2013"/>
    <s v="dec/2007"/>
    <s v="2007"/>
    <s v="Subsidiary;Venture Capital"/>
    <s v="woman founder"/>
    <s v=""/>
    <s v="2006"/>
    <s v=""/>
    <s v="2006"/>
    <s v=""/>
    <s v=""/>
    <s v=""/>
    <x v="19"/>
    <s v="food logistics &amp; delivery"/>
    <s v="seed"/>
    <s v="food;woman founder"/>
    <s v=""/>
  </r>
  <r>
    <s v="1761815"/>
    <s v="One Team Logic"/>
    <s v="https://app.dealroom.co/companies/one_team_logic"/>
    <s v="http://www.myconcern.co.uk/"/>
    <s v="One Team Logic provides high quality software, advisory services and training"/>
    <s v="United Kingdom"/>
    <s v="Llanharan"/>
    <s v=""/>
    <s v=""/>
    <s v="Edward Keelan (Investment Director);Nathan Morgan (CFO)"/>
    <s v="Octopus Ventures"/>
    <s v="venture_capital"/>
    <s v="3.59"/>
    <s v="3.95"/>
    <s v="EARLY VC"/>
    <s v="3.59"/>
    <s v="sep/2019"/>
    <s v="sep/2019"/>
    <s v=""/>
    <s v="Venture Capital"/>
    <s v="safetytech;sustainable development goals;k-12"/>
    <s v="saas"/>
    <s v="2014"/>
    <s v="6"/>
    <s v="2014, June"/>
    <s v=""/>
    <s v=""/>
    <s v=""/>
    <x v="73"/>
    <s v="education management"/>
    <s v="seed"/>
    <s v="security;education;safetytech;sustainable development goals;k-12;business;saas"/>
    <s v=""/>
  </r>
  <r>
    <s v="962246"/>
    <s v="Ubisecure"/>
    <s v="https://app.dealroom.co/companies/ubisecure"/>
    <s v="https://www.ubisecure.com/"/>
    <s v="Customer Identity &amp; Access Management software"/>
    <s v="United Kingdom"/>
    <s v="London"/>
    <s v="Finland;Espoo"/>
    <s v=""/>
    <s v="Charles Sederholm (Director,Business Development);Simon Wood (CEO);Kai Virkki;Paul Tourret;Steve Waite (CMO)"/>
    <s v="Octopus Ventures;Base 10 Ventures"/>
    <s v="venture_capital;venture_capital"/>
    <s v="N/A"/>
    <s v="N/A"/>
    <s v="GROWTH EQUITY VC"/>
    <s v=""/>
    <s v="may/2018"/>
    <s v="oct/2016"/>
    <s v=""/>
    <s v="Private Equity"/>
    <s v="gdpr;identity management;dna;genetics;genome engineering;safetytech"/>
    <s v="saas"/>
    <s v="2002"/>
    <s v=""/>
    <s v="2002"/>
    <s v=""/>
    <s v=""/>
    <s v=""/>
    <x v="74"/>
    <s v="regtech &amp; compliance"/>
    <s v="early growth"/>
    <s v="legal;enterprise software;gdpr;identity management;dna;genetics;genome engineering;safetytech;business;saas"/>
    <s v=""/>
  </r>
  <r>
    <s v="1454098"/>
    <s v="Triumph Research Intelligence"/>
    <s v="https://app.dealroom.co/companies/triumph_research_intelligence"/>
    <s v="http://tritrials.com/"/>
    <s v="Global provider of Risk-Based Monitoring (RBM) solutions for clinical trials"/>
    <s v="United Kingdom"/>
    <s v="London"/>
    <s v="United Kingdom;London"/>
    <s v=""/>
    <s v=""/>
    <s v="Octopus Ventures"/>
    <s v="venture_capital"/>
    <s v="N/A"/>
    <s v="N/A"/>
    <s v="GROWTH EQUITY VC"/>
    <s v=""/>
    <s v="oct/2018"/>
    <s v="oct/2018"/>
    <s v=""/>
    <s v="Private Equity"/>
    <s v="training;hard tech;tech for biotech &amp; pharma;risk management;techbio drug discovery;techbio;digital pharma;biotechnology;ai drug discovery"/>
    <s v="saas"/>
    <s v="2013"/>
    <s v="10"/>
    <s v="2013, October"/>
    <s v=""/>
    <s v=""/>
    <s v=""/>
    <x v="7"/>
    <s v="biotechnology"/>
    <s v="early growth"/>
    <s v="health;training;hard tech;tech for biotech &amp; pharma;risk management;techbio drug discovery;techbio;digital pharma;biotechnology;ai drug discovery;business;saas"/>
    <s v=""/>
  </r>
  <r>
    <s v="98237"/>
    <s v="Phasor Solutions"/>
    <s v="https://app.dealroom.co/companies/phasor_solutions"/>
    <s v="https://www.hanwha-phasor.com/"/>
    <s v=" designs enterprise-grade antennas for satellite communications on-the-move, in flight, on land, or at sea"/>
    <s v="United Kingdom"/>
    <s v="London"/>
    <s v=""/>
    <s v="Luke Hakes (Board Observor)"/>
    <s v="Anthony Collinson (Board Observer);Enrique Posner (Director);Peter Hage (Owner);David Helfgott (CEO,President);Henry Thomson (Director);David Garrood (CSO)"/>
    <s v="European Innovation Council;Octopus Ventures;Midven;Eurostars SME programme;Future Planet Capital;Hanwha Systems;RueOne Investments,;European Commission"/>
    <s v="government;venture_capital;venture_capital;government;private_equity,venture_capital;corporate;family_office;corporate"/>
    <s v="20.73"/>
    <s v="22.8"/>
    <s v="ACQUISITION"/>
    <s v=""/>
    <s v="jun/2020"/>
    <s v="aug/2006"/>
    <s v=""/>
    <s v="Subsidiary;Venture Capital"/>
    <s v="aerospace;space tech;hard tech;satellites;telecommunications;space upstream;ground infrastructure;space dt;horizon europe"/>
    <s v="manufacturing"/>
    <s v="2005"/>
    <s v=""/>
    <s v="2005"/>
    <s v=""/>
    <s v=""/>
    <s v=""/>
    <x v="2"/>
    <s v=""/>
    <s v="late growth"/>
    <s v="telecom;space;aerospace;space tech;hard tech;satellites;telecommunications;space upstream;ground infrastructure;space dt;horizon europe;business;manufacturing"/>
    <s v="hardware;deep tech"/>
  </r>
  <r>
    <s v="163054"/>
    <s v="Box It"/>
    <s v="https://app.dealroom.co/companies/box_it"/>
    <s v="http://boxit.co.uk"/>
    <s v="Document and paper scanning service, allowing cost friendly management services"/>
    <s v="United Kingdom"/>
    <s v=""/>
    <s v=""/>
    <s v=""/>
    <s v=""/>
    <s v="OASIS Group;Octopus Ventures"/>
    <s v="corporate;venture_capital"/>
    <s v="2.4"/>
    <s v="2.64"/>
    <s v="ACQUISITION"/>
    <s v=""/>
    <s v="mar/2018"/>
    <s v="mar/2010"/>
    <s v=""/>
    <s v="Subsidiary;Venture Capital"/>
    <s v="paper"/>
    <s v="saas"/>
    <s v="2010"/>
    <s v="2"/>
    <s v="2010, February"/>
    <s v=""/>
    <s v=""/>
    <s v=""/>
    <x v="8"/>
    <s v=""/>
    <s v="mature"/>
    <s v="enterprise software;paper;business;saas"/>
    <s v=""/>
  </r>
  <r>
    <s v="946179"/>
    <s v="21Net"/>
    <s v="https://app.dealroom.co/companies/21net"/>
    <s v="http://www.21net.com/"/>
    <s v="Provides on-board broadband, multimedia, and connectivity solutions to railway companies"/>
    <s v="Belgium"/>
    <s v="Boortmeerbeek"/>
    <s v=""/>
    <s v=""/>
    <s v="Henry Thomson;James Rolfe"/>
    <s v="Alstom;Innovacom;Octopus Ventures"/>
    <s v="corporate;venture_capital;venture_capital"/>
    <s v="8.06"/>
    <s v="8.87"/>
    <s v="ACQUISITION"/>
    <s v=""/>
    <s v="mar/2018"/>
    <s v="oct/2008"/>
    <s v=""/>
    <s v="Subsidiary;Venture Capital"/>
    <s v="trains and railways;space tech;esa;esa bass;space downstream;space tech for mobility"/>
    <s v="saas"/>
    <s v="2002"/>
    <s v=""/>
    <s v="2002"/>
    <s v=""/>
    <s v=""/>
    <s v=""/>
    <x v="2"/>
    <s v=""/>
    <s v="early growth"/>
    <s v="media;telecom;trains and railways;space tech;esa;esa bass;space downstream;space tech for mobility;business;saas"/>
    <s v=""/>
  </r>
  <r>
    <s v="5444445"/>
    <s v="Desia"/>
    <s v="https://app.dealroom.co/companies/desia"/>
    <s v="https://desia.ai/"/>
    <s v="Offers AI-driven knowledge management and workflow automation for financial services, enhancing efficiency and insight generation through advanced search and analysis tools"/>
    <s v="United Kingdom"/>
    <s v="London"/>
    <s v=""/>
    <s v=""/>
    <s v="Raffaele Terrone (CEO)"/>
    <s v="2100 Ventures;Niccolo Maisto;Mark Ransford;Massimo Della Ragione;Dig Ventures;Exor;Octopus Ventures"/>
    <s v="venture_capital;angel;angel;angel;family_office;corporate;venture_capital"/>
    <s v="3"/>
    <s v="3.3"/>
    <s v="SEED"/>
    <s v="3"/>
    <s v="sep/2024"/>
    <s v="sep/2024"/>
    <s v="2024"/>
    <s v="Angel;Venture Capital"/>
    <s v="generative ai;genai applications;productivity tools;core ai;knowledge management;ai agents;ai applications"/>
    <s v="saas"/>
    <s v="2023"/>
    <s v=""/>
    <s v="2023"/>
    <s v=""/>
    <s v=""/>
    <s v=""/>
    <x v="8"/>
    <s v=""/>
    <s v="seed"/>
    <s v="enterprise software;generative ai;genai applications;productivity tools;core ai;knowledge management;ai agents;ai applications;business;saas"/>
    <s v="artificial intelligence"/>
  </r>
  <r>
    <s v="1503783"/>
    <s v="Healthcare and Services Technology"/>
    <s v="https://app.dealroom.co/companies/healthcare_and_services_technology"/>
    <s v="http://hastl.com"/>
    <s v="Healthcare and Services Technology is to be a global leader in the provision of remote workforce management technology solutions"/>
    <s v="United Kingdom"/>
    <s v="Birmingham"/>
    <s v="United Kingdom;Birmingham"/>
    <s v=""/>
    <s v=""/>
    <s v="Octopus Ventures"/>
    <s v="venture_capital"/>
    <s v="N/A"/>
    <s v="N/A"/>
    <s v="SEED"/>
    <s v=""/>
    <s v="sep/2015"/>
    <s v="sep/2015"/>
    <s v="2015"/>
    <s v="Venture Capital"/>
    <s v=""/>
    <s v=""/>
    <s v="1999"/>
    <s v=""/>
    <s v="1999"/>
    <s v=""/>
    <s v=""/>
    <s v=""/>
    <x v="37"/>
    <s v="financial management solutions"/>
    <s v="mature"/>
    <s v="health;fintech;business"/>
    <s v=""/>
  </r>
  <r>
    <s v="224848"/>
    <s v="Mi-Pay"/>
    <s v="https://app.dealroom.co/companies/mi_pay"/>
    <s v="http://mi-pay.com"/>
    <s v="Payment services for mobile operators, virtual operators, prepaid card providers, financial institutions and media companies"/>
    <s v="United Kingdom"/>
    <s v=""/>
    <s v=""/>
    <s v=""/>
    <s v=""/>
    <s v="Octopus Ventures;Alphacomm;AlbionVC;Albion Capital"/>
    <s v="venture_capital;corporate;venture_capital;venture_capital"/>
    <s v="6.23"/>
    <s v="6.85"/>
    <s v="ACQUISITION"/>
    <s v=""/>
    <s v="feb/2020"/>
    <s v="dec/2005"/>
    <s v=""/>
    <s v="Subsidiary;Public;Venture Capital"/>
    <s v="fraud management"/>
    <s v=""/>
    <s v="2003"/>
    <s v="10"/>
    <s v="2003, October"/>
    <s v=""/>
    <s v=""/>
    <s v=""/>
    <x v="75"/>
    <s v="payments"/>
    <s v="late growth"/>
    <s v="fintech;telecom;fraud management;business"/>
    <s v=""/>
  </r>
  <r>
    <s v="877389"/>
    <s v="Mailcloud"/>
    <s v="https://app.dealroom.co/companies/mailcloud"/>
    <s v="http://mailcloud.com"/>
    <s v="Organizes every attachment and file you've ever received from email"/>
    <s v="United Kingdom"/>
    <s v="Southampton"/>
    <s v=""/>
    <s v=""/>
    <s v="Wojtek Turowicz (Chief Architect);Robin Osborne (VP of Engineering);Pawel Borkowski (Software Engineer);Tomas Kraina (Software Engineer);Daniel Malmqvist (Software Engineer);Tim Young (Lead Creative);Mark Kneale (Lead Engineer);Shannon McDonald (Lead Marketer)"/>
    <s v="Bessemer Venture Partners;Kima Ventures;Seedcamp;Xavier Niel;Dessinka;Octopus Ventures"/>
    <s v="venture_capital;private_equity,venture_capital;venture_capital;angel;venture_capital;venture_capital"/>
    <s v="2.55"/>
    <s v="2.81"/>
    <s v="SEED"/>
    <s v="1.64"/>
    <s v="oct/2014"/>
    <s v="jan/2013"/>
    <s v="2014"/>
    <s v="Angel;Venture Capital"/>
    <s v="cloud computing;file sharing"/>
    <s v=""/>
    <s v="2013"/>
    <s v=""/>
    <s v="2013"/>
    <s v=""/>
    <s v=""/>
    <s v=""/>
    <x v="12"/>
    <s v="social media"/>
    <s v="early growth"/>
    <s v="media;cloud computing;file sharing;business;consumer"/>
    <s v=""/>
  </r>
  <r>
    <s v="85574"/>
    <s v="T4 Media"/>
    <s v="https://app.dealroom.co/companies/t4_media"/>
    <s v="http://t4media.co.uk"/>
    <s v="Outdoor advertising"/>
    <s v="United Kingdom"/>
    <s v="London"/>
    <s v=""/>
    <s v=""/>
    <s v=""/>
    <s v="Octopus Ventures"/>
    <s v="venture_capital"/>
    <s v="N/A"/>
    <s v="N/A"/>
    <s v="SEED"/>
    <s v=""/>
    <s v="jul/2007"/>
    <s v="jul/2007"/>
    <s v="2007"/>
    <s v="Venture Capital"/>
    <s v=""/>
    <s v=""/>
    <s v="1999"/>
    <s v="2"/>
    <s v="1999, February"/>
    <s v=""/>
    <s v=""/>
    <s v=""/>
    <x v="12"/>
    <s v="publishing"/>
    <s v="early growth"/>
    <s v="media;consumer"/>
    <s v=""/>
  </r>
  <r>
    <s v="3155098"/>
    <s v="Third Eye Technology"/>
    <s v="https://app.dealroom.co/companies/third_eye_technology"/>
    <s v="http://thirdeyetechnology.com"/>
    <s v="Industrial &amp; Commercial Security Services Nationwide"/>
    <s v="Ireland"/>
    <s v=""/>
    <s v=""/>
    <s v=""/>
    <s v=""/>
    <s v="Octopus Ventures"/>
    <s v="venture_capital"/>
    <s v="N/A"/>
    <s v="N/A"/>
    <s v=""/>
    <s v=""/>
    <s v=""/>
    <s v=""/>
    <s v=""/>
    <s v=""/>
    <s v="security;camera surveillance;remote monitoring;network monitoring;home automation"/>
    <s v=""/>
    <s v="2002"/>
    <s v=""/>
    <s v="2002"/>
    <s v=""/>
    <s v=""/>
    <s v=""/>
    <x v="57"/>
    <s v="public safety;identity &amp; access"/>
    <s v="early growth"/>
    <s v="security;camera surveillance;remote monitoring;network monitoring;home automation;business"/>
    <s v="recognition technology"/>
  </r>
  <r>
    <s v="1495522"/>
    <s v="MedicX"/>
    <s v="https://app.dealroom.co/companies/medicx"/>
    <s v="http://medicx.com"/>
    <s v="Leading Healthcare Investment"/>
    <s v="United Kingdom"/>
    <s v="Stevenage"/>
    <s v=""/>
    <s v=""/>
    <s v=""/>
    <s v="Octopus Ventures;Cabot Square Capital"/>
    <s v="venture_capital;private_equity"/>
    <s v="N/A"/>
    <s v="N/A"/>
    <s v="ACQUISITION"/>
    <s v=""/>
    <s v="oct/2014"/>
    <s v="oct/2006"/>
    <s v=""/>
    <s v="Private Equity;Subsidiary;Venture Capital"/>
    <s v="hard tech"/>
    <s v=""/>
    <s v="2004"/>
    <s v=""/>
    <s v="2004"/>
    <s v=""/>
    <s v=""/>
    <s v=""/>
    <x v="7"/>
    <s v="health platform"/>
    <s v="late growth"/>
    <s v="health;hard tech;business"/>
    <s v=""/>
  </r>
  <r>
    <s v="20574"/>
    <s v="shopa"/>
    <s v="https://app.dealroom.co/companies/shopa"/>
    <s v="http://www.shopa.com"/>
    <s v="Social advertising company"/>
    <s v="United Kingdom"/>
    <s v="North Mymms"/>
    <s v=""/>
    <s v=""/>
    <s v="Rob Ashton (Technical Lead);Nick Bourne;Peter Janes;Adrian Longley (Development Lead);Tim Macfarlane;Ziyad Makki;Federico Selmi (Head of Product);Nicky McShane (COO)"/>
    <s v="Notion Capital;Notion;Charles Grimsdale;Rod Banner;Beacon Capital;Octopus Ventures"/>
    <s v="venture_capital;corporate;angel;angel;venture_capital;venture_capital"/>
    <s v="28.23"/>
    <s v="31.05"/>
    <s v="SERIES A"/>
    <s v="10"/>
    <s v="feb/2015"/>
    <s v="sep/2012"/>
    <s v="2013"/>
    <s v="Angel;Venture Capital"/>
    <s v=""/>
    <s v=""/>
    <s v="2012"/>
    <s v="11"/>
    <s v="2012, November"/>
    <s v=""/>
    <s v=""/>
    <s v=""/>
    <x v="27"/>
    <s v="adtech"/>
    <s v="late growth"/>
    <s v="marketing;business"/>
    <s v=""/>
  </r>
  <r>
    <s v="8065"/>
    <s v="AVM Impact"/>
    <s v="https://app.dealroom.co/companies/avm_impact"/>
    <s v="http://www.avmimpact.com"/>
    <s v="Av installer and service provider"/>
    <s v="United Kingdom"/>
    <s v="London"/>
    <s v=""/>
    <s v=""/>
    <s v=""/>
    <s v="Alcuin Capital Partners;Octopus Ventures"/>
    <s v="venture_capital;venture_capital"/>
    <s v="N/A"/>
    <s v="N/A"/>
    <s v="ACQUISITION"/>
    <s v=""/>
    <s v="jul/2012"/>
    <s v="oct/2006"/>
    <s v="2006"/>
    <s v="Subsidiary;Venture Capital"/>
    <s v="retail;video chat"/>
    <s v=""/>
    <s v="1990"/>
    <s v=""/>
    <s v="1990"/>
    <s v=""/>
    <s v=""/>
    <s v=""/>
    <x v="12"/>
    <s v="content production"/>
    <s v="mature"/>
    <s v="media;retail;video chat;business"/>
    <s v=""/>
  </r>
  <r>
    <s v="28207"/>
    <s v="Spiralite"/>
    <s v="https://app.dealroom.co/companies/spiralite"/>
    <s v="http://www.spiralite.co.uk/"/>
    <s v="Non metal ducting and insulation systems"/>
    <s v="United Kingdom"/>
    <s v="Grays"/>
    <s v=""/>
    <s v=""/>
    <s v=""/>
    <s v="Octopus Ventures"/>
    <s v="venture_capital"/>
    <s v="3.72"/>
    <s v="4.09"/>
    <s v="EARLY VC"/>
    <s v="3.72"/>
    <s v="dec/2014"/>
    <s v="dec/2014"/>
    <s v=""/>
    <s v="Venture Capital"/>
    <s v="hard tech;insulation solutions"/>
    <s v="manufacturing"/>
    <s v="2005"/>
    <s v=""/>
    <s v="2005"/>
    <s v=""/>
    <s v=""/>
    <s v=""/>
    <x v="20"/>
    <s v=""/>
    <s v="seed"/>
    <s v="energy;hard tech;insulation solutions;business;manufacturing"/>
    <s v=""/>
  </r>
  <r>
    <s v="3071349"/>
    <s v="Giganet"/>
    <s v="https://app.dealroom.co/companies/giganet"/>
    <s v="http://www.giga.net.uk/"/>
    <s v=""/>
    <s v="United Kingdom"/>
    <s v="Fareham"/>
    <s v=""/>
    <s v=""/>
    <s v="Jarlath Finnegan (CEO)"/>
    <s v="Fern Trading;Octopus Ventures"/>
    <s v="corporate;venture_capital"/>
    <s v="300"/>
    <s v="330"/>
    <s v="GROWTH EQUITY VC"/>
    <s v="300"/>
    <s v="jul/2021"/>
    <s v="jul/2021"/>
    <s v=""/>
    <s v="Private Equity;Subsidiary;Venture Capital"/>
    <s v=""/>
    <s v=""/>
    <s v="2003"/>
    <s v=""/>
    <s v="2003"/>
    <s v=""/>
    <s v=""/>
    <s v=""/>
    <x v="61"/>
    <s v=""/>
    <s v="late growth"/>
    <s v="telecom;business;consumer"/>
    <s v=""/>
  </r>
  <r>
    <s v="6468"/>
    <s v="Applied Superconductor"/>
    <s v="https://app.dealroom.co/companies/applied_superconductor"/>
    <s v="http://www.appliedsuperconductor.com"/>
    <s v="Devices for utility and industry electrical networks in the area of fault current management"/>
    <s v="United Kingdom"/>
    <s v="Blyth"/>
    <s v=""/>
    <s v=""/>
    <s v=""/>
    <s v="Octopus Ventures"/>
    <s v="venture_capital"/>
    <s v="4.4"/>
    <s v="4.84"/>
    <s v="SERIES A"/>
    <s v="4.4"/>
    <s v="jun/2011"/>
    <s v="jun/2011"/>
    <s v=""/>
    <s v="Venture Capital"/>
    <s v="hard tech"/>
    <s v=""/>
    <s v="2004"/>
    <s v=""/>
    <s v="2004"/>
    <s v=""/>
    <s v=""/>
    <s v=""/>
    <x v="9"/>
    <s v=""/>
    <s v="seed"/>
    <s v="semiconductors;hard tech;consumer"/>
    <s v="hardware"/>
  </r>
  <r>
    <s v="1564312"/>
    <s v="Excession"/>
    <s v="https://app.dealroom.co/companies/excession"/>
    <s v="https://www.excession.co/"/>
    <s v="Dentifies and mitigates critical threats by enabling those charged with maintaining national security and protecting critical infrastructure"/>
    <s v="United Kingdom"/>
    <s v="London"/>
    <s v=""/>
    <s v=""/>
    <s v=""/>
    <s v="Octopus Ventures"/>
    <s v="venture_capital"/>
    <s v="N/A"/>
    <s v="N/A"/>
    <s v=""/>
    <s v=""/>
    <s v=""/>
    <s v=""/>
    <s v=""/>
    <s v=""/>
    <s v=""/>
    <s v=""/>
    <s v="2016"/>
    <s v=""/>
    <s v="2016"/>
    <s v=""/>
    <s v=""/>
    <s v=""/>
    <x v="57"/>
    <s v="cloud &amp; infrastructure"/>
    <s v="seed"/>
    <s v="security;business"/>
    <s v=""/>
  </r>
  <r>
    <s v="1500572"/>
    <s v="ECNLive"/>
    <s v="https://app.dealroom.co/companies/ecnlive"/>
    <s v="http://ecnlive.com"/>
    <s v="ECNlive is media for the office environment A network of HD digital screens provide a mix of 'real-time' content and targeted ads"/>
    <s v="United Kingdom"/>
    <s v="London"/>
    <s v="United Kingdom;London"/>
    <s v=""/>
    <s v=""/>
    <s v="Octopus Ventures;Executive Channel"/>
    <s v="venture_capital;corporate"/>
    <s v="N/A"/>
    <s v="N/A"/>
    <s v="ACQUISITION"/>
    <s v=""/>
    <s v="jul/2014"/>
    <s v="sep/2010"/>
    <s v="2010"/>
    <s v="Subsidiary;Venture Capital"/>
    <s v=""/>
    <s v=""/>
    <s v="2009"/>
    <s v=""/>
    <s v="2009"/>
    <s v=""/>
    <s v=""/>
    <s v=""/>
    <x v="76"/>
    <s v="content production"/>
    <s v="early growth"/>
    <s v="fashion;media;business"/>
    <s v=""/>
  </r>
  <r>
    <s v="1501943"/>
    <s v="Anglo European Group"/>
    <s v="https://app.dealroom.co/companies/anglo_european_group"/>
    <s v="http://angloeuropean.net"/>
    <s v="One of the UK’s largest suppliers of specialist steel sections for window and door reinforcement"/>
    <s v="United Kingdom"/>
    <s v="Manchester"/>
    <s v="United Kingdom;Manchester"/>
    <s v=""/>
    <s v=""/>
    <s v="Octopus Ventures"/>
    <s v="venture_capital"/>
    <s v="N/A"/>
    <s v="N/A"/>
    <s v="SEED"/>
    <s v=""/>
    <s v="nov/2015"/>
    <s v="nov/2015"/>
    <s v="2015"/>
    <s v="Venture Capital"/>
    <s v=""/>
    <s v=""/>
    <s v="1989"/>
    <s v=""/>
    <s v="1989"/>
    <s v=""/>
    <s v=""/>
    <s v=""/>
    <x v="77"/>
    <s v=""/>
    <s v="mature"/>
    <s v="fintech;marketing;business"/>
    <s v=""/>
  </r>
  <r>
    <s v="85828"/>
    <s v="Perfect Pizza"/>
    <s v="https://app.dealroom.co/companies/perfect_pizza"/>
    <s v="http://perfectpizza.co.uk"/>
    <s v="Pizza delivery and take-away business with over 50 stores in the uk"/>
    <s v="United Kingdom"/>
    <s v=""/>
    <s v=""/>
    <s v=""/>
    <s v=""/>
    <s v="Octopus Ventures"/>
    <s v="venture_capital"/>
    <s v="N/A"/>
    <s v="N/A"/>
    <s v="SEED"/>
    <s v=""/>
    <s v="mar/2006"/>
    <s v="mar/2006"/>
    <s v="2006"/>
    <s v="Venture Capital"/>
    <s v=""/>
    <s v=""/>
    <s v="1982"/>
    <s v=""/>
    <s v="1982"/>
    <s v=""/>
    <s v=""/>
    <s v=""/>
    <x v="39"/>
    <s v=""/>
    <s v="mature"/>
    <s v="consumer"/>
    <s v=""/>
  </r>
  <r>
    <s v="213201"/>
    <s v="Monkey Bizness"/>
    <s v="https://app.dealroom.co/companies/monkey_bizness"/>
    <s v="http://monkey-bizness.co.uk"/>
    <s v="Monkey Bizness Indoor Play Centres"/>
    <s v="United States"/>
    <s v=""/>
    <s v=""/>
    <s v=""/>
    <s v=""/>
    <s v="Octopus Ventures"/>
    <s v="venture_capital"/>
    <s v="N/A"/>
    <s v="N/A"/>
    <s v="SEED"/>
    <s v=""/>
    <s v="oct/2009"/>
    <s v="oct/2009"/>
    <s v="2009"/>
    <s v="Venture Capital"/>
    <s v=""/>
    <s v=""/>
    <s v="2004"/>
    <s v=""/>
    <s v="2004"/>
    <s v=""/>
    <s v=""/>
    <s v=""/>
    <x v="78"/>
    <s v=""/>
    <s v="early growth"/>
    <s v="gaming;consumer"/>
    <s v=""/>
  </r>
  <r>
    <s v="4546859"/>
    <s v="Dentametr"/>
    <s v="https://app.dealroom.co/companies/dentametr"/>
    <s v="http://www.dentametr.pl/"/>
    <s v="Training platform for dental material manufacturers and distributors, offering cost-effective sales channels"/>
    <s v="Poland"/>
    <s v="Jasionka"/>
    <s v=""/>
    <s v=""/>
    <s v=""/>
    <s v="Octopus Ventures"/>
    <s v="venture_capital"/>
    <s v="N/A"/>
    <s v="N/A"/>
    <s v="SEED"/>
    <s v=""/>
    <s v="nov/2022"/>
    <s v="nov/2022"/>
    <s v="2022"/>
    <s v="Venture Capital"/>
    <s v=""/>
    <s v=""/>
    <s v="2019"/>
    <s v="10"/>
    <s v="2019, October"/>
    <s v=""/>
    <s v=""/>
    <s v=""/>
    <x v="39"/>
    <s v=""/>
    <s v="seed"/>
    <s v=""/>
    <s v=""/>
  </r>
  <r>
    <s v="5242625"/>
    <s v="onibi"/>
    <s v="https://app.dealroom.co/companies/onibi_1"/>
    <s v="http://onibi.gg"/>
    <s v="UGC-driven MMO offering block-based building, vehicle creation, and island exploration in an oceanic world"/>
    <s v="United States"/>
    <s v="Claymont"/>
    <s v=""/>
    <s v=""/>
    <s v=""/>
    <s v="SeaX Ventures;SeaX Ventures;Sequoia Capital;Octopus Ventures"/>
    <s v="venture_capital;venture_capital;venture_capital;venture_capital"/>
    <s v="5.91"/>
    <s v="6.5"/>
    <s v="SEED"/>
    <s v="5.91"/>
    <s v="mar/2024"/>
    <s v="mar/2024"/>
    <s v="2024"/>
    <s v="Venture Capital"/>
    <s v=""/>
    <s v=""/>
    <s v="2023"/>
    <s v="8"/>
    <s v="2023, August"/>
    <s v=""/>
    <s v=""/>
    <s v=""/>
    <x v="39"/>
    <s v=""/>
    <s v="early growth"/>
    <s v=""/>
    <s v=""/>
  </r>
  <r>
    <s v="219583"/>
    <s v="Bluebell Telecom"/>
    <s v="https://app.dealroom.co/companies/bluebell_telecom"/>
    <s v="http://bluebelltelecom.com"/>
    <s v=""/>
    <s v="United Kingdom"/>
    <s v="Newcastle upon Tyne"/>
    <s v=""/>
    <s v=""/>
    <s v="Mark Drury;Mick Crosthwaite (CEO)"/>
    <s v="YFM Equity Partners;Octopus Ventures"/>
    <s v="private_equity;venture_capital"/>
    <s v="4.68"/>
    <s v="5.15"/>
    <s v="EARLY VC"/>
    <s v="4.68"/>
    <s v="oct/2010"/>
    <s v="oct/2010"/>
    <s v=""/>
    <s v="Venture Capital"/>
    <s v="hosting;telecommunications"/>
    <s v=""/>
    <s v="2000"/>
    <s v=""/>
    <s v="2000"/>
    <s v=""/>
    <s v=""/>
    <s v=""/>
    <x v="61"/>
    <s v=""/>
    <s v="seed"/>
    <s v="telecom;hosting;telecommunications;business;consumer"/>
    <s v=""/>
  </r>
  <r>
    <s v="4546263"/>
    <s v="Ryte"/>
    <s v="https://app.dealroom.co/companies/ryte_2"/>
    <s v="http://ryte.com"/>
    <s v="Improving website traffic, usability, and conversion rates"/>
    <s v="Germany"/>
    <s v="Munich"/>
    <s v=""/>
    <s v=""/>
    <s v=""/>
    <s v="Octopus Ventures;Wessel Management"/>
    <s v="venture_capital;investment fund"/>
    <s v="N/A"/>
    <s v="N/A"/>
    <s v=""/>
    <s v=""/>
    <s v=""/>
    <s v=""/>
    <s v=""/>
    <s v=""/>
    <s v=""/>
    <s v="saas"/>
    <s v=""/>
    <s v=""/>
    <s v=""/>
    <s v=""/>
    <s v=""/>
    <s v=""/>
    <x v="8"/>
    <s v=""/>
    <s v=""/>
    <s v="enterprise software;business;saas"/>
    <s v=""/>
  </r>
  <r>
    <s v="4316466"/>
    <s v="graze"/>
    <s v="https://app.dealroom.co/companies/graze_2"/>
    <s v="http://graze.com"/>
    <s v="Wholesome snacks delivered to your door, featuring over 60 options with no artificial ingredients and 50% under 150 calories per portion"/>
    <s v="United Kingdom"/>
    <s v="London"/>
    <s v=""/>
    <s v=""/>
    <s v="Carli Evilsizer;Tom Newton (Founder);Edd Read (CTO,Founder);Graham Bosher (Director,Founder);Tom Carroll (Director,Chief Operating Officer)"/>
    <s v="Octopus Ventures;Mark Livingstone"/>
    <s v="venture_capital;angel"/>
    <s v="N/A"/>
    <s v="N/A"/>
    <s v="GROWTH EQUITY VC"/>
    <s v=""/>
    <s v="dec/2012"/>
    <s v="dec/2012"/>
    <s v=""/>
    <s v="Private Equity;Venture Capital"/>
    <s v=""/>
    <s v="marketplace &amp; ecommerce"/>
    <s v="2007"/>
    <s v="10"/>
    <s v="2007, October"/>
    <s v=""/>
    <s v=""/>
    <s v=""/>
    <x v="19"/>
    <s v=""/>
    <s v="late growth"/>
    <s v="food;consumer;marketplace &amp; ecommerce"/>
    <s v=""/>
  </r>
  <r>
    <s v="4285963"/>
    <s v="Magic Orange"/>
    <s v="https://app.dealroom.co/companies/magic_orange"/>
    <s v="https://Magicorange.com"/>
    <s v=""/>
    <s v="United Kingdom"/>
    <s v="London"/>
    <s v=""/>
    <s v=""/>
    <s v="Trevor Williams-Ros (CTO);David Harding (CEO);Greg Guye (Co-Founder,Founder)"/>
    <s v="6 Degrees Capital;Octopus Ventures"/>
    <s v="corporate;venture_capital"/>
    <s v="6.82"/>
    <s v="7.5"/>
    <s v="SERIES A"/>
    <s v="6.82"/>
    <s v="nov/2023"/>
    <s v="nov/2023"/>
    <s v=""/>
    <s v="Venture Capital"/>
    <s v=""/>
    <s v=""/>
    <s v="2014"/>
    <s v=""/>
    <s v="2014"/>
    <s v=""/>
    <s v=""/>
    <s v=""/>
    <x v="39"/>
    <s v=""/>
    <s v="late growth"/>
    <s v=""/>
    <s v=""/>
  </r>
  <r>
    <s v="3022569"/>
    <s v="Pressure Pipe Inspection Company"/>
    <s v="https://app.dealroom.co/companies/pressure_pipe_inspection_company"/>
    <s v=""/>
    <s v="Develops and offers water and wastewater pipeline condition assessment technology products"/>
    <s v="Canada"/>
    <s v="Mississauga"/>
    <s v=""/>
    <s v="Allen Duoji;Kata Nyitrai"/>
    <s v="Norbert Przesang (CEO);Jeffrey Clarke (CFO);Zhenhai Gao;Nicholas Valiante (Director);Patricia Bubner;Reiss Jones (CEO);Gilad Penn;Gijsbert de Regt;Martin Schumacher;Anupam Ghosh;Zhenfei Zhang;Annelies Gamble (Board Member,Investor);Daniel James;Burada Vivek;Blaine Light;Shankar Srinivasan (Product Manager);Carla Viegas (COO);Dawid Planeta;Devjeet Choudhury (Researcher);Karin Lems;Niall Cook;Yuan Xu (Director);Teja Reddy;Debbie Goldberg (Chief Marketing Officer);Rogelio Caceres (Associate);Ali Tassavor;Ed Berk;Gene Davis;Hany Massarany (President);Justin C."/>
    <s v="Pure Technologies;Phillip Eissing;Balderton Capital;Asset Management Ventures;Najafi Companies;Alliance of Angels;Accelerator Ventures;Jerusalem Global Ventures;ATEL Ventures;Bling Capital;Octopus Ventures;JPKE;Bay Angels;Pipeline Capital;Lars Fjeldsoe-Nielsen;Cardinal Partners;Eclipse Ventures;Annelies Gamble;Joe Zhou.;Patric H.;Rodrigo M.;Woody Hunt;Shneor Crombie;Itai Tsiddon;Stefan Tietze;Lily Joo;Tess Hau;Mike Speiser;Adi Levanon;Aram Melkoumov;Jeremy Luzinda;Justin Mighell"/>
    <s v="corporate;angel;venture_capital;venture_capital;private_equity;venture_capital;venture_capital;venture_capital;venture_capital;venture_capital;venture_capital;venture_capital;angel_fund;venture_capital;angel;venture_capital;venture_capital;angel;angel;angel;angel;angel;angel;angel;angel;angel;angel;angel;angel;angel;angel;angel"/>
    <s v="13.64"/>
    <s v="15"/>
    <s v="SERIES A"/>
    <s v="13.64"/>
    <s v="may/2022"/>
    <s v="aug/2010"/>
    <s v=""/>
    <s v="Subsidiary;Angel;Venture Capital"/>
    <s v="hard tech"/>
    <s v="manufacturing"/>
    <s v="1997"/>
    <s v=""/>
    <s v="1997"/>
    <s v=""/>
    <s v=""/>
    <s v=""/>
    <x v="20"/>
    <s v="water"/>
    <s v="late growth"/>
    <s v="energy;hard tech;business;manufacturing"/>
    <s v=""/>
  </r>
  <r>
    <s v="2422821"/>
    <s v="Segura Systems"/>
    <s v="https://app.dealroom.co/companies/segura_systems"/>
    <s v="http://segurasystems.com"/>
    <s v=""/>
    <s v="United Kingdom"/>
    <s v="London"/>
    <s v=""/>
    <s v=""/>
    <s v=""/>
    <s v="Octopus Ventures"/>
    <s v="venture_capital"/>
    <s v="N/A"/>
    <s v="N/A"/>
    <s v=""/>
    <s v=""/>
    <s v=""/>
    <s v=""/>
    <s v=""/>
    <s v=""/>
    <s v=""/>
    <s v=""/>
    <s v="2012"/>
    <s v=""/>
    <s v="2012"/>
    <s v=""/>
    <s v=""/>
    <s v=""/>
    <x v="39"/>
    <s v=""/>
    <s v="late growth"/>
    <s v=""/>
    <s v=""/>
  </r>
  <r>
    <s v="2067886"/>
    <s v="Nosso (Formerly Hapi Plan)"/>
    <s v="https://app.dealroom.co/companies/hapi_plan"/>
    <s v="http://hapiplan.com"/>
    <s v="Hapi - Turbocharging Children's Financial Future"/>
    <s v="United Kingdom"/>
    <s v="London"/>
    <s v=""/>
    <s v=""/>
    <s v="Youssef Darwich (Co-Founder);Sigurjón Ísaksson (CTO,Co-Founder)"/>
    <s v="Anthemis Group;Tracy Doree;Errol Damelin;Octopus Ventures;Peter Hetherington;Ventures Together;Entrepreneur First;Tech Nation"/>
    <s v="venture_capital;angel;angel;venture_capital;angel;venture_capital;venture_capital;accelerator"/>
    <s v="2.5"/>
    <s v="2.75"/>
    <s v="SUPPORT PROGRAM"/>
    <s v=""/>
    <s v="sep/2022"/>
    <s v="mar/2022"/>
    <s v="2022"/>
    <s v="Angel;Venture Capital;accelerator"/>
    <s v=""/>
    <s v="saas"/>
    <s v=""/>
    <s v=""/>
    <s v=""/>
    <s v="2024"/>
    <s v="2"/>
    <s v="2024, February"/>
    <x v="6"/>
    <s v="wealth management"/>
    <s v="early growth"/>
    <s v="fintech;consumer;saas"/>
    <s v=""/>
  </r>
  <r>
    <s v="2037223"/>
    <s v="MaxHouse International Services"/>
    <s v="https://app.dealroom.co/companies/maxhouse_international_services"/>
    <s v="http://maxhouse.net"/>
    <s v=""/>
    <s v="China"/>
    <s v="和平街道"/>
    <s v=""/>
    <s v=""/>
    <s v=""/>
    <s v="Octopus Ventures"/>
    <s v="venture_capital"/>
    <s v="7.27"/>
    <s v="8"/>
    <s v="EARLY VC"/>
    <s v="7.27"/>
    <s v="feb/2020"/>
    <s v="feb/2020"/>
    <s v=""/>
    <s v="Venture Capital"/>
    <s v=""/>
    <s v=""/>
    <s v=""/>
    <s v=""/>
    <s v=""/>
    <s v=""/>
    <s v=""/>
    <s v=""/>
    <x v="39"/>
    <s v=""/>
    <s v=""/>
    <s v=""/>
    <s v=""/>
  </r>
  <r>
    <s v="2023713"/>
    <s v="Michelson Diagnostics"/>
    <s v="https://app.dealroom.co/companies/michelson_diagnostics_1"/>
    <s v="http://md-ltd.co.uk"/>
    <s v=""/>
    <s v="United Kingdom"/>
    <s v="Maidstone"/>
    <s v=""/>
    <s v=""/>
    <s v=""/>
    <s v="Octopus Ventures;Catapult Ventures;Angels 5K;Newable Private Investing;Smith &amp; Nephew"/>
    <s v="venture_capital;venture_capital;venture_capital;venture_capital;corporate"/>
    <s v="9.27"/>
    <s v="10.2"/>
    <s v="SERIES B"/>
    <s v="2.5"/>
    <s v="feb/2015"/>
    <s v="jan/2007"/>
    <s v="2007"/>
    <s v="Venture Capital"/>
    <s v="hard tech"/>
    <s v=""/>
    <s v="2006"/>
    <s v=""/>
    <s v="2006"/>
    <s v=""/>
    <s v=""/>
    <s v=""/>
    <x v="66"/>
    <s v=""/>
    <s v="early growth"/>
    <s v="hosting;semiconductors;hard tech;consumer"/>
    <s v=""/>
  </r>
  <r>
    <s v="1692356"/>
    <s v="Impact"/>
    <s v="https://app.dealroom.co/companies/impact_3"/>
    <s v="http://impactmarcom.co.uk"/>
    <s v="Facilities management software solutions"/>
    <s v="United Kingdom"/>
    <s v="London"/>
    <s v=""/>
    <s v=""/>
    <s v=""/>
    <s v="AVMI;Octopus Ventures"/>
    <s v="corporate;venture_capital"/>
    <s v="N/A"/>
    <s v="N/A"/>
    <s v="ACQUISITION"/>
    <s v=""/>
    <s v="dec/2012"/>
    <s v="oct/2006"/>
    <s v=""/>
    <s v="Subsidiary"/>
    <s v=""/>
    <s v=""/>
    <s v=""/>
    <s v=""/>
    <s v=""/>
    <s v=""/>
    <s v=""/>
    <s v=""/>
    <x v="39"/>
    <s v=""/>
    <s v="late growth"/>
    <s v="business"/>
    <s v=""/>
  </r>
  <r>
    <s v="1564315"/>
    <s v="Luther Pendragon"/>
    <s v="https://app.dealroom.co/companies/luther_pendragon"/>
    <s v="http://www.luther.co.uk/"/>
    <s v="Luther Pendragon | communications experts"/>
    <s v="United Kingdom"/>
    <s v="London"/>
    <s v=""/>
    <s v=""/>
    <s v=""/>
    <s v="Octopus Ventures"/>
    <s v="venture_capital"/>
    <s v="N/A"/>
    <s v="N/A"/>
    <s v=""/>
    <s v=""/>
    <s v=""/>
    <s v=""/>
    <s v=""/>
    <s v=""/>
    <s v="outside tech"/>
    <s v="saas"/>
    <s v="1992"/>
    <s v="1"/>
    <s v="1992, January"/>
    <s v=""/>
    <s v=""/>
    <s v=""/>
    <x v="12"/>
    <s v=""/>
    <s v="mature"/>
    <s v="media;outside tech;business;saas"/>
    <s v=""/>
  </r>
  <r>
    <s v="947671"/>
    <s v="PATCH"/>
    <s v="https://app.dealroom.co/companies/patch_1"/>
    <s v="http://WWW.PATCH.GARDEN"/>
    <s v="Urban jungles, delivered. | Patch"/>
    <s v="United Kingdom"/>
    <s v="London"/>
    <s v=""/>
    <s v="FREDDIE BLACKETT"/>
    <s v=""/>
    <s v="Octopus Ventures"/>
    <s v="venture_capital"/>
    <s v="N/A"/>
    <s v="N/A"/>
    <s v=""/>
    <s v=""/>
    <s v=""/>
    <s v=""/>
    <s v=""/>
    <s v=""/>
    <s v=""/>
    <s v=""/>
    <s v=""/>
    <s v=""/>
    <s v=""/>
    <s v=""/>
    <s v=""/>
    <s v=""/>
    <x v="39"/>
    <s v=""/>
    <s v=""/>
    <s v=""/>
    <s v=""/>
  </r>
  <r>
    <s v="872102"/>
    <s v="ClearlySo"/>
    <s v="https://app.dealroom.co/companies/clearlyso"/>
    <s v="https://www.clearlyso.com/"/>
    <s v=""/>
    <s v="United Kingdom"/>
    <s v="London"/>
    <s v=""/>
    <s v="David Gowenlock"/>
    <s v="Rodney Schwartz (CEO)"/>
    <s v="Octopus Ventures;Better Society Capital;Pippa Gawley"/>
    <s v="venture_capital;investment fund;angel"/>
    <s v="5.16"/>
    <s v="5.68"/>
    <s v=""/>
    <s v=""/>
    <s v="jan/2022"/>
    <s v="oct/2014"/>
    <s v="2014"/>
    <s v="Venture Capital"/>
    <s v="bank"/>
    <s v=""/>
    <s v="2008"/>
    <s v="9"/>
    <s v="2008, September"/>
    <s v="2021"/>
    <s v=""/>
    <s v="2021"/>
    <x v="6"/>
    <s v="wealth management;banking"/>
    <s v="seed"/>
    <s v="fintech;bank;business;consumer"/>
    <s v=""/>
  </r>
  <r>
    <s v="782127"/>
    <s v="BARRECORE LIMITED"/>
    <s v="https://app.dealroom.co/companies/barrecore_limited"/>
    <s v=""/>
    <s v=""/>
    <s v="United Kingdom"/>
    <s v="London"/>
    <s v=""/>
    <s v=""/>
    <s v="Niki Rein (Director);Peter Woods (CEO);Blair Alexander (Operations,Expansions Manager);Charlotte Gibson (Operations Manager)"/>
    <s v="Octopus Ventures"/>
    <s v="venture_capital"/>
    <s v="N/A"/>
    <s v="N/A"/>
    <s v="SEED"/>
    <s v=""/>
    <s v="aug/2016"/>
    <s v="aug/2016"/>
    <s v="2016"/>
    <s v="Venture Capital"/>
    <s v=""/>
    <s v=""/>
    <s v="2007"/>
    <s v="4"/>
    <s v="2007, April"/>
    <s v=""/>
    <s v=""/>
    <s v=""/>
    <x v="39"/>
    <s v=""/>
    <s v="early growth"/>
    <s v=""/>
    <s v=""/>
  </r>
  <r>
    <s v="224184"/>
    <s v="Elonics"/>
    <s v="https://app.dealroom.co/companies/elonics"/>
    <s v="http://elonics.com"/>
    <s v="Elonics, a fabless mixed-signal semiconductor company, developed and supplied multi-band radio frequency integrated circuit products"/>
    <s v="United Kingdom"/>
    <s v=""/>
    <s v=""/>
    <s v=""/>
    <s v=""/>
    <s v="Scottish Equity Partners;Braveheart Investment Group;Octopus Ventures"/>
    <s v="private_equity,venture_capital;venture_capital;venture_capital"/>
    <s v="10.96"/>
    <s v="12.06"/>
    <s v="SERIES B"/>
    <s v="7.32"/>
    <s v="sep/2010"/>
    <s v="feb/2008"/>
    <s v=""/>
    <s v="Venture Capital"/>
    <s v="hard tech"/>
    <s v=""/>
    <s v="2003"/>
    <s v=""/>
    <s v="2003"/>
    <s v=""/>
    <s v=""/>
    <s v=""/>
    <x v="39"/>
    <s v=""/>
    <s v="seed"/>
    <s v="hard tech"/>
    <s v="hardware"/>
  </r>
  <r>
    <s v="222936"/>
    <s v="GB Environmental"/>
    <s v="https://app.dealroom.co/companies/gb_environmental"/>
    <s v="http://gb-environmental.com"/>
    <s v="Uv technology systems for air and water disinfection"/>
    <s v="United Kingdom"/>
    <s v="Chelmsford"/>
    <s v=""/>
    <s v=""/>
    <s v=""/>
    <s v="Octopus Ventures"/>
    <s v="venture_capital"/>
    <s v="1.18"/>
    <s v="1.3"/>
    <s v="SERIES B"/>
    <s v="1.18"/>
    <s v="sep/2008"/>
    <s v="sep/2008"/>
    <s v=""/>
    <s v="Venture Capital"/>
    <s v=""/>
    <s v=""/>
    <s v="2005"/>
    <s v=""/>
    <s v="2005"/>
    <s v=""/>
    <s v=""/>
    <s v=""/>
    <x v="39"/>
    <s v=""/>
    <s v="seed"/>
    <s v=""/>
    <s v=""/>
  </r>
  <r>
    <s v="221442"/>
    <s v="The Key Revolution"/>
    <s v="https://app.dealroom.co/companies/the_key_revolution"/>
    <s v="http://thekeyrevolution.com"/>
    <s v="Providing services for internet users to securely authenticate themselves and encrypt their data"/>
    <s v="United Kingdom"/>
    <s v="Newbury"/>
    <s v=""/>
    <s v=""/>
    <s v=""/>
    <s v="Octopus Ventures"/>
    <s v="venture_capital"/>
    <s v="2.27"/>
    <s v="2.5"/>
    <s v="EARLY VC"/>
    <s v="2.27"/>
    <s v="jun/2008"/>
    <s v="jun/2008"/>
    <s v=""/>
    <s v="Venture Capital"/>
    <s v=""/>
    <s v=""/>
    <s v="2007"/>
    <s v=""/>
    <s v="2007"/>
    <s v=""/>
    <s v=""/>
    <s v=""/>
    <x v="57"/>
    <s v=""/>
    <s v="seed"/>
    <s v="security;consumer"/>
    <s v=""/>
  </r>
  <r>
    <s v="218718"/>
    <s v="VYRE Limited"/>
    <s v="https://app.dealroom.co/companies/vyre_limited"/>
    <s v="http://vyre.com"/>
    <s v="VYRE develops VYRE Unify, a unique content management system designed to build cutting edge websites for businesses."/>
    <s v="United Kingdom"/>
    <s v="London"/>
    <s v=""/>
    <s v=""/>
    <s v="Mike Collis (NXD)"/>
    <s v="North Plains;Octopus Ventures"/>
    <s v="corporate;venture_capital"/>
    <s v="1.39"/>
    <s v="1.53"/>
    <s v="ACQUISITION"/>
    <s v=""/>
    <s v="dec/2012"/>
    <s v="jul/2010"/>
    <s v=""/>
    <s v="Subsidiary"/>
    <s v="hosting"/>
    <s v=""/>
    <s v="2002"/>
    <s v="9"/>
    <s v="2002, September"/>
    <s v=""/>
    <s v=""/>
    <s v=""/>
    <x v="39"/>
    <s v=""/>
    <s v="seed"/>
    <s v="hosting;business"/>
    <s v=""/>
  </r>
  <r>
    <s v="97900"/>
    <s v="Executive Channel"/>
    <s v="https://app.dealroom.co/companies/executive_channel"/>
    <s v="http://executivechannel.eu"/>
    <s v="Executive Channel was a media company that deployed and managed dynamic communication networks in commercial office buildings"/>
    <s v="United Kingdom"/>
    <s v="London"/>
    <s v=""/>
    <s v=""/>
    <s v="Bruce Fink (Executive Chairman)"/>
    <s v="Octopus Ventures"/>
    <s v="venture_capital"/>
    <s v="N/A"/>
    <s v="N/A"/>
    <s v="SEED"/>
    <s v=""/>
    <s v="sep/2010"/>
    <s v="sep/2010"/>
    <s v="2010"/>
    <s v="Venture Capital"/>
    <s v=""/>
    <s v=""/>
    <s v="2005"/>
    <s v=""/>
    <s v="2005"/>
    <s v=""/>
    <s v=""/>
    <s v=""/>
    <x v="39"/>
    <s v=""/>
    <s v="late growth"/>
    <s v=""/>
    <s v=""/>
  </r>
  <r>
    <s v="86032"/>
    <s v="Reading Room"/>
    <s v="https://app.dealroom.co/companies/reading_room"/>
    <s v="http://readingroom.com"/>
    <s v="Reading Room, a digital consultancy, provides services such as online brand strategy, web design, CMS development and usability testing."/>
    <s v="United Kingdom"/>
    <s v="London"/>
    <s v=""/>
    <s v=""/>
    <s v="Maurice Quek (Head Digital Strategist Asia);Andrew Richardson (Creative Director);David Burgess (Managing Director);Simon Nash (Planning Director);Martin Buhr (Director);James Hirst (Director);Ana Davinia Guerra Amez (Director);Michelle Wieling;Margaret Manning OBE (CEO,Non Executive Director,Founder)"/>
    <s v="Octopus Ventures"/>
    <s v="venture_capital"/>
    <s v="N/A"/>
    <s v="N/A"/>
    <s v="ACQUISITION"/>
    <s v="6.72"/>
    <s v="oct/2015"/>
    <s v="jan/2005"/>
    <s v=""/>
    <s v="Subsidiary"/>
    <s v="reading;content management;developer tools"/>
    <s v=""/>
    <s v="1996"/>
    <s v="9"/>
    <s v="1996, September"/>
    <s v=""/>
    <s v=""/>
    <s v=""/>
    <x v="39"/>
    <s v=""/>
    <s v="late growth"/>
    <s v="reading;content management;developer tools;business"/>
    <s v=""/>
  </r>
  <r>
    <s v="85965"/>
    <s v="Sweet Cred"/>
    <s v="https://app.dealroom.co/companies/sweet_cred"/>
    <s v="http://sweetcred.com"/>
    <s v="Welcome to the official SWEET CRED Website"/>
    <s v="United Kingdom"/>
    <s v=""/>
    <s v=""/>
    <s v=""/>
    <s v=""/>
    <s v="Octopus Ventures"/>
    <s v="venture_capital"/>
    <s v="N/A"/>
    <s v="N/A"/>
    <s v="SEED"/>
    <s v=""/>
    <s v="apr/2007"/>
    <s v="apr/2007"/>
    <s v="2007"/>
    <s v="Venture Capital"/>
    <s v=""/>
    <s v=""/>
    <s v="1998"/>
    <s v=""/>
    <s v="1998"/>
    <s v=""/>
    <s v=""/>
    <s v=""/>
    <x v="39"/>
    <s v=""/>
    <s v="seed"/>
    <s v="business;consumer"/>
    <s v=""/>
  </r>
  <r>
    <s v="85918"/>
    <s v="The History Press"/>
    <s v="https://app.dealroom.co/companies/the_history_press"/>
    <s v="http://thehistorypress.co.uk"/>
    <s v="Publishing company of history books, including ancient, medieval and modern history"/>
    <s v="United Kingdom"/>
    <s v="Cheltenham"/>
    <s v=""/>
    <s v=""/>
    <s v=""/>
    <s v="Octopus Ventures"/>
    <s v="venture_capital"/>
    <s v="N/A"/>
    <s v="N/A"/>
    <s v=""/>
    <s v=""/>
    <s v="mar/2010"/>
    <s v="mar/2010"/>
    <s v=""/>
    <s v=""/>
    <s v="outside tech"/>
    <s v=""/>
    <s v="1978"/>
    <s v=""/>
    <s v="1978"/>
    <s v=""/>
    <s v=""/>
    <s v=""/>
    <x v="12"/>
    <s v=""/>
    <s v="mature"/>
    <s v="media;outside tech;consumer"/>
    <s v=""/>
  </r>
  <r>
    <s v="85789"/>
    <s v="Tristar"/>
    <s v="https://app.dealroom.co/companies/tristar"/>
    <s v="http://tristarworldwide.com"/>
    <s v="Tristar Worldwide Chauffeur Services Homepage"/>
    <s v="United Kingdom"/>
    <s v="London"/>
    <s v=""/>
    <s v=""/>
    <s v="Dean De Beer (CEO);Howard Winn-Moon (Director of International Relations);Andy Hohne (Chief Financial Office);Darren Howard Allsop (Chief Information Officer);Doug Claringbold (Chief Operating Officer);Anthony Withers Green (Director of Global Business)"/>
    <s v="Octopus Ventures;Addison Lee"/>
    <s v="venture_capital;corporate"/>
    <s v="N/A"/>
    <s v="N/A"/>
    <s v="ACQUISITION"/>
    <s v="60"/>
    <s v="jun/2016"/>
    <s v="jan/2008"/>
    <s v="2008"/>
    <s v="Subsidiary;Venture Capital"/>
    <s v="luxury;tourism;outside tech"/>
    <s v=""/>
    <s v="1978"/>
    <s v=""/>
    <s v="1978"/>
    <s v=""/>
    <s v=""/>
    <s v=""/>
    <x v="34"/>
    <s v="mobility"/>
    <s v="mature"/>
    <s v="travel;transportation;luxury;tourism;outside tech;consumer"/>
    <s v=""/>
  </r>
  <r>
    <s v="26721"/>
    <s v="London House Exchange (Formerly Property Partner)"/>
    <s v="https://app.dealroom.co/companies/property_partner"/>
    <s v="http://londonhouseexchange.com"/>
    <s v="Simplifying property investment by offering fractional ownership, enabling users to diversify portfolios across residential, student accommodation, and commercial properties in the UK"/>
    <s v="United Kingdom"/>
    <s v="London"/>
    <s v=""/>
    <s v=""/>
    <s v="Daniel Gandesha (CEO);Catalin Dediu (Head of Operations,Analytics,Head of Operations and Analytics);Thomas Remmert (CTO);Gareth Griffiths (VP Marketing);Robert Weaver (Investment Director);Nick Hagen (COO);Warren Bath (CFO);Nicola Riordan (VP of Marketing);Edward Wray (Director);Jo Oliver (Non Executive Director);Mark Seddon (Board Member)"/>
    <s v="Index Ventures;Seedcamp;Daniel Quai;Ed Wray;Jon Moulton;Will Neale;Octopus Ventures;Andrew Griffith;Dawn Capital;Edward Wray;Perscitus;Better Mortgage;Tech Nation;HSBC Innovation Banking"/>
    <s v="venture_capital;venture_capital;angel;angel;angel;angel;venture_capital;angel;venture_capital;angel;venture_capital;corporate;accelerator;venture_capital"/>
    <s v="28.8"/>
    <s v="31.68"/>
    <s v="LATE VC"/>
    <s v="2.88"/>
    <s v="jan/2023"/>
    <s v="feb/2014"/>
    <s v="2014"/>
    <s v="Subsidiary;Angel;Venture Capital;accelerator"/>
    <s v="crowdfunding;trading;risk management"/>
    <s v="marketplace &amp; ecommerce"/>
    <s v="2014"/>
    <s v="2"/>
    <s v="2014, February"/>
    <s v=""/>
    <s v=""/>
    <s v=""/>
    <x v="79"/>
    <s v="wealth management"/>
    <s v="early growth"/>
    <s v="fintech;real estate;crowdfunding;trading;risk management;consumer;marketplace &amp; ecommerce"/>
    <s v=""/>
  </r>
  <r>
    <s v="18969"/>
    <s v="Hubbub"/>
    <s v="https://app.dealroom.co/companies/hubbub"/>
    <s v="http://www.hubbub.co.uk"/>
    <s v="Local home delivery service"/>
    <s v="United Kingdom"/>
    <s v="London"/>
    <s v=""/>
    <s v=""/>
    <s v="Ian Culshaw;Paul Hallett (Developer);Duncan Knox;Yuriy Marchuk (CTO);Caroline Mulligan;Hares Youssef;William Reeve (Co-CEO);Marisa Leaf (Co-CEO)"/>
    <s v="Forward Partners;Hares Youssef;LocalGlobe;Paul Fisher;Octopus Ventures"/>
    <s v="venture_capital;angel;venture_capital;angel;venture_capital"/>
    <s v="3.05"/>
    <s v="3.36"/>
    <s v="EARLY VC"/>
    <s v="2.78"/>
    <s v="jun/2014"/>
    <s v="oct/2011"/>
    <s v="2011"/>
    <s v="Angel;Venture Capital"/>
    <s v="fleet management;groceries;consumer goods;organic"/>
    <s v="marketplace &amp; ecommerce"/>
    <s v="2010"/>
    <s v="5"/>
    <s v="2010, May"/>
    <s v=""/>
    <s v=""/>
    <s v=""/>
    <x v="19"/>
    <s v="food logistics &amp; delivery"/>
    <s v="seed"/>
    <s v="food;fleet management;groceries;consumer goods;organic;consumer;marketplace &amp; ecommerce"/>
    <s v=""/>
  </r>
  <r>
    <s v="15914"/>
    <s v="LOVEFiLM"/>
    <s v="https://app.dealroom.co/companies/lovefilm"/>
    <s v="http://www.lovefilm.com"/>
    <s v="A movie subscription service of Amazon, delivering DVDs to members and providing access to an online database of movies"/>
    <s v="United Kingdom"/>
    <s v="London"/>
    <s v=""/>
    <s v="Simon Franks"/>
    <s v="Simon Calver (CEO);Christoph Schneider (Director Digital);Simon Morris (CMO);Jim Buckle (Managing Director);Fern O’Sullivan (Group Operations Director);Alex Chesterman (CEO);Pamela Burton;Sarah Webb;Ian Shrimpton"/>
    <s v="The Accelerator Group;Balderton Capital;Index Ventures;Amazon;Simon Murdoch;Octopus Ventures;Episode 1 Ventures;Dharmash Mistry;Robin Klein;Robin Klein;Sherry Coutu"/>
    <s v="venture_capital;venture_capital;venture_capital;corporate;angel;venture_capital;venture_capital;angel;angel;angel;angel"/>
    <s v="N/A"/>
    <s v="N/A"/>
    <s v="ACQUISITION"/>
    <s v="196.36"/>
    <s v="jan/2011"/>
    <s v="oct/2002"/>
    <s v="2002"/>
    <s v="Subsidiary;Angel;Venture Capital"/>
    <s v="identity management"/>
    <s v=""/>
    <s v="2002"/>
    <s v="9"/>
    <s v="2002, September"/>
    <s v="2017"/>
    <s v="10"/>
    <s v="2017, October"/>
    <x v="12"/>
    <s v="content production"/>
    <s v="late growth"/>
    <s v="media;identity management;consumer"/>
    <s v=""/>
  </r>
  <r>
    <s v="14336"/>
    <s v="Frankis Solutions Limited"/>
    <s v="https://app.dealroom.co/companies/frankis_solutions_limited"/>
    <s v="http://www.frankissolutions.com"/>
    <s v="Remediation, ground works and reinforced concrete frames contracting company"/>
    <s v="United Kingdom"/>
    <s v="London"/>
    <s v=""/>
    <s v=""/>
    <s v="Andy Frankis (Owner)"/>
    <s v="Octopus Ventures"/>
    <s v="venture_capital"/>
    <s v="2.4"/>
    <s v="2.64"/>
    <s v="EARLY VC"/>
    <s v="2.4"/>
    <s v="mar/2010"/>
    <s v="mar/2010"/>
    <s v=""/>
    <s v="Venture Capital"/>
    <s v=""/>
    <s v=""/>
    <s v="1999"/>
    <s v=""/>
    <s v="1999"/>
    <s v=""/>
    <s v=""/>
    <s v=""/>
    <x v="39"/>
    <s v=""/>
    <s v="early growth"/>
    <s v=""/>
    <s v=""/>
  </r>
  <r>
    <s v="6532"/>
    <s v="Clifford Thames"/>
    <s v="https://app.dealroom.co/companies/clifford_thames"/>
    <s v="http://www.clifford-thames.com"/>
    <s v=""/>
    <s v="United Kingdom"/>
    <s v="Chelmsford"/>
    <s v=""/>
    <s v=""/>
    <s v="Calvin Barnett (CSO);Richard West (Executive Vice President,Asia,Finance – Europe,Finance – Europe &amp; Asia);Roger Raffell (CFO);Richard Barber (Strategy,Business Development Director,Strategy &amp; Business Development Director)"/>
    <s v="OEConnection;Octopus Ventures"/>
    <s v="corporate;venture_capital"/>
    <s v="7.5"/>
    <s v="8.25"/>
    <s v="ACQUISITION"/>
    <s v=""/>
    <s v="jun/2017"/>
    <s v="feb/2010"/>
    <s v=""/>
    <s v="Subsidiary;Venture Capital"/>
    <s v="outside tech"/>
    <s v=""/>
    <s v="1948"/>
    <s v="4"/>
    <s v="1948, April"/>
    <s v=""/>
    <s v=""/>
    <s v=""/>
    <x v="39"/>
    <s v=""/>
    <s v="mature"/>
    <s v="outside tech;consumer"/>
    <s v=""/>
  </r>
  <r>
    <m/>
    <m/>
    <m/>
    <m/>
    <m/>
    <m/>
    <m/>
    <m/>
    <m/>
    <m/>
    <m/>
    <m/>
    <m/>
    <m/>
    <m/>
    <m/>
    <m/>
    <m/>
    <m/>
    <m/>
    <m/>
    <m/>
    <m/>
    <m/>
    <m/>
    <m/>
    <m/>
    <m/>
    <x v="80"/>
    <m/>
    <m/>
    <m/>
    <m/>
  </r>
  <r>
    <m/>
    <m/>
    <m/>
    <m/>
    <m/>
    <m/>
    <m/>
    <m/>
    <m/>
    <m/>
    <m/>
    <m/>
    <m/>
    <m/>
    <m/>
    <m/>
    <m/>
    <m/>
    <m/>
    <m/>
    <m/>
    <m/>
    <m/>
    <m/>
    <m/>
    <m/>
    <m/>
    <m/>
    <x v="80"/>
    <m/>
    <m/>
    <m/>
    <m/>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92">
  <r>
    <x v="0"/>
    <s v="NK:IO"/>
    <s v="https://app.dealroom.co/companies/nk_io"/>
    <s v="https://nk-io.com/"/>
    <s v="Developing technologies to improve cancer treatment"/>
    <s v="Europe"/>
    <s v="United Kingdom"/>
    <s v=""/>
    <s v=""/>
    <s v=""/>
    <s v="Imperial College London;UK Innovation &amp; Science Seed Fund;Start Codon;Meltwind;Cancer Research Horizon;Innovate UK;Future Planet Capital;Parkwalk Advisors;Cambridge Angels"/>
    <s v="university;venture_capital;venture_capital;investment fund;corporate;government;private_equity,venture_capital;private_equity,venture_capital;angel_fund"/>
    <s v="10.44"/>
    <s v="11.48"/>
    <s v="SEED"/>
    <s v="7.08"/>
    <s v="oct/2024"/>
    <s v="jan/2020"/>
    <s v="2024"/>
    <s v="Venture Capital"/>
    <s v="spinout;biotech and pharma;hard tech;biotechnology"/>
    <s v="manufacturing"/>
    <s v="2020"/>
    <s v=""/>
    <s v="2020"/>
    <s v=""/>
    <s v=""/>
    <s v=""/>
    <x v="0"/>
    <s v="pharmaceutical;biotechnology"/>
    <s v="early growth"/>
    <s v="health;spinout;biotech and pharma;hard tech;biotechnology;business;manufacturing"/>
    <s v=""/>
  </r>
  <r>
    <x v="1"/>
    <s v="BioTryp Therapeutics"/>
    <s v="https://app.dealroom.co/companies/biotryp_therapeutics"/>
    <s v="http://biotryp.com"/>
    <s v="Develops small molecules to inhibit biofilm formation and combat infections"/>
    <s v="Europe"/>
    <s v="United Kingdom"/>
    <s v=""/>
    <s v=""/>
    <s v="Ashraf Zarkan (CEO,Co-Founder);Jehangir Cama (Director,Co-Founder,Commercial Director,Founder);Cameron Croft (Co-Founder)"/>
    <s v="Founders at the University of Cambridge;University of Cambridge;QUBIS;Cambridge Enterprise;Parkwalk Advisors"/>
    <s v="accelerator;university;corporate;corporate_venture_fund,venture_capital;private_equity,venture_capital"/>
    <s v="0.36"/>
    <s v="0.4"/>
    <s v="SEED"/>
    <s v="0.36"/>
    <s v="sep/2024"/>
    <s v="jan/2023"/>
    <s v="2024"/>
    <s v="Venture Capital;accelerator"/>
    <s v="molecular biology;small molecules;infections and infectious diseases"/>
    <s v="manufacturing"/>
    <s v="2023"/>
    <s v=""/>
    <s v="2023"/>
    <s v=""/>
    <s v=""/>
    <s v=""/>
    <x v="0"/>
    <s v="biotechnology"/>
    <s v="seed"/>
    <s v="health;molecular biology;small molecules;infections and infectious diseases;business;manufacturing"/>
    <s v=""/>
  </r>
  <r>
    <x v="2"/>
    <s v="Evoralis"/>
    <s v="https://app.dealroom.co/companies/evoralis"/>
    <s v="http://evoralis.com"/>
    <s v="Enzymes for a circular plastic economy"/>
    <s v="Europe"/>
    <s v="United Kingdom"/>
    <s v=""/>
    <s v=""/>
    <s v="Josephin Holstein (CTO,Co-Founder);Daniel Kaute (CEO,Co-Founder);Mariana Rangel Pereira (Co-Founder,CSO)"/>
    <s v="University of Cambridge;Cambridge Venture Partners;Parkwalk Advisors;BackBone Ventures;Archipelago Ventures;LIFTT"/>
    <s v="university;investment fund;private_equity,venture_capital;venture_capital;venture_capital;venture_capital"/>
    <s v="3"/>
    <s v="3.3"/>
    <s v="SEED"/>
    <s v="3"/>
    <s v="sep/2024"/>
    <s v="jan/2021"/>
    <s v="2024"/>
    <s v="Venture Capital"/>
    <s v="recycling;plastic;woman founder;sustainable development goals;climate tech;circular economy"/>
    <s v="manufacturing"/>
    <s v="2021"/>
    <s v=""/>
    <s v="2021"/>
    <s v=""/>
    <s v=""/>
    <s v=""/>
    <x v="1"/>
    <s v=""/>
    <s v="seed"/>
    <s v="chemicals;recycling;plastic;woman founder;sustainable development goals;climate tech;circular economy;business;manufacturing"/>
    <s v="hardware;deep tech"/>
  </r>
  <r>
    <x v="3"/>
    <s v="PhoreMost"/>
    <s v="https://app.dealroom.co/companies/phoremost"/>
    <s v="https://www.phoremost.com/"/>
    <s v="A new-model drug discovery company based in Cambridge, UK"/>
    <s v="Europe"/>
    <s v="United Kingdom"/>
    <s v=""/>
    <s v="Charlotte Batley"/>
    <s v="Ashok Venkitaraman (Co-Founder &amp; CSO);Chris Torrance (CEO,Co-Founder);Pierre Socha (Board Member);Jonathan Milner (Non Executive Director);Markus Muellner (CTO);Lorenz Mayr (Director)"/>
    <s v="Jonathan Milner;Amadeus Capital Partners;Cambridge Enterprise;Parkwalk Advisors;Prashant Shah;Sunil Shah;Cambridge Angels;Business Growth Fund;XtalPi;Astellas Venture;Trend Investment Group;O2h Ventures;Morningside Group;Jonathan Milner;University of Cambridge;5Y Capital;University of Bristol Enterprise Fund;Spex Capital;Innovate UK;Amadeus Partners Limited"/>
    <s v="angel;venture_capital;corporate_venture_fund,venture_capital;private_equity,venture_capital;angel;angel;angel_fund;private_equity,venture_capital;corporate;corporate_venture_fund;investment fund;venture_capital;private_equity,venture_capital;angel;university;venture_capital;venture_capital;venture_capital;government;corporate"/>
    <s v="70.38"/>
    <s v="77.42"/>
    <s v="SERIES B"/>
    <s v="10.72"/>
    <s v="sep/2024"/>
    <s v="jan/2014"/>
    <s v="2015"/>
    <s v="Angel;Venture Capital"/>
    <s v="spinout;drug development;biotechnology;oncology;compbio;bia techbio uk;techbio;hard tech;tech for biotech &amp; pharma;techbio drug discovery;genomics;digital pharma;ai drug discovery"/>
    <s v="manufacturing"/>
    <s v="2014"/>
    <s v="4"/>
    <s v="2014, April"/>
    <s v=""/>
    <s v=""/>
    <s v=""/>
    <x v="0"/>
    <s v="pharmaceutical;biotechnology"/>
    <s v="late growth"/>
    <s v="health;spinout;drug development;biotechnology;oncology;compbio;bia techbio uk;techbio;hard tech;tech for biotech &amp; pharma;techbio drug discovery;genomics;digital pharma;ai drug discovery;business;manufacturing"/>
    <s v="deep tech"/>
  </r>
  <r>
    <x v="4"/>
    <s v="Nandi Proteins"/>
    <s v="https://app.dealroom.co/companies/nandi_proteins"/>
    <s v="http://nandiproteins.com"/>
    <s v="A food science innovator partnering with protein producers to enhance the functionality of their ingredients and deliver improved products for their customers"/>
    <s v="Europe"/>
    <s v="United Kingdom"/>
    <s v=""/>
    <s v=""/>
    <s v="Lydia Campbell (Chief Technical Officer);Mike Brennand (Executive Chairman);David Flower (CEO);Alun Williams (Board Observer)"/>
    <s v="Parkwalk Advisors;Scottish Enterprise Growth Investments;Sigma Capital Group;Government of the United Kingdom;Shackleton Finance;Shackleton Ventures;University of Bristol Enterprise Fund;Frontier IP Group;Innovate UK;Nesta Impact Investments;Scottish Enterprise"/>
    <s v="private_equity,venture_capital;venture_capital;venture_capital;government;corporate;venture_capital;venture_capital;investment fund;government;venture_capital;government"/>
    <s v="4.92"/>
    <s v="5.41"/>
    <s v="CONVERTIBLE"/>
    <s v="0.6"/>
    <s v="aug/2024"/>
    <s v="jan/2001"/>
    <s v="2006"/>
    <s v="Venture Capital"/>
    <s v="taste;biotechnology;macro-nutrients;alternative protein;nutrition;enabler of alternative proteins;sustainable development goals;climate tech;hard tech;nutrition solution;chemical;egg substitute;plant-based"/>
    <s v="manufacturing"/>
    <s v="2002"/>
    <s v=""/>
    <s v="2002"/>
    <s v=""/>
    <s v=""/>
    <s v=""/>
    <x v="2"/>
    <s v="innovative food"/>
    <s v="seed"/>
    <s v="food;taste;biotechnology;macro-nutrients;alternative protein;nutrition;enabler of alternative proteins;sustainable development goals;climate tech;hard tech;nutrition solution;chemical;egg substitute;plant-based;business;manufacturing"/>
    <s v=""/>
  </r>
  <r>
    <x v="5"/>
    <s v="OW Smell Digital"/>
    <s v="https://app.dealroom.co/companies/ow_smell_digital"/>
    <s v="https://ow-smelldigital.com/"/>
    <s v="Software and hardware solutions that allows to identify smells and perceptual effects"/>
    <s v="Europe"/>
    <s v="United Kingdom"/>
    <s v=""/>
    <s v="Julian Gardner"/>
    <s v="Robert Cobden (Co-Founder);Emanuela Maggioni (Co-Founder);Marianna Obrist (Co-Founder);Nimrata Boora (COO)"/>
    <s v="Parkwalk;Parkwalk Advisors;University of Bristol Enterprise Fund;University of Sussex;University College London;Innovate UK"/>
    <s v="corporate;private_equity,venture_capital;venture_capital;university;university;government"/>
    <s v="3.84"/>
    <s v="4.22"/>
    <s v="GROWTH EQUITY VC"/>
    <s v="0.84"/>
    <s v="aug/2024"/>
    <s v="sep/2019"/>
    <s v="2022"/>
    <s v="Private Equity;Venture Capital"/>
    <s v="woman founder;hard tech"/>
    <s v="saas;manufacturing"/>
    <s v="2019"/>
    <s v="9"/>
    <s v="2019, September"/>
    <s v=""/>
    <s v=""/>
    <s v=""/>
    <x v="0"/>
    <s v="health platform"/>
    <s v="early growth"/>
    <s v="health;woman founder;hard tech;business;saas;manufacturing"/>
    <s v=""/>
  </r>
  <r>
    <x v="6"/>
    <s v="Robok"/>
    <s v="https://app.dealroom.co/companies/robok"/>
    <s v="https://robok.ai/"/>
    <s v="Building cost-effective 3D sensing algorithms optimised for low-power computing platforms"/>
    <s v="Europe"/>
    <s v="United Kingdom"/>
    <s v=""/>
    <s v=""/>
    <s v="Liangchuan Gu (Co-Founder);Liangchuan Gu (Co-Founder);Hao Zheng (CEO,Founder)"/>
    <s v="Cambridge Angels;AI Seed Fund;University of Cambridge;University of Bristol Enterprise Fund;Tech Nation;Kintsugi;Cambridge Enterprise;Government of the United Kingdom;Innovate UK;Amadeus Partners Limited;u-blox;Martlet;Parkwalk Advisors;Amadeus Capital Partners;Deeptech Labs;The Bristol Port Company"/>
    <s v="angel_fund;venture_capital;university;venture_capital;accelerator;venture_capital;corporate_venture_fund,venture_capital;government;government;corporate;corporate;venture_capital;private_equity,venture_capital;venture_capital;accelerator;venture_capital"/>
    <s v="4.21"/>
    <s v="4.63"/>
    <s v="GRANT"/>
    <s v=""/>
    <s v="aug/2024"/>
    <s v="jan/2017"/>
    <s v="2020"/>
    <s v="Venture Capital;accelerator"/>
    <s v="spinout;av software;av camera;edge computing;hard tech;autonomous mobility;camera surveillance;industrial technology;ai applications;core ai"/>
    <s v="saas"/>
    <s v="2017"/>
    <s v="9"/>
    <s v="2017, September"/>
    <s v=""/>
    <s v=""/>
    <s v=""/>
    <x v="3"/>
    <s v="public safety"/>
    <s v="seed"/>
    <s v="security;enterprise software;spinout;av software;av camera;edge computing;hard tech;autonomous mobility;camera surveillance;industrial technology;ai applications;core ai;business;saas"/>
    <s v="artificial intelligence;3d technology;deep tech;computer vision"/>
  </r>
  <r>
    <x v="7"/>
    <s v="Riverlane"/>
    <s v="https://app.dealroom.co/companies/riverlane"/>
    <s v="https://www.riverlane.com/"/>
    <s v="Riverlane develops software to harness quantum computers for practical applications"/>
    <s v="Europe"/>
    <s v="United Kingdom"/>
    <s v=""/>
    <s v=""/>
    <s v="Steve Brierley (CEO,Founder);Amelia Armour (Director);Rebecca Simmons (COO)"/>
    <s v="Cambridge Enterprise;Cambridge Innovation Capital;Amadeus Capital Partners;Government of the United Kingdom;Molten Ventures;University of Cambridge;University of Bristol Enterprise Fund;Parkwalk Advisors;Tech Nation;Innovate UK;Altair;European Innovation Council;Amadeus Partners Limited;ETF Partners;EDBI;Planet First Partners;National Security Strategic Investment Fund;British Business Bank"/>
    <s v="corporate_venture_fund,venture_capital;venture_capital;venture_capital;government;venture_capital;university;venture_capital;private_equity,venture_capital;accelerator;government;corporate;government;corporate;venture_capital;venture_capital;venture_capital;venture_capital;sovereign_wealth_fund"/>
    <s v="118.87"/>
    <s v="130.76"/>
    <s v="SERIES C"/>
    <s v="70.45"/>
    <s v="aug/2024"/>
    <s v="jan/2017"/>
    <s v="2019"/>
    <s v="Venture Capital;accelerator"/>
    <s v="spinout;future of computing;quantum computing;quantum computing software;bia techbio uk;hard tech;digital pharma;horizon europe;nif security and resilience;nif quantum"/>
    <s v="saas"/>
    <s v="2016"/>
    <s v=""/>
    <s v="2016"/>
    <s v=""/>
    <s v=""/>
    <s v=""/>
    <x v="4"/>
    <s v=""/>
    <s v="late growth"/>
    <s v="enterprise software;spinout;future of computing;quantum computing;quantum computing software;bia techbio uk;hard tech;digital pharma;horizon europe;nif security and resilience;nif quantum;business;saas"/>
    <s v="deep tech;quantum technologies"/>
  </r>
  <r>
    <x v="8"/>
    <s v="Xwatts"/>
    <s v="https://app.dealroom.co/companies/xwatts"/>
    <s v="http://xwatts.co"/>
    <s v="Intelligent energy management"/>
    <s v="Europe"/>
    <s v="United Kingdom"/>
    <s v=""/>
    <s v=""/>
    <s v="Alexander A. (Co-Founder);Yigit Akar (CEO,Co-Founder)"/>
    <s v="Antler;Plug and Play;University of Bristol Enterprise Fund;Cambridge Angels;Parkwalk Advisors;Cambridge Enterprise;R42 Group"/>
    <s v="venture_capital;venture_capital;venture_capital;angel_fund;private_equity,venture_capital;corporate_venture_fund,venture_capital;venture_capital"/>
    <s v="1.78"/>
    <s v="1.96"/>
    <s v="SEED"/>
    <s v="1.64"/>
    <s v="jul/2024"/>
    <s v="feb/2023"/>
    <s v="2024"/>
    <s v="Venture Capital;accelerator"/>
    <s v="hard tech"/>
    <s v="saas"/>
    <s v="2022"/>
    <s v="8"/>
    <s v="2022, August"/>
    <s v=""/>
    <s v=""/>
    <s v=""/>
    <x v="5"/>
    <s v="energy efficiency"/>
    <s v="seed"/>
    <s v="energy;hard tech;business;saas"/>
    <s v=""/>
  </r>
  <r>
    <x v="9"/>
    <s v="Cambridge Electric Cement"/>
    <s v="https://app.dealroom.co/companies/cambridgeelectriccement"/>
    <s v="http://cambridgeelectriccement.com"/>
    <s v="Replacing today’s cement is one of the hardest challenges on the journey to a safe climate with zero emissions"/>
    <s v="Europe"/>
    <s v="United Kingdom"/>
    <s v=""/>
    <s v=""/>
    <s v="Poppy Brewer (Co-Founder,Chief Operating Officer);Bill Yost (CEO,Co-Founder);Philippa Horton (Co-Founder);Cyrille Dunant (CTO,Co-Founder)"/>
    <s v="University of Cambridge;Zero Carbon Capital;Cambridge Enterprise Venture Partners;Legal &amp; General;Parkwalk Advisors;Alpana Ventures"/>
    <s v="university;venture_capital;non-profit;corporate;private_equity,venture_capital;venture_capital"/>
    <s v="2.7"/>
    <s v="2.97"/>
    <s v="SPINOUT"/>
    <s v=""/>
    <s v="jul/2024"/>
    <s v="jul/2024"/>
    <s v="2024"/>
    <s v="Venture Capital"/>
    <s v="recycling;waste reduction;advanced materials;woman founder;sustainable development goals;sustainable cement;climate tech;industrial electrification;circular economy"/>
    <s v="manufacturing"/>
    <s v="2022"/>
    <s v=""/>
    <s v="2022"/>
    <s v=""/>
    <s v=""/>
    <s v=""/>
    <x v="5"/>
    <s v="waste solution;clean energy"/>
    <s v="seed"/>
    <s v="energy;recycling;waste reduction;advanced materials;woman founder;sustainable development goals;sustainable cement;climate tech;industrial electrification;circular economy;business;manufacturing"/>
    <s v=""/>
  </r>
  <r>
    <x v="10"/>
    <s v="Sano Genetics"/>
    <s v="https://app.dealroom.co/companies/sano_genetics"/>
    <s v="https://sanogenetics.com"/>
    <s v="Building the future of precision medicine with genomics"/>
    <s v="Europe"/>
    <s v="United Kingdom"/>
    <s v=""/>
    <s v=""/>
    <s v="Patrick Short (CEO,Co-Founder);Charlotte Guzzo (Co-Founder,COO);William Jones (CTO,Co-Founder);Liam Eves (President);Theo Wiley;Bruce Macfarlane (Director)"/>
    <s v="Paul Forster;Seedcamp;Cambridge Enterprise;Will Neale;Cambridge Angels;Episode 1 Ventures;January Ventures;University of Cambridge;Cambridge University Entrepreneurs;Synetro Group;MMC Ventures;University of Bristol Enterprise Fund;Parkwalk Advisors;Google for Startups Accelerator;Innovate UK;Plural;PharmStars;Deepali Nangia;Margo Georgiadis;PatientsLikeMe;Gousto;Paul Wicks;Signal AI;Current Health"/>
    <s v="angel;venture_capital;corporate_venture_fund,venture_capital;angel;angel_fund;venture_capital;venture_capital;university;accelerator;venture_capital;venture_capital;venture_capital;private_equity,venture_capital;accelerator;government;venture_capital;accelerator;angel;angel;corporate;corporate;angel;corporate;corporate"/>
    <s v="25.03"/>
    <s v="27.53"/>
    <s v=""/>
    <s v=""/>
    <s v="jul/2024"/>
    <s v="jan/2016"/>
    <s v="2019"/>
    <s v="Angel;Venture Capital;accelerator"/>
    <s v="spinout;dna;woman founder;biotech and pharma;genome engineering;bia techbio uk;techbio;genetics;hard tech;precision medicine;techbio drug discovery;digital pharma;biotechnology;ai drug discovery"/>
    <s v="manufacturing"/>
    <s v="2016"/>
    <s v="2"/>
    <s v="2016, February"/>
    <s v=""/>
    <s v=""/>
    <s v=""/>
    <x v="0"/>
    <s v="biotechnology"/>
    <s v="late growth"/>
    <s v="health;spinout;dna;woman founder;biotech and pharma;genome engineering;bia techbio uk;techbio;genetics;hard tech;precision medicine;techbio drug discovery;digital pharma;biotechnology;ai drug discovery;business;manufacturing"/>
    <s v="big data"/>
  </r>
  <r>
    <x v="11"/>
    <s v="Wave Photonics"/>
    <s v="https://app.dealroom.co/companies/wave_photonics"/>
    <s v="http://wavephotonics.com"/>
    <s v="Wave Photonics is using computational techniques to accelerate integrated photonics design"/>
    <s v="Europe"/>
    <s v="United Kingdom"/>
    <s v=""/>
    <s v="Matthew A. (Co-Founder,CSO)"/>
    <s v="Ming Zhang (Board Member);Mateusz Kubica (CTO,Co-Founder);James Lee (CTO,Co-Founder)"/>
    <s v="Plug and Play;Charlie Songhurst;Cambridge Enterprise;Eoin Murray;Berkeley SkyDeck;Silicon Catalyst;Deeptech Labs;European Innovation Council;University of Cambridge;QAI Ventures;Parkwalk Advisors;UK Innovation &amp; Science Seed Fund;Kyra Ventures;ChipStart"/>
    <s v="venture_capital;angel;corporate_venture_fund,venture_capital;angel;accelerator;accelerator;accelerator;government;university;venture_capital;private_equity,venture_capital;venture_capital;venture_capital;incubator"/>
    <s v="9.24"/>
    <s v="10.16"/>
    <s v="EARLY VC"/>
    <s v="5.4"/>
    <s v="jun/2024"/>
    <s v="may/2021"/>
    <s v="2021"/>
    <s v="Angel;Venture Capital;accelerator"/>
    <s v="nif security and resilience;nif materials and manufacturing;photonic chips and processors;quantum sensors;semiconductor designers and manufacturers;photonics tech;future of computing;hard tech;horizon europe;spinout"/>
    <s v="saas;manufacturing"/>
    <s v="2021"/>
    <s v="5"/>
    <s v="2021, May"/>
    <s v=""/>
    <s v=""/>
    <s v=""/>
    <x v="6"/>
    <s v=""/>
    <s v="early growth"/>
    <s v="semiconductors;nif security and resilience;nif materials and manufacturing;photonic chips and processors;quantum sensors;semiconductor designers and manufacturers;photonics tech;future of computing;hard tech;horizon europe;spinout;business;saas;manufacturing"/>
    <s v="hardware;deep tech;quantum technologies"/>
  </r>
  <r>
    <x v="12"/>
    <s v="Echion Technologies"/>
    <s v="https://app.dealroom.co/companies/echion_technologies"/>
    <s v="https://www.echiontech.com/"/>
    <s v="The world’s leading niobium anodes for Li-ion batteries"/>
    <s v="Europe"/>
    <s v="United Kingdom"/>
    <s v=""/>
    <s v=""/>
    <s v="Jean de La Verpillière (CEO,Co-Founder);Alex Groombridge (CTO,Co-Founder);Adam Boies (Co-Founder);Michael De Volder (Co-Founder);Adam Boies (Co-Founder)"/>
    <s v="Origin Capital;Newable Private Investing;Kima Ventures;University of Cambridge;CBMM;University of Bristol Enterprise Fund;Business Growth Fund;Parkwalk Advisors;Martlet;Zero Carbon Capital;Origin Capital Group;Innovate UK;Volta Energy Technologies;UK Research and Innovation (UKRI);Cambridge Enterprise;Cambridge Venture Partners"/>
    <s v="venture_capital;venture_capital;private_equity,venture_capital;university;corporate;venture_capital;private_equity,venture_capital;private_equity,venture_capital;venture_capital;venture_capital;venture_capital;government;venture_capital;government;corporate_venture_fund,venture_capital;investment fund"/>
    <s v="50.54"/>
    <s v="55.59"/>
    <s v="SERIES B"/>
    <s v="34.8"/>
    <s v="jun/2024"/>
    <s v="jan/2017"/>
    <s v="2020"/>
    <s v="Venture Capital"/>
    <s v="spinout;novel energy;sustainable development goals;ev battery tech;ev battery;battery;climate tech;electric mobility;hard tech;battery materials providers;anode;fbc funded;niobium;nif security and resilience;nif energy"/>
    <s v="manufacturing"/>
    <s v="2017"/>
    <s v="3"/>
    <s v="2017, March"/>
    <s v=""/>
    <s v=""/>
    <s v=""/>
    <x v="7"/>
    <s v="vehicle production;clean energy;energy storage"/>
    <s v="early growth"/>
    <s v="energy;transportation;spinout;novel energy;sustainable development goals;ev battery tech;ev battery;battery;climate tech;electric mobility;hard tech;battery materials providers;anode;fbc funded;niobium;nif security and resilience;nif energy;business;manufacturing"/>
    <s v="deep tech;hardware"/>
  </r>
  <r>
    <x v="13"/>
    <s v="Psyomics"/>
    <s v="https://app.dealroom.co/companies/psyomics"/>
    <s v="http://www.psyomics.com/"/>
    <s v="Transforming the way mental health concerns are identified and stratified, paving the way for better understanding, treatment and outcomes"/>
    <s v="Europe"/>
    <s v="United Kingdom"/>
    <s v=""/>
    <s v=""/>
    <s v="Dan Cowell (CEO);Dan Cowell (CEO);Martin Glen (Director);Kevin Mcdonnell;Barnaby Perks (Non Executive Director);Anthony Barber (Board Member)"/>
    <s v="AXA PPP International;European Innovation Council;Parkwalk Advisors;Cambridge Angels;Jonathan Milner;Martlet;Cambridge Enterprise;University of Cambridge;University of Bristol Enterprise Fund;Meltwind;Newable Private Investing;Business Growth Fund"/>
    <s v="corporate;government;private_equity,venture_capital;angel_fund;angel;venture_capital;corporate_venture_fund,venture_capital;university;venture_capital;investment fund;venture_capital;private_equity,venture_capital"/>
    <s v="13.48"/>
    <s v="14.83"/>
    <s v="EARLY VC"/>
    <s v="4.8"/>
    <s v="jun/2024"/>
    <s v="jan/2015"/>
    <s v=""/>
    <s v="Angel;Venture Capital"/>
    <s v="spinout;neurology;sustainable development goals;mental health;hard tech;patient triage;horizon europe;digital care;medical diagnostics;physician support tools;preventive care;treatment assistance"/>
    <s v="manufacturing"/>
    <s v="2015"/>
    <s v="3"/>
    <s v="2015, March"/>
    <s v=""/>
    <s v=""/>
    <s v=""/>
    <x v="8"/>
    <s v="health platform"/>
    <s v="early growth"/>
    <s v="health;wellness beauty;spinout;neurology;sustainable development goals;mental health;hard tech;patient triage;horizon europe;digital care;medical diagnostics;physician support tools;preventive care;treatment assistance;business;manufacturing"/>
    <s v=""/>
  </r>
  <r>
    <x v="14"/>
    <s v="Oxford Endovascular"/>
    <s v="https://app.dealroom.co/companies/oxford_endovascular"/>
    <s v="http://oxfordendovascular.com"/>
    <s v="Developing next-generation medical devices for neurovascular disease"/>
    <s v="Europe"/>
    <s v="United Kingdom"/>
    <s v=""/>
    <s v=""/>
    <s v="James Byrne (Clinical Director);Mike Karim (CEO);Zhong You (Technology Director);Brian Howlett;Mike Karim (CEO,Co-Founder);Charles A. Taylor (Board Member)"/>
    <s v="Parkwalk Advisors;European Innovation Council;EIT Health;Vulpes Investment Management;Additio Investment Group;Perivoli Innovations;Oxford Investment Consultants;University of Oxford;University of Bristol Enterprise Fund;CRT Pioneer Fund;Oxford University Innovation;Oxford Science Enterprises;MedTech Innovator;Innovate UK;OUI Startup Incubator;Moti Vyas;Norcliffe Capital"/>
    <s v="private_equity,venture_capital;government;accelerator;family_office,private_equity,venture_capital;corporate;venture_capital;venture_capital;university;venture_capital;venture_capital;venture_capital;venture_capital;accelerator;government;incubator;angel;venture_capital"/>
    <s v="24.56"/>
    <s v="27.02"/>
    <s v="SERIES A"/>
    <s v="9.6"/>
    <s v="may/2024"/>
    <s v="jan/2015"/>
    <s v=""/>
    <s v="Angel;Venture Capital;accelerator"/>
    <s v="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
    <s v="manufacturing"/>
    <s v="2015"/>
    <s v="9"/>
    <s v="2015, September"/>
    <s v=""/>
    <s v=""/>
    <s v=""/>
    <x v="0"/>
    <s v="medical devices"/>
    <s v="seed"/>
    <s v="health;spinout;european health catapult (eit health);neurology;sustainable development goals;start-up rescue instrument (eit health);european health catapult 2017 (eit health);hard tech;surgery;tech for hospitals &amp; clinics;start-up rescue instrument 2020 (eit health);eit ecosystem;horizon europe;eit health;business;manufacturing"/>
    <s v="nanotech"/>
  </r>
  <r>
    <x v="15"/>
    <s v="Ilika"/>
    <s v="https://app.dealroom.co/companies/ilika"/>
    <s v="http://ilika.com"/>
    <s v="Ilika accelerates the development of new materials for energy and electronics applications"/>
    <s v="Europe"/>
    <s v="United Kingdom"/>
    <s v=""/>
    <s v=""/>
    <s v="BRIAN HAYDEN (Chief Scientific Officer);Emmanuel Till-Vattier (VP,Sales);Stephen Edkins (Private Investor)"/>
    <s v="University of Bristol Enterprise Fund;Parkwalk Advisors;University of Southampton;IP Group;Innovate UK;Invesco;Artemis;Nomura;Advanced Propulsion Centre UK"/>
    <s v="venture_capital;private_equity,venture_capital;university;venture_capital;government;investment fund;venture_capital;advisor;investment fund"/>
    <s v="13.93"/>
    <s v="15.32"/>
    <s v="POST IPO EQUITY"/>
    <s v="4.08"/>
    <s v="may/2024"/>
    <s v="jan/2004"/>
    <s v="2004"/>
    <s v="Public;Venture Capital"/>
    <s v="drones;predictive maintenance;sustainable development goals;ev battery;climate tech;electric mobility;hard tech;spinout;solid-state battery;silicon anode;battery materials providers;cell manufacturers;fbc funded"/>
    <s v="manufacturing"/>
    <s v="2004"/>
    <s v=""/>
    <s v="2004"/>
    <s v=""/>
    <s v=""/>
    <s v=""/>
    <x v="7"/>
    <s v="energy storage;vehicle production"/>
    <s v="late growth"/>
    <s v="energy;transportation;drones;predictive maintenance;sustainable development goals;ev battery;climate tech;electric mobility;hard tech;spinout;solid-state battery;silicon anode;battery materials providers;cell manufacturers;fbc funded;business;manufacturing"/>
    <s v="hardware;deep tech;nanotech"/>
  </r>
  <r>
    <x v="16"/>
    <s v="GaitThaw"/>
    <s v="https://app.dealroom.co/companies/gaitthaw"/>
    <s v="https://www.gaitq.com/"/>
    <s v="Helping people living with Parkinson’s"/>
    <s v="Europe"/>
    <s v="United Kingdom"/>
    <s v=""/>
    <s v=""/>
    <s v="Tristan Collins (CEO);Dongli Li (CEO,Founder);James Cantley (Co-Founder);Charles Goodwin (Board Member);Ben Wensley Stock"/>
    <s v="Parkwalk Advisors;Simon Godwin;University of Oxford;University of Bristol Enterprise Fund;CRT Pioneer Fund;Oxford University Innovation;EIT Health;OUI Startup Incubator;Innosuisse;Innovate UK"/>
    <s v="private_equity,venture_capital;angel;university;venture_capital;venture_capital;venture_capital;accelerator;incubator;government &amp; non-profit;government"/>
    <s v="2.56"/>
    <s v="2.82"/>
    <s v="GRANT"/>
    <s v=""/>
    <s v="apr/2024"/>
    <s v="oct/2019"/>
    <s v="2021"/>
    <s v="Angel;Venture Capital;accelerator"/>
    <s v="spinout;medical data systems;remote monitoring;hard tech;headstart 2016 (eit health);health information;headstart (eit health);eit ecosystem;silver economy;neurology;digital care;eit health;horizon europe"/>
    <s v="manufacturing"/>
    <s v="2019"/>
    <s v="10"/>
    <s v="2019, October"/>
    <s v=""/>
    <s v=""/>
    <s v=""/>
    <x v="0"/>
    <s v="medical devices"/>
    <s v="early growth"/>
    <s v="health;spinout;medical data systems;remote monitoring;hard tech;headstart 2016 (eit health);health information;headstart (eit health);eit ecosystem;silver economy;neurology;digital care;eit health;horizon europe;consumer;manufacturing"/>
    <s v="hardware;big data"/>
  </r>
  <r>
    <x v="17"/>
    <s v="Xeros"/>
    <s v="https://app.dealroom.co/companies/xeros_1"/>
    <s v="https://www.xerostech.com/"/>
    <s v="Old clothes recycling company applying innovative technologies to dramatically reduce the amount of water, chemistry and energy used - and effluent produced - in the making, washing and caring for the apparel and fabrics"/>
    <s v="Europe"/>
    <s v="United Kingdom"/>
    <s v=""/>
    <s v=""/>
    <s v="Mark Nichols (CEO,Founder);Klaas de Boer"/>
    <s v="Enterprise Ventures;Finance Yorkshire;IP Group;University of Leeds;University of Bristol Enterprise Fund;Parkwalk Advisors;Entrepreneurs Fund;Invesco;Mercia Asset Management;Innovate UK"/>
    <s v="venture_capital;private_equity,venture_capital;venture_capital;university;venture_capital;private_equity,venture_capital;venture_capital;investment fund;private_equity,venture_capital;government"/>
    <s v="17.3"/>
    <s v="19.03"/>
    <s v="POST IPO EQUITY"/>
    <s v="5.46"/>
    <s v="apr/2024"/>
    <s v="sep/2006"/>
    <s v="2009"/>
    <s v="Public;Venture Capital"/>
    <s v="spinout;recycling;waste reduction;sustainable development goals;climate tech;hard tech;circular economy"/>
    <s v="manufacturing"/>
    <s v="2006"/>
    <s v="9"/>
    <s v="2006, September"/>
    <s v=""/>
    <s v=""/>
    <s v=""/>
    <x v="9"/>
    <s v=""/>
    <s v="late growth"/>
    <s v="fashion;spinout;recycling;waste reduction;sustainable development goals;climate tech;hard tech;circular economy;business;manufacturing"/>
    <s v=""/>
  </r>
  <r>
    <x v="18"/>
    <s v="Ecopoint Medical"/>
    <s v="https://app.dealroom.co/companies/ecopoint_medical"/>
    <s v="https://echopointmedical.com/"/>
    <s v="Innovative optical sensor technology for precision interventional cardiology, addressing underserved patient groups"/>
    <s v="Europe"/>
    <s v="United Kingdom"/>
    <s v=""/>
    <s v=""/>
    <s v="Neil Cameron (Investment Director);Nijs Van Der Vaart (COO);Weng Fai Wong (Board Member);Malcolm Finlay"/>
    <s v="Parkwalk Advisors;UCL Technology Fund;Innovate UK;AlbionVC;University College London;University of Bristol Enterprise Fund"/>
    <s v="private_equity,venture_capital;venture_capital;government;venture_capital;university;venture_capital"/>
    <s v="8.99"/>
    <s v="9.89"/>
    <s v="SERIES A"/>
    <s v="5.04"/>
    <s v="feb/2024"/>
    <s v="jan/2018"/>
    <s v="2019"/>
    <s v="Venture Capital"/>
    <s v="spinout;testing;hard tech"/>
    <s v="manufacturing"/>
    <s v="2018"/>
    <s v="11"/>
    <s v="2018, November"/>
    <s v=""/>
    <s v=""/>
    <s v=""/>
    <x v="0"/>
    <s v=""/>
    <s v="seed"/>
    <s v="health;spinout;testing;hard tech;business;manufacturing"/>
    <s v="hardware;deep tech;iot internetofthings"/>
  </r>
  <r>
    <x v="19"/>
    <s v="Phasecraft"/>
    <s v="https://app.dealroom.co/companies/phasecraft"/>
    <s v="https://phasecraft.io"/>
    <s v="Phasecraft develops quantum software, with applications in modelling and simulations, allowing scientists to predict the outcomes of chemical reactions"/>
    <s v="Europe"/>
    <s v="United Kingdom"/>
    <s v=""/>
    <s v=""/>
    <s v="Toby Cubitt (Director,Co-Founder);Ashley Montanaro (Director,Co-Founder);John Morton (Director,Co-Founder);Chris Morton (Advisor);David Grimm (Board Member);John Morton (Co-Founder);Ashley Montanaro (Co-Founder)"/>
    <s v="Parkwalk Advisors;UCL Technology Fund;AlbionVC;LocalGlobe;Episode 1 Ventures;University of Bristol;University of Bristol Enterprise Fund;University College London;Playground Global;Innovate UK;Albion Capital;London Co-Investment Fund"/>
    <s v="private_equity,venture_capital;venture_capital;venture_capital;venture_capital;venture_capital;university;venture_capital;university;accelerator;government;venture_capital;venture_capital"/>
    <s v="23.88"/>
    <s v="26.27"/>
    <s v="GRANT"/>
    <s v="1.44"/>
    <s v="feb/2024"/>
    <s v="feb/2018"/>
    <s v="2020"/>
    <s v="Venture Capital;accelerator"/>
    <s v="spinout;future of computing;quantum computing;quantum computing software;hard tech;nif security and resilience;nif quantum"/>
    <s v="saas"/>
    <s v="2018"/>
    <s v="2"/>
    <s v="2018, February"/>
    <s v=""/>
    <s v=""/>
    <s v=""/>
    <x v="4"/>
    <s v=""/>
    <s v="early growth"/>
    <s v="enterprise software;spinout;future of computing;quantum computing;quantum computing software;hard tech;nif security and resilience;nif quantum;business;saas"/>
    <s v="deep tech;quantum technologies"/>
  </r>
  <r>
    <x v="20"/>
    <s v="adsilico"/>
    <s v="https://app.dealroom.co/companies/adsilico"/>
    <s v="https://adsilico.uk/"/>
    <s v=""/>
    <s v="Europe"/>
    <s v="United Kingdom"/>
    <s v=""/>
    <s v=""/>
    <s v="Sheena Macpherson;Zeike Taylor (Co-Founder,Founder);Nishant Ravikumar (Co-Founder,Founder)"/>
    <s v="University of Leeds;Northern Gritstone;Parkwalk Advisors;University of Bristol Enterprise Fund"/>
    <s v="university;venture_capital;private_equity,venture_capital;venture_capital"/>
    <s v="4.2"/>
    <s v="4.62"/>
    <s v="EARLY VC"/>
    <s v="4.2"/>
    <s v="feb/2024"/>
    <s v="jan/2022"/>
    <s v=""/>
    <s v="Venture Capital"/>
    <s v=""/>
    <s v="manufacturing"/>
    <s v=""/>
    <s v=""/>
    <s v=""/>
    <s v=""/>
    <s v=""/>
    <s v=""/>
    <x v="0"/>
    <s v="medical devices"/>
    <s v="early growth"/>
    <s v="health;business;manufacturing"/>
    <s v=""/>
  </r>
  <r>
    <x v="21"/>
    <s v="MeVitae"/>
    <s v="https://app.dealroom.co/companies/mevitae"/>
    <s v="http://mevitae.com"/>
    <s v="Data-driven cognitive recruitment system that makes intelligent and personalized hiring decisions"/>
    <s v="Europe"/>
    <s v="United Kingdom"/>
    <s v=""/>
    <s v=""/>
    <s v="Vivek Doraiswamy (Entrepreneur);Riham Satti (CEO,Co-Founder)"/>
    <s v="SFC Capital;London Co-Investment Fund;ESA Business Incubation Centre United Kingdom;Innovate UK;British Business Investments;Parkwalk Advisors;University of Bristol Enterprise Fund;Apex Black;OUI Startup Incubator;University of Oxford"/>
    <s v="angel_fund,venture_capital;venture_capital;accelerator;government;private_equity,venture_capital;private_equity,venture_capital;venture_capital;corporate;incubator;university"/>
    <s v="3.2"/>
    <s v="3.52"/>
    <s v="SEED"/>
    <s v="1.7"/>
    <s v="feb/2024"/>
    <s v="jul/2012"/>
    <s v="2024"/>
    <s v="Venture Capital;accelerator"/>
    <s v="woman founder;space tech;esa bass;esa bic;esa;ai applications"/>
    <s v="saas"/>
    <s v="2014"/>
    <s v=""/>
    <s v="2014"/>
    <s v=""/>
    <s v=""/>
    <s v=""/>
    <x v="10"/>
    <s v=""/>
    <s v="early growth"/>
    <s v="jobs recruitment;woman founder;space tech;esa bass;esa bic;esa;ai applications;consumer;saas"/>
    <s v="artificial intelligence"/>
  </r>
  <r>
    <x v="22"/>
    <s v="Concr"/>
    <s v="https://app.dealroom.co/companies/concr"/>
    <s v="http://concr.co"/>
    <s v="Techbio company that uses established methods from astrophysics to accurately predict patient outcomes and treatment response to novel and existing cancer therapies"/>
    <s v="Europe"/>
    <s v="United Kingdom"/>
    <s v=""/>
    <s v=""/>
    <s v="Matthew Foster (Co-Founder);Matthew Griffiths (Co-Founder);Andrew Biankin (Non Executive Director);Ronjon Nag (Board Member);Tim Sparey"/>
    <s v="Cambridge Enterprise;R42 Group;University of Bristol Enterprise Fund;Parkwalk Advisors;Innovate UK;Oncology Ventures;University of Cambridge;Deep Science Ventures;Syndicate Room;Cambridge Angels"/>
    <s v="corporate_venture_fund,venture_capital;venture_capital;venture_capital;private_equity,venture_capital;government;venture_capital;university;venture_capital;corporate;angel_fund"/>
    <s v="3.43"/>
    <s v="3.77"/>
    <s v="GRANT"/>
    <s v=""/>
    <s v="feb/2024"/>
    <s v="mar/2018"/>
    <s v="2023"/>
    <s v="Venture Capital"/>
    <s v="spinout;biotechnology;data analytics"/>
    <s v="saas"/>
    <s v="2018"/>
    <s v="4"/>
    <s v="2018, April"/>
    <s v=""/>
    <s v=""/>
    <s v=""/>
    <x v="0"/>
    <s v="health platform;biotechnology"/>
    <s v="early growth"/>
    <s v="health;spinout;biotechnology;data analytics;business;saas"/>
    <s v="big data;deep tech"/>
  </r>
  <r>
    <x v="23"/>
    <s v="Koalaa"/>
    <s v="https://app.dealroom.co/companies/koalaa"/>
    <s v="https://yourkoalaa.com"/>
    <s v="Offers comfortable, easy-to-fit, affordable prosthetic arms for kids and adults"/>
    <s v="Europe"/>
    <s v="United Kingdom"/>
    <s v=""/>
    <s v=""/>
    <s v="Nathan Macabuag (Founder);Gillian Kerr (Advisor);Ewan Phillips (CEO)"/>
    <s v="The British Design Fund;Innovate UK;University of Bristol Enterprise Fund;Parkwalk Advisors;Imperial College London"/>
    <s v="venture_capital;government;venture_capital;private_equity,venture_capital;university"/>
    <s v="2.03"/>
    <s v="2.23"/>
    <s v="SEED"/>
    <s v="1.1"/>
    <s v="feb/2024"/>
    <s v="may/2021"/>
    <s v="2024"/>
    <s v="Venture Capital"/>
    <s v="hard tech;disability;disabilities;sustainable development goals;prosthetics"/>
    <s v="manufacturing"/>
    <s v="2020"/>
    <s v="7"/>
    <s v="2020, July"/>
    <s v=""/>
    <s v=""/>
    <s v=""/>
    <x v="0"/>
    <s v="medical devices"/>
    <s v="early growth"/>
    <s v="health;hard tech;disability;disabilities;sustainable development goals;prosthetics;business;consumer;manufacturing"/>
    <s v=""/>
  </r>
  <r>
    <x v="24"/>
    <s v="Zetta Genomics"/>
    <s v="https://app.dealroom.co/companies/zetta_genomics"/>
    <s v="http://zettagenomics.com"/>
    <s v="The Genome Optimised Data Store: Enabling healthcare transformation using big data technology"/>
    <s v="Europe"/>
    <s v="United Kingdom"/>
    <s v=""/>
    <s v=""/>
    <s v="William Spooner (Co-Founder);Ignacio Medina (CTO,Founder);Jim Cook (CTO);Gordon Euller (Board Member,Investor)"/>
    <s v="Parkwalk Advisors;University of Bristol Enterprise Fund;Cambridge Enterprise;APEX Ventures;Nina Capital;University of Cambridge;Nova Capital;Innovate UK;We Venture Capital;Gordon Euller"/>
    <s v="private_equity,venture_capital;venture_capital;corporate_venture_fund,venture_capital;venture_capital;venture_capital;university;venture_capital;government;venture_capital;angel"/>
    <s v="8.85"/>
    <s v="9.74"/>
    <s v="SEED"/>
    <s v="2.06"/>
    <s v="feb/2024"/>
    <s v="jan/2018"/>
    <s v="2024"/>
    <s v="Angel;Venture Capital"/>
    <s v="spinout;hard tech;genomics;techbio drug discovery;techbio;digital pharma;biotechnology;ai drug discovery;j&amp;j request"/>
    <s v="saas"/>
    <s v="2018"/>
    <s v="7"/>
    <s v="2018, July"/>
    <s v=""/>
    <s v=""/>
    <s v=""/>
    <x v="0"/>
    <s v="biotechnology;health platform"/>
    <s v="early growth"/>
    <s v="health;spinout;hard tech;genomics;techbio drug discovery;techbio;digital pharma;biotechnology;ai drug discovery;j&amp;j request;business;saas"/>
    <s v="deep tech"/>
  </r>
  <r>
    <x v="25"/>
    <s v="NeoPhore"/>
    <s v="https://app.dealroom.co/companies/neophore"/>
    <s v="http://www.neophore.com"/>
    <s v="Discovering medicines that stimulate neoantigen creation in cancer cells marking them for attack by a patient's own immune system"/>
    <s v="Europe"/>
    <s v="United Kingdom"/>
    <s v=""/>
    <s v="Joichi Kimura (Board Member)"/>
    <s v="Jeff Roix (CEO);Giovanni Germano (Co-Founder,Founder);Matthew Baker (CEO);Pietro Puglisi (Board Member);John Haurum (Board Member)"/>
    <s v="Sixth Element Capital;Claris Ventures;2invest;Astellas Venture;CRT Pioneer Fund;University of Cambridge;Parkwalk Advisors;University of Bristol Enterprise Fund;Innovate UK;Club degli Investitori;Italian Angels for Growth;O2h Ventures;3B Future Health Fund;NEVA SGR;Simon Fiduciaria;LIFTT;2invest;Cambridge Enterprise;Bristol-Myers Squibb"/>
    <s v="venture_capital;venture_capital;corporate;corporate_venture_fund;venture_capital;university;private_equity,venture_capital;venture_capital;government;angel_fund,venture_capital;angel_fund,venture_capital;venture_capital;venture_capital;venture_capital;venture_capital;venture_capital;investment fund;corporate_venture_fund,venture_capital;corporate"/>
    <s v="40.56"/>
    <s v="44.62"/>
    <s v="SERIES B"/>
    <s v="11.52"/>
    <s v="feb/2024"/>
    <s v="nov/2017"/>
    <s v=""/>
    <s v="Venture Capital"/>
    <s v="spinout;oncology;molecular;biotech and pharma;hard tech;biotechnology;j&amp;j request"/>
    <s v="manufacturing"/>
    <s v="2017"/>
    <s v="11"/>
    <s v="2017, November"/>
    <s v=""/>
    <s v=""/>
    <s v=""/>
    <x v="0"/>
    <s v="biotechnology"/>
    <s v="early growth"/>
    <s v="health;spinout;oncology;molecular;biotech and pharma;hard tech;biotechnology;j&amp;j request;business;manufacturing"/>
    <s v=""/>
  </r>
  <r>
    <x v="26"/>
    <s v="Xampla"/>
    <s v="https://app.dealroom.co/companies/xampla"/>
    <s v="https://www.xampla.com/"/>
    <s v="A natural plastic alternative that creates plant protein material for commercial use"/>
    <s v="Europe"/>
    <s v="United Kingdom"/>
    <s v=""/>
    <s v=""/>
    <s v="Amelia Armour (Director);Marc Rodríguez Garcia (CTO,Co-Founder);Alexandra French (CEO)"/>
    <s v="Sky Ocean Ventures;Amadeus Capital Partners;Cambridge Enterprise;Cambridge Angels;Horizon Ventures;University of Cambridge;University of Bristol Enterprise Fund;Parkwalk Advisors;Martlet;Innovate UK;Tech Nation;Creative Destruction Lab;Planet Fund;Horizons Ventures;Falling Walls Venture;Plug and Play;Qemetica Ventures;Unreasonable Group;Amadeus Partners Limited"/>
    <s v="corporate_venture_fund;venture_capital;corporate_venture_fund,venture_capital;angel_fund;venture_capital;university;venture_capital;private_equity,venture_capital;venture_capital;government;accelerator;accelerator;venture_capital;private_equity,venture_capital;government &amp; non-profit;venture_capital;corporate_venture_fund,venture_capital;corporate;corporate"/>
    <s v="24"/>
    <s v="26.4"/>
    <s v="EARLY VC"/>
    <s v="6.6"/>
    <s v="jan/2024"/>
    <s v="2018"/>
    <s v="2021"/>
    <s v="Venture Capital;accelerator"/>
    <s v="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
    <s v="manufacturing"/>
    <s v="2018"/>
    <s v="10"/>
    <s v="2018, October"/>
    <s v=""/>
    <s v=""/>
    <s v=""/>
    <x v="11"/>
    <s v="waste solution"/>
    <s v="early growth"/>
    <s v="food;energy;spinout;polymers and polymer alternatives;plastic;advanced materials;food waste;waste reduction;bioplastic;sustainable development goals;plastic pollution;industrial technology;climate tech;hard tech;circular economy;innovative material tech;bioeconomy;novel materials;sustainable packaging;biotechnology;business;manufacturing"/>
    <s v="hardware;deep tech"/>
  </r>
  <r>
    <x v="27"/>
    <s v="Wayland Additive"/>
    <s v="https://app.dealroom.co/companies/wayland_additive"/>
    <s v="http://www.waylandadditive.com/"/>
    <s v="Developing, manufacturing, and selling metal Additive Manufacturing machines to industrial end-users such as major players in the aerospace and medical industries"/>
    <s v="Europe"/>
    <s v="United Kingdom"/>
    <s v=""/>
    <s v=""/>
    <s v="Will Richardson (CEO);Martin Glen (Non Executive Director);Ian Goulding (Non Executive Director);Holly Hardy"/>
    <s v="ACF Investors;Parkwalk Advisors;University of Bristol Enterprise Fund;Longwall Ventures;Allied;British Business Bank;Innovate UK"/>
    <s v="angel_fund,venture_capital;private_equity,venture_capital;venture_capital;venture_capital;venture_capital;sovereign_wealth_fund;government"/>
    <s v="21.61"/>
    <s v="23.77"/>
    <s v="EARLY VC"/>
    <s v="5.04"/>
    <s v="jan/2024"/>
    <s v="sep/2019"/>
    <s v=""/>
    <s v="Venture Capital"/>
    <s v="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
    <s v="manufacturing"/>
    <s v="2019"/>
    <s v="5"/>
    <s v="2019, May"/>
    <s v=""/>
    <s v=""/>
    <s v=""/>
    <x v="10"/>
    <s v=""/>
    <s v="late growth"/>
    <s v="space;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business"/>
    <s v="hardware;3d technology;deep tech"/>
  </r>
  <r>
    <x v="28"/>
    <s v="Microsaic Systems"/>
    <s v="https://app.dealroom.co/companies/microsaic_systems_ltd"/>
    <s v="https://www.microsaic.com"/>
    <s v="Microsaic Systems | Real-time point-of-need detection for optimised productivity"/>
    <s v="Europe"/>
    <s v="United Kingdom"/>
    <s v=""/>
    <s v=""/>
    <s v="Glenn Tracey;Eric Yeatman (Director,Co-Founder);Nigel Burton (Non Executive Director)"/>
    <s v="Eurostars SME programme;Imperial College London;Parkwalk Advisors;University of Bristol Enterprise Fund;Innovate UK"/>
    <s v="government;university;private_equity,venture_capital;venture_capital;government"/>
    <s v="5.76"/>
    <s v="6.34"/>
    <s v="POST IPO EQUITY"/>
    <s v="2.52"/>
    <s v="jan/2024"/>
    <s v="jan/2001"/>
    <s v=""/>
    <s v="Public;Venture Capital"/>
    <s v="spinout;hard tech;biotechnology;horizon europe"/>
    <s v="manufacturing"/>
    <s v="2001"/>
    <s v=""/>
    <s v="2001"/>
    <s v=""/>
    <s v=""/>
    <s v=""/>
    <x v="12"/>
    <s v=""/>
    <s v="early growth"/>
    <s v="health;legal;spinout;hard tech;biotechnology;horizon europe;business;manufacturing"/>
    <s v=""/>
  </r>
  <r>
    <x v="29"/>
    <s v="Albus Health"/>
    <s v="https://app.dealroom.co/companies/albus_health"/>
    <s v="http://www.albushealth.com/"/>
    <s v="A med-tech startup that has developed a passive and contactless device for monitoring nocturnal symptoms and environmental metrics at home"/>
    <s v="Europe"/>
    <s v="United Kingdom"/>
    <s v="United Kingdom;Oxford"/>
    <s v="Abhishek Kumar"/>
    <s v="William (Il Hoon) Do (Co-Founder,Medical Director);Mikesh Udani (CEO,Co-Founder)"/>
    <s v="Creative Destruction Lab;Innovate UK;Department of Health and Social Care;Oxford Science Enterprises;University of Oxford;Falling Walls Venture;KHP Ventures;Parkwalk Advisors;University of Bristol Enterprise Fund;Oxford Seed Fund"/>
    <s v="accelerator;government;workspace;venture_capital;university;government &amp; non-profit;venture_capital;private_equity,venture_capital;venture_capital;corporate_venture_fund,angel_fund,venture_capital"/>
    <s v="4.59"/>
    <s v="5.05"/>
    <s v=""/>
    <s v=""/>
    <s v="jan/2024"/>
    <s v="jan/2017"/>
    <s v="2022"/>
    <s v="Venture Capital;accelerator"/>
    <s v="air quality monitoring &amp; treatment;home healthcare;respiratory;remote monitoring;urban tech;asthma;medical diagnostics;biomedical;clinical trials;hard tech;spinout;techbio drug discovery;techbio;ai applications;digital care;core ai;biotechnology;ai drug discovery"/>
    <s v="saas;manufacturing"/>
    <s v="2017"/>
    <s v="11"/>
    <s v="2017, November"/>
    <s v=""/>
    <s v=""/>
    <s v=""/>
    <x v="0"/>
    <s v="pharmaceutical;medical devices"/>
    <s v="seed"/>
    <s v="health;air quality monitoring &amp; treatment;home healthcare;respiratory;remote monitoring;urban tech;asthma;medical diagnostics;biomedical;clinical trials;hard tech;spinout;techbio drug discovery;techbio;ai applications;digital care;core ai;biotechnology;ai drug discovery;business;saas;manufacturing"/>
    <s v="machine learning;artificial intelligence;hardware;iot internetofthings"/>
  </r>
  <r>
    <x v="30"/>
    <s v="Nu Quantum"/>
    <s v="https://app.dealroom.co/companies/nu_quantum"/>
    <s v="http://nu-quantum.com/"/>
    <s v="Developing end-to-end quantum cryptography systems, securing communications within and between cities through urban and satellite free-space optical links"/>
    <s v="Europe"/>
    <s v="United Kingdom"/>
    <s v=""/>
    <s v=""/>
    <s v="Carmen Palacios-Berraquero (CEO);Tobias Derndinger (Founder);Hemant Mardia;Yuri Andersson (Board Member,Founder);Victor Serdio;Manjari Chandran-Ramesh (Board Member)"/>
    <s v="Ahren Innovation Capital;Amadeus Capital Partners;IQ Capital;Martlet;Cambridge Enterprise;Seraphim Space;University of Cambridge;University of Bristol Enterprise Fund;Parkwalk Advisors;Seraphim Space Camp;Expeditions Fund;Amadeus Partners Limited;7percent Ventures;Alex van Someren;Rob Desborough;Presidio Ventures;Sumitomo Corporation;Deeptech Labs;National Security Strategic Investment Fund"/>
    <s v="venture_capital;venture_capital;venture_capital;venture_capital;corporate_venture_fund,venture_capital;venture_capital;university;venture_capital;private_equity,venture_capital;accelerator;venture_capital;corporate;angel_fund,venture_capital;angel;angel;corporate_venture_fund;corporate;accelerator;venture_capital"/>
    <s v="12.51"/>
    <s v="13.76"/>
    <s v="SEED"/>
    <s v=""/>
    <s v="dec/2023"/>
    <s v="jan/2018"/>
    <s v="2023"/>
    <s v="Angel;Venture Capital;accelerator"/>
    <s v="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
    <s v="manufacturing"/>
    <s v="2018"/>
    <s v="9"/>
    <s v="2018, September"/>
    <s v=""/>
    <s v=""/>
    <s v=""/>
    <x v="10"/>
    <s v=""/>
    <s v="late growth"/>
    <s v="security;semiconductors;spinout;future of computing;quantum computing;space tech;quantum cryptography;chips and processors;semiconductor designers and manufacturers;photonics tech;quantum photonic chips and processors;satellites;hard tech;communication and connectivity satellites;space upstream;cybersecurity;dual-use tech;nif security and resilience;nif quantum;business;manufacturing"/>
    <s v="deep tech;hardware;quantum technologies"/>
  </r>
  <r>
    <x v="31"/>
    <s v="Diffblue"/>
    <s v="https://app.dealroom.co/companies/diffblue"/>
    <s v="http://www.diffblue.com/"/>
    <s v="An Oxford spin-out using AI to write code, starting with Java unit test suites that catch errors earlier and faster in a DevOps pipeline"/>
    <s v="Europe"/>
    <s v="United Kingdom"/>
    <s v=""/>
    <s v="Julia Cypcar;Phil Guest"/>
    <s v="Peter Schrammel (CTO,Co-Founder);Daniel Kroening (Co-Founder);Vojtech Forejt (Managing Director);Kiki de Bruijn (AI Evangelist);Barnaby Martin;Neil Cameron (Non Executive Director)"/>
    <s v="Oxford University Innovation;Oxford Investment Consultants;University of Oxford;Perivoli Innovations;CRT Pioneer Fund;IP Group;Oxford Technology;Parkwalk Advisors;University of Bristol Enterprise Fund;Goldman Sachs Funds;Oxford Science Enterprises;Hostplus;AlbionVC;Parkwalk;Albion Capital;Citi;OUI Startup Incubator"/>
    <s v="venture_capital;venture_capital;university;venture_capital;venture_capital;venture_capital;venture_capital;private_equity,venture_capital;venture_capital;corporate_venture_fund;venture_capital;corporate;venture_capital;corporate;venture_capital;corporate;incubator"/>
    <s v="56.38"/>
    <s v="62.02"/>
    <s v="EARLY VC"/>
    <s v=""/>
    <s v="dec/2023"/>
    <s v="mar/2016"/>
    <s v="2016"/>
    <s v="Venture Capital"/>
    <s v="spinout;developer tools;novel ai;genai applications;generative ai;hard tech;genai model maker;mlops;ai model deployment and monitoring;core ai;ai model layer"/>
    <s v="saas"/>
    <s v="2016"/>
    <s v="1"/>
    <s v="2016, January"/>
    <s v=""/>
    <s v=""/>
    <s v=""/>
    <x v="4"/>
    <s v=""/>
    <s v="late growth"/>
    <s v="enterprise software;spinout;developer tools;novel ai;genai applications;generative ai;hard tech;genai model maker;mlops;ai model deployment and monitoring;core ai;ai model layer;business;saas"/>
    <s v="artificial intelligence;deep tech;machine learning"/>
  </r>
  <r>
    <x v="32"/>
    <s v="Proxisense"/>
    <s v="https://app.dealroom.co/companies/proxisense"/>
    <s v="http://proxisense.com"/>
    <s v="Proxisense has developed extreme environment proximity sensors and fluid contamination systems"/>
    <s v="Europe"/>
    <s v="United Kingdom"/>
    <s v=""/>
    <s v="Paul Reid (Board Member)"/>
    <s v="Kam Chana (Co-Founder,Director &amp; CSO);Mark Papworth (Co-Founder,DIRECTOR AND CHIEF EXECUTIVE OFFICER);Paul Vickery (Co-Founder,Director &amp; Chairman);David Parke (Board Member);Mark Papworth (Founder);Jonathan Sullivan (Founder)"/>
    <s v="Parkwalk Advisors;University of Oxford;University of Bristol Enterprise Fund;CRT Pioneer Fund;Oxford University Innovation;Oxford Science Enterprises;Innovate UK;OUI Startup Incubator"/>
    <s v="private_equity,venture_capital;university;venture_capital;venture_capital;venture_capital;venture_capital;government;incubator"/>
    <s v="4.55"/>
    <s v="5.01"/>
    <s v="SERIES A"/>
    <s v="1.2"/>
    <s v="nov/2023"/>
    <s v="jan/2014"/>
    <s v="2016"/>
    <s v="Venture Capital"/>
    <s v="spinout;manufacturing tech;manufacturing;aviation &amp; aerospace;industrial technology;industrial analytics;hard tech"/>
    <s v="manufacturing"/>
    <s v="2014"/>
    <s v="9"/>
    <s v="2014, September"/>
    <s v=""/>
    <s v=""/>
    <s v=""/>
    <x v="7"/>
    <s v=""/>
    <s v="early growth"/>
    <s v="energy;transportation;spinout;manufacturing tech;manufacturing;aviation &amp; aerospace;industrial technology;industrial analytics;hard tech;business"/>
    <s v="deep tech;hardware;recognition technology"/>
  </r>
  <r>
    <x v="33"/>
    <s v="Oxford Quantum Circuits"/>
    <s v="https://app.dealroom.co/companies/oxford_quantum_circuits"/>
    <s v="https://oqc.tech"/>
    <s v="Develops quantum computers using superconducting circuits, which uses a specific element that is not used in regular circuits"/>
    <s v="Europe"/>
    <s v="United Kingdom"/>
    <s v=""/>
    <s v="Gerald Mullally"/>
    <s v="Ilana Wisby (CEO,Co-Founder);Neil Cameron;Peter Leek (Founder);George Mills, CFA (Board Observer,Non Executive Director)"/>
    <s v="University of Oxford;Oxford University Innovation;CRT Pioneer Fund;Oxford Investment Consultants;University of Bristol Enterprise Fund;Parkwalk Advisors;Lansdowne Partners;UTEC - The University of Tokyo Edge Capital Partners;British Patient Capital;Oxford Science Enterprises;HiJoJo Partners;Quantum Exponential Group;Innovate UK;SBI Investment"/>
    <s v="university;venture_capital;venture_capital;venture_capital;venture_capital;private_equity,venture_capital;venture_capital;venture_capital;venture_capital;venture_capital;corporate;venture_capital;government;corporate_venture_fund,venture_capital"/>
    <s v="136.78"/>
    <s v="150.46"/>
    <s v="SERIES B"/>
    <s v="90.91"/>
    <s v="nov/2023"/>
    <s v="jun/2017"/>
    <s v=""/>
    <s v="Venture Capital"/>
    <s v="spinout;future of computing;woman founder;quantum computing;quantum computers;chips and processors;semiconductor designers and manufacturers;quantum computers and processors;photonics tech;hard tech;chips;nif security and resilience;nif quantum"/>
    <s v="manufacturing"/>
    <s v="2017"/>
    <s v="6"/>
    <s v="2017, June"/>
    <s v=""/>
    <s v=""/>
    <s v=""/>
    <x v="6"/>
    <s v=""/>
    <s v="late growth"/>
    <s v="semiconductors;spinout;future of computing;woman founder;quantum computing;quantum computers;chips and processors;semiconductor designers and manufacturers;quantum computers and processors;photonics tech;hard tech;chips;nif security and resilience;nif quantum;business;manufacturing"/>
    <s v="hardware;deep tech;quantum technologies"/>
  </r>
  <r>
    <x v="34"/>
    <s v="Bonnet"/>
    <s v="https://app.dealroom.co/companies/bonnet"/>
    <s v="https://www.joinbonnet.com/"/>
    <s v="Large network of EV chargers that subscribers can access through application"/>
    <s v="Europe"/>
    <s v="United Kingdom"/>
    <s v=""/>
    <s v=""/>
    <s v="Eliot Makabu (CTO,Co-Founder)"/>
    <s v="Ascension;Lightspeed Venture Partners;GV;The Twenty Minute VC;William Shu;Jon McNeill;Lawrence Leuschner;Joe Falter;Parkwalk Advisors;University of Bristol Enterprise Fund;HEARTFELT_;Blue Impact Ventures;HEC Incubator;OVO Energy;Diego Vega;Andrey Klebanov;Remy Minute;Joe Cross;Luke Appleby"/>
    <s v="venture_capital;venture_capital;corporate_venture_fund;venture_capital;angel;angel;angel;angel;private_equity,venture_capital;venture_capital;venture_capital;venture_capital;incubator;corporate;angel;angel;angel;angel;angel"/>
    <s v="9.41"/>
    <s v="10.35"/>
    <s v="ACQUISITION"/>
    <s v=""/>
    <s v="nov/2023"/>
    <s v="jul/2020"/>
    <s v="2021"/>
    <s v="Subsidiary;Angel;Venture Capital"/>
    <s v="automotive;sustainable development goals;ev charging;climate tech;electric mobility;hard tech"/>
    <s v="saas"/>
    <s v="2019"/>
    <s v="12"/>
    <s v="2019, December"/>
    <s v=""/>
    <s v=""/>
    <s v=""/>
    <x v="7"/>
    <s v="maintenance"/>
    <s v="early growth"/>
    <s v="energy;transportation;automotive;sustainable development goals;ev charging;climate tech;electric mobility;hard tech;consumer;saas"/>
    <s v="mobile app"/>
  </r>
  <r>
    <x v="35"/>
    <s v="Crypto Quantique"/>
    <s v="https://app.dealroom.co/companies/cryptoquantique"/>
    <s v="https://www.cryptoquantique.com/"/>
    <s v="Quantum driven cybersecurity company addressing the growing challenges of end-to-end IoT security"/>
    <s v="Europe"/>
    <s v="United Kingdom"/>
    <s v=""/>
    <s v="Amos Manasseh (Marketing)"/>
    <s v="Patrick Camilleri (CTO,Co-Founder,VP);Shahram Mossayebi (CEO);Kumi T. (CPO,CCO);Shahram Mossayebi (CEO,Founder);George McDevitt (CFO);Jon Geater (Advisor)"/>
    <s v="Will Neale;Entrepreneur First;Accelerated Digital Ventures - ADV;Kima Ventures;LORCA;Acequia Capital;University of Bristol Enterprise Fund;Parkwalk Advisors;European Innovation Council;Innovate UK;Intel Ignite;Business Growth Fund;Kumi T."/>
    <s v="angel;venture_capital;venture_capital;private_equity,venture_capital;accelerator;venture_capital;venture_capital;private_equity,venture_capital;government;government;accelerator;private_equity,venture_capital;angel"/>
    <s v="16.52"/>
    <s v="18.17"/>
    <s v="SUPPORT PROGRAM"/>
    <s v=""/>
    <s v="oct/2023"/>
    <s v="sep/2016"/>
    <s v="2019"/>
    <s v="Angel;Venture Capital;accelerator"/>
    <s v="future of computing;bitcoin;manufacturing tech;manufacturing;quantum cryptography;cybersecurity;industrial cybersecurity;industrial technology;hard tech;encryption;horizon europe;quantum computing software;nif security and resilience;nif quantum"/>
    <s v="saas"/>
    <s v="2016"/>
    <s v="7"/>
    <s v="2016, July"/>
    <s v=""/>
    <s v=""/>
    <s v=""/>
    <x v="13"/>
    <s v="device security &amp; antivirus;cloud &amp; infrastructure"/>
    <s v="early growth"/>
    <s v="security;future of computing;bitcoin;manufacturing tech;manufacturing;quantum cryptography;cybersecurity;industrial cybersecurity;industrial technology;hard tech;encryption;horizon europe;quantum computing software;nif security and resilience;nif quantum;business;saas"/>
    <s v="deep tech;hardware;quantum technologies;iot internetofthings"/>
  </r>
  <r>
    <x v="36"/>
    <s v="Mind Foundry"/>
    <s v="https://app.dealroom.co/companies/mind_foundry"/>
    <s v="http://mindfoundry.ai"/>
    <s v="The Mind Foundry Platform empowers AI design, testing and deployment and enables stakeholders to manage their AI investment responsibly with a key focus on performance, efficiency and ethical impact"/>
    <s v="Europe"/>
    <s v="United Kingdom"/>
    <s v=""/>
    <s v="Oliver Mahr (Board Member)"/>
    <s v="Stephen Roberts (Co-Founder,CSO);David Pool (CEO);Linda Thompson (Office Manager,P/A to CEO,Office Manager &amp; P/A to CEO);Charles Brecque (Business Development Analyst);Alessandra Tosi (Machine Learning Research Scientist);Michael A Osborne (Founder,Scientific Advisor);John Clarke;Steve Churchhouse (Senior Associate);Sarah Drinkwater (Non Executive Director)"/>
    <s v="Parkwalk Advisors;Aioi Nissay Dowa Insurance;University of Oxford;CRT Pioneer Fund;University of Bristol Enterprise Fund;Oxford University Innovation;Oxford Investment Consultants;Oxford Science Enterprises;Aioi Nissay Dowa;Defence and Security Accelerator;Innovate UK;Oxford Innovation;OUI Startup Incubator;Oxford Technology"/>
    <s v="private_equity,venture_capital;venture_capital;university;venture_capital;venture_capital;venture_capital;venture_capital;venture_capital;corporate;accelerator;government;venture_capital;incubator;venture_capital"/>
    <s v="53.97"/>
    <s v="59.37"/>
    <s v="LATE VC"/>
    <s v=""/>
    <s v="oct/2023"/>
    <s v="feb/2016"/>
    <s v="2019"/>
    <s v="Venture Capital;accelerator"/>
    <s v="spinout;industrial automation;analytics;optimization;hard tech;insurtech related;ai applications;core ai"/>
    <s v="saas"/>
    <s v="2016"/>
    <s v="2"/>
    <s v="2016, February"/>
    <s v=""/>
    <s v=""/>
    <s v=""/>
    <x v="4"/>
    <s v=""/>
    <s v="late growth"/>
    <s v="enterprise software;spinout;industrial automation;analytics;optimization;hard tech;insurtech related;ai applications;core ai;business;saas"/>
    <s v="artificial intelligence;deep tech;machine learning"/>
  </r>
  <r>
    <x v="37"/>
    <s v="Brainomix"/>
    <s v="https://app.dealroom.co/companies/brainomix"/>
    <s v="http://www.brainomix.com"/>
    <s v="Medical imaging company using artificial intelligence for the fast diagnosis and treatment of stroke victims"/>
    <s v="Europe"/>
    <s v="United Kingdom"/>
    <s v=""/>
    <s v=""/>
    <s v="Michalis Papadakis (CEO,Co-Founder);Iris Grunwald (Medical Director);Riaz Rahman (VP Healthcare Global);Eric Greveson (CTO);Oliver Reuss (Member of the Board of Directors);Prof Med Iris Grunwald (Co-Founder);Andrew Barker (Director,Founder);Constantin Thiopoulos (Founder);George Winfield"/>
    <s v="European Innovation Council;Chimera Partners;Boehringer Ingelheim Venture Fund;Parkwalk Advisors;Oxford University Innovation;University of Oxford;Tencent;University of Bristol Enterprise Fund;Endeavor Greece;Innovate UK;OUI Startup Incubator"/>
    <s v="government;venture_capital;corporate_venture_fund;private_equity,venture_capital;venture_capital;university;corporate;venture_capital;accelerator;government;incubator"/>
    <s v="32.13"/>
    <s v="35.34"/>
    <s v="GRANT"/>
    <s v="0.48"/>
    <s v="oct/2023"/>
    <s v="jan/2010"/>
    <s v="2012"/>
    <s v="Venture Capital;accelerator"/>
    <s v="spinout;physician support tools;neurology;bia techbio uk;techbio;ai for imaging;hard tech;medical imaging;tech for hospitals &amp; clinics;tech for medical professionals;techbio drug discovery;drug development;ai applications;horizon europe;core ai;health it;biotechnology;ai drug discovery"/>
    <s v="saas"/>
    <s v="2010"/>
    <s v="4"/>
    <s v="2010, April"/>
    <s v=""/>
    <s v=""/>
    <s v=""/>
    <x v="0"/>
    <s v="medical devices;health platform"/>
    <s v="late growth"/>
    <s v="health;spinout;physician support tools;neurology;bia techbio uk;techbio;ai for imaging;hard tech;medical imaging;tech for hospitals &amp; clinics;tech for medical professionals;techbio drug discovery;drug development;ai applications;horizon europe;core ai;health it;biotechnology;ai drug discovery;business;saas"/>
    <s v="big data;computer vision;deep tech;machine learning;artificial intelligence"/>
  </r>
  <r>
    <x v="38"/>
    <s v="Oxa"/>
    <s v="https://app.dealroom.co/companies/oxbotica"/>
    <s v="http://oxbotica.com"/>
    <s v="Oxbotica develops software designed to power driverless vehicles, with technology that uses features such as cameras and lasers in order to sense and navigate the surrounding environment"/>
    <s v="Europe"/>
    <s v="United Kingdom"/>
    <s v=""/>
    <s v="Paul Newman (Founder)"/>
    <s v="Graeme Smith;Ingmar Posner (Founder);Philip Avery (Non-Executive Director);Clive Scrivener (Non-Executive Chairman);Jamie Vollbracht (Director,Investor)"/>
    <s v="Innovate UK;IP Group;Parkwalk Advisors;XL Group;Oxford University Innovation;BP Ventures;Business Growth Fund;Halma;Hostplus;Tencent;Venture/Science;Doxa Partners;Ocado;University of Oxford;CRT Pioneer Fund;BP Global;University of Bristol Enterprise Fund;Kiko Ventures;ENEOS Innovation Partners;Aioi Nissay Dowa Insurance;ZF Group;Future Fifty;Tech Nation;Defence and Security Accelerator;Google;OUI Startup Incubator;Jamie Vollbracht"/>
    <s v="government;venture_capital;private_equity,venture_capital;corporate;venture_capital;corporate_venture_fund;private_equity,venture_capital;corporate;corporate;corporate;venture_capital;investment fund;corporate;university;venture_capital;corporate;venture_capital;venture_capital;corporate_venture_fund,venture_capital;venture_capital;corporate;accelerator;accelerator;accelerator;corporate;incubator;angel"/>
    <s v="210.32"/>
    <s v="231.35"/>
    <s v="SERIES C"/>
    <s v=""/>
    <s v="oct/2023"/>
    <s v="sep/2014"/>
    <s v="2014"/>
    <s v="Angel;Venture Capital;accelerator"/>
    <s v="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
    <s v="saas"/>
    <s v="2014"/>
    <s v="9"/>
    <s v="2014, September"/>
    <s v=""/>
    <s v=""/>
    <s v=""/>
    <x v="14"/>
    <s v="autonomous &amp; sensor tech"/>
    <s v="late growth"/>
    <s v="robotics;transportation;spinout;novel ai;industrial robotics;electric mobility;av software;automotive;embedding technology;autonomous mobility;industrial technology;last-mile delivery;logistics and delivery;fleet management;logistics tech;autonomous vehicle;autonomous delivery;robotic fleets;hard tech;ai applications;core ai;supply chain management;business;saas"/>
    <s v="artificial intelligence;3d technology;deep tech;machine learning;computer vision;autonomous &amp; sensor tech"/>
  </r>
  <r>
    <x v="39"/>
    <s v="Mogrify"/>
    <s v="https://app.dealroom.co/companies/mogrify"/>
    <s v="https://mogrify.co.uk"/>
    <s v="Transforming the development of life saving cell therapies via the licence of proprietary cell conversions tailored to any therapeutic application"/>
    <s v="Europe"/>
    <s v="United Kingdom"/>
    <s v=""/>
    <s v="Mark Cavanagh"/>
    <s v="Dr Darrin M Disley OBE (CEO,Director);Owen Rackham (Co-Founder);Jose Maria Polo (Director,Co-Founder);Julian Gough (Co-Founder,CSO)"/>
    <s v="Ahren Innovation Capital;24Haymarket;Parkwalk Advisors;University of Bristol Enterprise Fund;University of Bristol;Astellas Venture;Dr Darrin M Disley OBE;Jonathan Milner"/>
    <s v="venture_capital;venture_capital;private_equity,venture_capital;venture_capital;university;corporate_venture_fund;angel;angel"/>
    <s v="43.45"/>
    <s v="47.8"/>
    <s v="SERIES A"/>
    <s v="9.09"/>
    <s v="oct/2023"/>
    <s v="jan/2019"/>
    <s v="2019"/>
    <s v="Angel;Venture Capital"/>
    <s v="spinout;biotechnology;biotech and pharma;hard tech;precision medicine;synthetic biology;techbio drug discovery;techbio;digital pharma;ai drug discovery;longevity"/>
    <s v="manufacturing"/>
    <s v="2016"/>
    <s v="2"/>
    <s v="2016, February"/>
    <s v=""/>
    <s v=""/>
    <s v=""/>
    <x v="0"/>
    <s v="biotechnology"/>
    <s v="early growth"/>
    <s v="health;spinout;biotechnology;biotech and pharma;hard tech;precision medicine;synthetic biology;techbio drug discovery;techbio;digital pharma;ai drug discovery;longevity;business;manufacturing"/>
    <s v="big data"/>
  </r>
  <r>
    <x v="40"/>
    <s v="Yasa"/>
    <s v="https://app.dealroom.co/companies/yasa"/>
    <s v="http://www.yasa.com/"/>
    <s v="YASA Motors develops and manufactures electric motors for automobiles"/>
    <s v="Europe"/>
    <s v="United Kingdom"/>
    <s v=""/>
    <s v=""/>
    <s v="Chris Harris (CEO);Jurgen Anke (Board Member);Graeme Cook (Managing Director);Ben Neville (Chief Marketing Officer)"/>
    <s v="Seven Spires Investment;Parkwalk Advisors;Inovia Capital;24Haymarket;University of Oxford;University of Bristol Enterprise Fund;GWC;Oxford Science Enterprises;Oxford University Innovation;CRT Pioneer Fund;Perivoli Innovations;Innovate UK;Advanced Propulsion Centre UK;Mercedes-Benz Group"/>
    <s v="venture_capital;private_equity,venture_capital;venture_capital;venture_capital;university;venture_capital;venture_capital;venture_capital;venture_capital;venture_capital;venture_capital;government;investment fund;corporate"/>
    <s v="79.56"/>
    <s v="87.52"/>
    <s v="GRANT"/>
    <s v="25.44"/>
    <s v="sep/2023"/>
    <s v="jul/2009"/>
    <s v=""/>
    <s v="Subsidiary;Venture Capital"/>
    <s v="spinout;automotive;aerospace;sustainable development goals;ev motor;aviation &amp; aerospace;climate tech;electric mobility;hard tech"/>
    <s v="manufacturing"/>
    <s v="2009"/>
    <s v="7"/>
    <s v="2009, July"/>
    <s v=""/>
    <s v=""/>
    <s v=""/>
    <x v="15"/>
    <s v="vehicle production"/>
    <s v="late growth"/>
    <s v="transportation;spinout;automotive;aerospace;sustainable development goals;ev motor;aviation &amp; aerospace;climate tech;electric mobility;hard tech;business;manufacturing"/>
    <s v="hardware;deep tech"/>
  </r>
  <r>
    <x v="41"/>
    <s v="Fresh Check"/>
    <s v="https://app.dealroom.co/companies/fresh_check"/>
    <s v="http://freshcheck.co.uk"/>
    <s v="Fresh Check offers affordable solutions to verify hygiene in the food, hospitality and healthcare industries. "/>
    <s v="Europe"/>
    <s v="United Kingdom"/>
    <s v=""/>
    <s v=""/>
    <s v="Alex Bond (CEO,Co-Founder);John Simpson (CTO,Co-Founder)"/>
    <s v="University of Bristol Enterprise Fund;Parkwalk Advisors;EIT Climate-KIC;Imperial Create Lab;Innovate UK"/>
    <s v="venture_capital;private_equity,venture_capital;accelerator;corporate;government"/>
    <s v="3.03"/>
    <s v="3.33"/>
    <s v="SEED"/>
    <s v="0.6"/>
    <s v="sep/2023"/>
    <s v="apr/2015"/>
    <s v="2023"/>
    <s v="Venture Capital;accelerator"/>
    <s v="hard tech;testing;biotechnology;hygiene;horizon europe;eit ecosystem"/>
    <s v="manufacturing"/>
    <s v="2015"/>
    <s v="3"/>
    <s v="2015, March"/>
    <s v=""/>
    <s v=""/>
    <s v=""/>
    <x v="16"/>
    <s v="biotechnology;food logistics &amp; delivery"/>
    <s v="seed"/>
    <s v="health;food;hard tech;testing;biotechnology;hygiene;horizon europe;eit ecosystem;business;manufacturing"/>
    <s v="hardware"/>
  </r>
  <r>
    <x v="42"/>
    <s v="PetMedix"/>
    <s v="https://app.dealroom.co/companies/petmedix"/>
    <s v="https://www.petmedix.com/"/>
    <s v="A development stage veterinary biopharmaceutical company "/>
    <s v="Europe"/>
    <s v="United Kingdom"/>
    <s v=""/>
    <s v=""/>
    <s v="Thomas Weaver;Allan Bradley (Director,Co-Founder,Chief Scientific Officer);Thomas Weaver (CEO,Founder)"/>
    <s v="Digitalis Ventures;Parkwalk Advisors;Tom Weaver;Tencent;Kyoritsu Holdings;Cambridge Innovation Capital;University of Bristol Enterprise Fund;Zoetis;University of Cambridge"/>
    <s v="venture_capital;private_equity,venture_capital;angel;corporate;corporate;venture_capital;venture_capital;corporate;university"/>
    <s v="42"/>
    <s v="46.2"/>
    <s v="ACQUISITION"/>
    <s v=""/>
    <s v="sep/2023"/>
    <s v="dec/2017"/>
    <s v=""/>
    <s v="Subsidiary;Angel;Venture Capital"/>
    <s v="hard tech;biotech and pharma;veterinary;biotechnology;spinout"/>
    <s v="manufacturing"/>
    <s v="2017"/>
    <s v="12"/>
    <s v="2017, December"/>
    <s v=""/>
    <s v=""/>
    <s v=""/>
    <x v="0"/>
    <s v="pharmaceutical;biotechnology"/>
    <s v="early growth"/>
    <s v="health;hard tech;biotech and pharma;veterinary;biotechnology;spinout;consumer;manufacturing"/>
    <s v=""/>
  </r>
  <r>
    <x v="43"/>
    <s v="Machine Discovery"/>
    <s v="https://app.dealroom.co/companies/machine_discovery"/>
    <s v="https://mach42.ai"/>
    <s v="Machine learning technology to accelerate compute-intensive optimisation and simulation tasks"/>
    <s v="Europe"/>
    <s v="United Kingdom"/>
    <s v=""/>
    <s v=""/>
    <s v="Muhammad Firmansyah Kasim (Director,Co-Founder);Sam Vinko (Director,Co-Founder);Muhammad Kasim (Co-Founder,Chief Scientific Officer);Bill Yost (Director,Investor);Brett Larder (CTO,Founder);Rory Scott Russell (Board Member)"/>
    <s v="Foresight Group;Williams Advanced Engineering;Parkwalk Advisors;University of Bristol Enterprise Fund;Oxford University Innovation;CRT Pioneer Fund;University of Oxford;Business Growth Fund;Oxford Technology;UK Innovation &amp; Science Seed Fund;Foresight WAE Technology Fund;East Innovate;OUI Startup Incubator;Bill Yost"/>
    <s v="private_equity;corporate;private_equity,venture_capital;venture_capital;venture_capital;venture_capital;university;private_equity,venture_capital;venture_capital;venture_capital;corporate_venture_fund;venture_capital;incubator;angel"/>
    <s v="5.4"/>
    <s v="5.94"/>
    <s v="EARLY VC"/>
    <s v="5.4"/>
    <s v="sep/2023"/>
    <s v="jan/2019"/>
    <s v=""/>
    <s v="Venture Capital"/>
    <s v="spinout;electronic design automation (eda);future of computing;semiconductor engineering tools;hard tech;esa sme;esa;space tech;mlops;developer tools;ai model training and development;core ai"/>
    <s v="manufacturing;saas"/>
    <s v="2019"/>
    <s v="5"/>
    <s v="2019, May"/>
    <s v=""/>
    <s v=""/>
    <s v=""/>
    <x v="10"/>
    <s v=""/>
    <s v="early growth"/>
    <s v="semiconductors;engineering and manufacturing equipment;spinout;electronic design automation (eda);future of computing;semiconductor engineering tools;hard tech;esa sme;esa;space tech;mlops;developer tools;ai model training and development;core ai;business;manufacturing;saas"/>
    <s v="artificial intelligence;hardware;deep tech;machine learning"/>
  </r>
  <r>
    <x v="44"/>
    <s v="Nozzle.ai"/>
    <s v="https://app.dealroom.co/companies/nozzle_ai"/>
    <s v="https://nozzle.ai"/>
    <s v="On a mission to simplify the selling experience on Amazon"/>
    <s v="Europe"/>
    <s v="United Kingdom"/>
    <s v=""/>
    <s v=""/>
    <s v="Rael Cline (CEO,Co-Founder);Victor Malachard (Co-Founder,Executive Chairman);Neil Cameron (Non Executive Director);David Grimm (Board Member);James Pitts-Drake (CEO);James Pitts-Drake (CEO)"/>
    <s v="Parkwalk Advisors;ACF Investors;UCL Technology Fund;University College London;AlbionVC;Optimizon"/>
    <s v="private_equity,venture_capital;angel_fund,venture_capital;venture_capital;university;venture_capital;corporate"/>
    <s v="6.64"/>
    <s v="7.3"/>
    <s v="ACQUISITION"/>
    <s v=""/>
    <s v="sep/2023"/>
    <s v="jan/2018"/>
    <s v="2020"/>
    <s v="Subsidiary;Venture Capital"/>
    <s v="spinout;ai applications;core ai"/>
    <s v="saas"/>
    <s v="2018"/>
    <s v=""/>
    <s v="2018"/>
    <s v=""/>
    <s v=""/>
    <s v=""/>
    <x v="17"/>
    <s v="crm &amp; sales;ecommerce solutions"/>
    <s v="early growth"/>
    <s v="marketing;spinout;ai applications;core ai;business;saas"/>
    <s v="artificial intelligence"/>
  </r>
  <r>
    <x v="45"/>
    <s v="Carbon Re"/>
    <s v="https://app.dealroom.co/companies/carbon_re"/>
    <s v="https://carbonre.com/"/>
    <s v="Building the world's most advanced AI-powered platform to enable cement and steel decarbonization"/>
    <s v="Europe"/>
    <s v="United Kingdom"/>
    <s v=""/>
    <s v=""/>
    <s v="Aidan O'Sullivan (CTO,Co-Founder);Buffy Price (Co-Founder,COO);Sherif Elsayed-Ali (CEO,Co-Founder)"/>
    <s v="Clean Growth Fund;UCL Technology Fund;Blue Impact Ventures;University of Cambridge;Parkwalk Advisors;University of Bristol Enterprise Fund;Cambridge Enterprise;Planet A Ventures;University College London;Innovate UK"/>
    <s v="venture_capital;venture_capital;venture_capital;university;private_equity,venture_capital;venture_capital;corporate_venture_fund,venture_capital;venture_capital;university;government"/>
    <s v="6.71"/>
    <s v="7.38"/>
    <s v="GRANT"/>
    <s v="0.16"/>
    <s v="aug/2023"/>
    <s v="oct/2020"/>
    <s v="2022"/>
    <s v="Venture Capital"/>
    <s v="spinout;sustainable building construction;advanced materials;woman founder;ai applications;green buildings;core ai;novel materials;sustainable development goals;construction tech;steel;urban tech;climate tech;sustainable cement;hard tech;circular economy"/>
    <s v="saas"/>
    <s v="2020"/>
    <s v="10"/>
    <s v="2020, October"/>
    <s v=""/>
    <s v=""/>
    <s v=""/>
    <x v="18"/>
    <s v="construction"/>
    <s v="early growth"/>
    <s v="real estate;enterprise software;spinout;sustainable building construction;advanced materials;woman founder;ai applications;green buildings;core ai;novel materials;sustainable development goals;construction tech;steel;urban tech;climate tech;sustainable cement;hard tech;circular economy;business;saas"/>
    <s v="artificial intelligence;deep tech"/>
  </r>
  <r>
    <x v="46"/>
    <s v="52 North"/>
    <s v="https://app.dealroom.co/companies/52_north"/>
    <s v="http://52north.health"/>
    <s v="52 North creates affordable technologies for decentralized clinical decision-making, prioritizing human-centered design and engaging with patients throughout the product lifecycle"/>
    <s v="Europe"/>
    <s v="United Kingdom"/>
    <s v=""/>
    <s v=""/>
    <s v="Saif Ahmad (Co-Founder);Umaima Malik Ahmad (CEO,Co-Founder);Nikki Weckman (CTO,Co-Founder)"/>
    <s v="Cambridge Enterprise;Crista Galli Ventures;Meltwind;Milltrust International;KHP MedTech Innovations;University of Bristol Enterprise Fund;Parkwalk Advisors;Cambridge Angels;SBRI Healthcare;Innovate UK;Cedars-Sinai Accelerator;University of Cambridge"/>
    <s v="corporate_venture_fund,venture_capital;family_office;investment fund;investment fund;venture_capital;venture_capital;private_equity,venture_capital;angel_fund;venture_capital;government;venture_capital;university"/>
    <s v="2.76"/>
    <s v="3.04"/>
    <s v=""/>
    <s v=""/>
    <s v="jul/2023"/>
    <s v="nov/2020"/>
    <s v="2022"/>
    <s v="Venture Capital"/>
    <s v="hard tech;spinout;woman founder;tech for patients;oncology;preventive care"/>
    <s v="manufacturing"/>
    <s v="2018"/>
    <s v=""/>
    <s v="2018"/>
    <s v=""/>
    <s v=""/>
    <s v=""/>
    <x v="0"/>
    <s v="health platform"/>
    <s v="early growth"/>
    <s v="health;hard tech;spinout;woman founder;tech for patients;oncology;preventive care;business;manufacturing"/>
    <s v="hardware"/>
  </r>
  <r>
    <x v="47"/>
    <s v="Entia"/>
    <s v="https://app.dealroom.co/companies/entia"/>
    <s v="http://entia.co"/>
    <s v="Redefining the treatment of cancer and other life-changing health conditions with advanced home monitoring solutions, for the benefit of patients, physicians, and the wider global healthcare community"/>
    <s v="Europe"/>
    <s v="United Kingdom"/>
    <s v=""/>
    <s v=""/>
    <s v="Millie Clive-Smith (Co-Founder,COO);Neil Cameron (Non Executive Director)"/>
    <s v="Imperial College London;Business Growth Fund;Parkwalk Advisors;Sussex Place Ventures;University of Bristol Enterprise Fund;Plug and Play;Startup Creasphere;Innovate UK;Microsoft for Startups"/>
    <s v="university;private_equity,venture_capital;private_equity,venture_capital;venture_capital;venture_capital;venture_capital;accelerator;government;accelerator"/>
    <s v="33.55"/>
    <s v="36.91"/>
    <s v="SERIES A"/>
    <s v="19.2"/>
    <s v="jul/2023"/>
    <s v="jan/2014"/>
    <s v="2018"/>
    <s v="Venture Capital;accelerator"/>
    <s v="spinout;biotechnology;woman founder;oncology;hard tech;testing"/>
    <s v="manufacturing"/>
    <s v="2014"/>
    <s v="10"/>
    <s v="2014, October"/>
    <s v=""/>
    <s v=""/>
    <s v=""/>
    <x v="0"/>
    <s v="medical devices;biotechnology"/>
    <s v="early growth"/>
    <s v="health;spinout;biotechnology;woman founder;oncology;hard tech;testing;business;manufacturing"/>
    <s v=""/>
  </r>
  <r>
    <x v="48"/>
    <s v="Kalium Health"/>
    <s v="https://app.dealroom.co/companies/kalium_health"/>
    <s v="https://www.kaliumhealth.com/"/>
    <s v="Transforming chronic disease management"/>
    <s v="Europe"/>
    <s v="United Kingdom"/>
    <s v=""/>
    <s v="Tom Collings (CEO)"/>
    <s v="Elizabeth Norgett (Director,Co-Founder);Tanya Hutter (Director,Co-Founder);Tom Collings (CEO,Co-Founder);Kenneth Galbraith;Ranndy Kellogg (Board Member)"/>
    <s v="Cambridge Angels;University of Cambridge;University of Bristol Enterprise Fund;Martlet;Parkwalk Advisors;Cambridge Enterprise;Babraham Bioincubator;Kidney Research UK;Innovate UK"/>
    <s v="angel_fund;university;venture_capital;venture_capital;private_equity,venture_capital;corporate_venture_fund,venture_capital;accelerator;venture_capital;government"/>
    <s v="2.63"/>
    <s v="2.89"/>
    <s v="GRANT"/>
    <s v="0.18"/>
    <s v="jun/2023"/>
    <s v="jan/2018"/>
    <s v="2022"/>
    <s v="Venture Capital;accelerator"/>
    <s v="spinout;woman founder;hard tech;cardiovascular;remote monitoring;digital care;biotechnology"/>
    <s v=""/>
    <s v="2018"/>
    <s v="8"/>
    <s v="2018, August"/>
    <s v=""/>
    <s v=""/>
    <s v=""/>
    <x v="0"/>
    <s v="pharmaceutical;medical devices;health platform"/>
    <s v="early growth"/>
    <s v="health;spinout;woman founder;hard tech;cardiovascular;remote monitoring;digital care;biotechnology;business"/>
    <s v="hardware;mobile app;connected device;autonomous &amp; sensor tech"/>
  </r>
  <r>
    <x v="49"/>
    <s v="Zentraxa"/>
    <s v="https://app.dealroom.co/companies/zentraxa"/>
    <s v="https://zentraxa.com/"/>
    <s v="Zentraxa has specialise in the design, production and testing of complex novel peptides"/>
    <s v="Europe"/>
    <s v="United Kingdom"/>
    <s v=""/>
    <s v=""/>
    <s v="Steven Burston (Co-Founder,Advisor);Martin Challand (CTO,Co-Founder);Mike Brownleader (Co-Founder)"/>
    <s v="Bristol Private Equity Club;University of Bristol;Syndicate Room;Parkwalk Advisors;University of Bristol Enterprise Fund;Future Planet Capital;Newable Private Investing;Innovate UK;Science Angel Syndicate;Elbow Beach Capital;Empirical Ventures"/>
    <s v="private_equity,venture_capital;university;corporate;private_equity,venture_capital;venture_capital;private_equity,venture_capital;venture_capital;government;accelerator;venture_capital;venture_capital"/>
    <s v="0.55"/>
    <s v="0.61"/>
    <s v="SEED"/>
    <s v=""/>
    <s v="may/2023"/>
    <s v="jan/2017"/>
    <s v="2023"/>
    <s v="Venture Capital"/>
    <s v="spinout;testing;hard tech"/>
    <s v="manufacturing"/>
    <s v="2017"/>
    <s v="3"/>
    <s v="2017, March"/>
    <s v=""/>
    <s v=""/>
    <s v=""/>
    <x v="19"/>
    <s v=""/>
    <s v="early growth"/>
    <s v="spinout;testing;hard tech;business;manufacturing"/>
    <s v="deep tech"/>
  </r>
  <r>
    <x v="50"/>
    <s v="Carbometrics"/>
    <s v="https://app.dealroom.co/companies/carbometrics"/>
    <s v="https://www.carbometrics.com/"/>
    <s v="Specialist chemistry company with core competency of the design, synthesis and derivatisation of highly selective and robust carbohydrate-binding molecules"/>
    <s v="Europe"/>
    <s v="United Kingdom"/>
    <s v=""/>
    <s v=""/>
    <s v="Harry Destecroix (Director,Co-Founder);Anthony Davis (Director,Co-Founder)"/>
    <s v="University of Bristol;Science Creates Ventures;Parkwalk Advisors;SCVC;University of Bristol Enterprise Fund;Selvedge Venture;Ada Ventures"/>
    <s v="university;accelerator;private_equity,venture_capital;venture_capital;venture_capital;venture_capital;venture_capital"/>
    <s v="2.52"/>
    <s v="2.77"/>
    <s v="SEED"/>
    <s v="2.52"/>
    <s v="may/2023"/>
    <s v="jan/2018"/>
    <s v="2023"/>
    <s v="Venture Capital;accelerator"/>
    <s v="spinout;hard tech"/>
    <s v=""/>
    <s v="2018"/>
    <s v="7"/>
    <s v="2018, July"/>
    <s v=""/>
    <s v=""/>
    <s v=""/>
    <x v="0"/>
    <s v=""/>
    <s v="early growth"/>
    <s v="health;spinout;hard tech;business"/>
    <s v=""/>
  </r>
  <r>
    <x v="51"/>
    <s v="Cambridge Touch Technologies"/>
    <s v="https://app.dealroom.co/companies/cambridge_touch_technologies"/>
    <s v="https://camtouch3d.com/"/>
    <s v="Employs the latest piezoelectric sensor design and sophisticated AI engine to provide pressure sensing technology"/>
    <s v="Europe"/>
    <s v="United Kingdom"/>
    <s v=""/>
    <s v=""/>
    <s v="Arokia Nathan (CTO,Co-Founder);Corbin Church (CEO,Co-Founder);Sb Cha;Babak Bastani (VP of Product);Amelia Armour (Director);Patrick Berbon (Board Member)"/>
    <s v="Cambridge Enterprise;Amadeus Capital Partners;Parkwalk Advisors;China Materialia;Downing Ventures;Puhua Capital;Kureha Corporation;Futaba;Downing;University of Cambridge;University of Bristol Enterprise Fund;CM Venture Capital;Kureha Corporation;Amadeus Partners Limited"/>
    <s v="corporate_venture_fund,venture_capital;venture_capital;private_equity,venture_capital;venture_capital;venture_capital;venture_capital;corporate;corporate;corporate;university;venture_capital;corporate;venture_capital;corporate"/>
    <s v="18.92"/>
    <s v="20.81"/>
    <s v="SERIES B"/>
    <s v="4.92"/>
    <s v="may/2023"/>
    <s v="sep/2012"/>
    <s v="2016"/>
    <s v="Venture Capital"/>
    <s v="spinout;licensing;pressure sensors;sensors;intellectual property;semiconductor designers and manufacturers;hard tech;ai applications;core ai;sensor tech"/>
    <s v="manufacturing"/>
    <s v="2012"/>
    <s v="9"/>
    <s v="2012, September"/>
    <s v=""/>
    <s v=""/>
    <s v=""/>
    <x v="6"/>
    <s v=""/>
    <s v="early growth"/>
    <s v="semiconductors;spinout;licensing;pressure sensors;sensors;intellectual property;semiconductor designers and manufacturers;hard tech;ai applications;core ai;sensor tech;business;manufacturing"/>
    <s v="artificial intelligence;hardware;3d technology;deep tech;recognition technology;iot internetofthings"/>
  </r>
  <r>
    <x v="52"/>
    <s v="Quantum Motion"/>
    <s v="https://app.dealroom.co/companies/quantum_motion"/>
    <s v="http://quantummotion.tech/"/>
    <s v="Scalable Quantum Computing"/>
    <s v="Europe"/>
    <s v="United Kingdom"/>
    <s v=""/>
    <s v="Christine Ng;Jan Westerhues (Board Member)"/>
    <s v="Simon Benjamin (Founder);Robert Jan Galema (Non Executive Director);Mike Beunder (Board Member);Manjari Chandran-Ramesh (Non Executive Director);John Morton (CTO,Co-Founder);James Palles-Dimmock (CEO)"/>
    <s v="Inkef;Octopus Ventures;Parkwalk Advisors;IP Group;University of Oxford;CRT Pioneer Fund;Oxford University Innovation;Oxford Science Enterprises;Bosch Ventures;University of Bristol Enterprise Fund;Sony Innovation Fund;OUI Startup Incubator;Porsche SE;National Security Strategic Investment Fund;British Patient Capital"/>
    <s v="venture_capital;venture_capital;private_equity,venture_capital;venture_capital;university;venture_capital;venture_capital;venture_capital;corporate_venture_fund;venture_capital;corporate_venture_fund;incubator;corporate;venture_capital;venture_capital"/>
    <s v="60"/>
    <s v="66"/>
    <s v="SERIES B"/>
    <s v=""/>
    <s v="may/2023"/>
    <s v="jul/2017"/>
    <s v="2017"/>
    <s v="Venture Capital"/>
    <s v="spinout;future of computing;quantum computing;quantum computers;chips and processors;semiconductor designers and manufacturers;quantum computers and processors;photonics tech;hard tech;chips;nif security and resilience;nif quantum"/>
    <s v="manufacturing"/>
    <s v="2017"/>
    <s v="7"/>
    <s v="2017, July"/>
    <s v=""/>
    <s v=""/>
    <s v=""/>
    <x v="6"/>
    <s v=""/>
    <s v="late growth"/>
    <s v="semiconductors;spinout;future of computing;quantum computing;quantum computers;chips and processors;semiconductor designers and manufacturers;quantum computers and processors;photonics tech;hard tech;chips;nif security and resilience;nif quantum;business;manufacturing"/>
    <s v="hardware;deep tech;quantum technologies"/>
  </r>
  <r>
    <x v="53"/>
    <s v="Signaloid"/>
    <s v="https://app.dealroom.co/companies/signaloid_1"/>
    <s v="http://signaloid.ai"/>
    <s v="Signaloid provides efficient computing hardware and software technologies to quantify, transmit, and track data uncertainty in computations"/>
    <s v="Europe"/>
    <s v="United Kingdom"/>
    <s v=""/>
    <s v=""/>
    <s v="Phillip Stanley-Marbell (CEO,Founder);Avi Wiesenberg"/>
    <s v="Creator Fund;Intel Ignite;University of Bristol Enterprise Fund;Parkwalk Advisors;IQ Capital;Type One Ventures;Innovate UK;Cambridge Angels;Cambridge Enterprise;University of Cambridge;Catherine Lenson"/>
    <s v="venture_capital;accelerator;venture_capital;private_equity,venture_capital;venture_capital;venture_capital;government;angel_fund;corporate_venture_fund,venture_capital;university;angel"/>
    <s v="3.79"/>
    <s v="4.17"/>
    <s v="SEED"/>
    <s v="3.5"/>
    <s v="may/2023"/>
    <s v="jun/2019"/>
    <s v="2023"/>
    <s v="Venture Capital;accelerator"/>
    <s v="future of computing;quantum computing;quantum computing software;chips and processors;semiconductor designers and manufacturers;hard tech;cloud computing;spinout;nif security and resilience;nif quantum"/>
    <s v="manufacturing;saas"/>
    <s v="2019"/>
    <s v="6"/>
    <s v="2019, June"/>
    <s v=""/>
    <s v=""/>
    <s v=""/>
    <x v="6"/>
    <s v=""/>
    <s v="early growth"/>
    <s v="semiconductors;future of computing;quantum computing;quantum computing software;chips and processors;semiconductor designers and manufacturers;hard tech;cloud computing;spinout;nif security and resilience;nif quantum;business;manufacturing;saas"/>
    <s v="artificial intelligence;hardware;deep tech;quantum technologies"/>
  </r>
  <r>
    <x v="54"/>
    <s v="PharmEnable"/>
    <s v="https://app.dealroom.co/companies/pharmenable"/>
    <s v="https://pharmenabletx.com"/>
    <s v="PharmEnable has developed a rapid and cost effective way to identify better chemical starting points to drive the discovery"/>
    <s v="Europe"/>
    <s v="United Kingdom"/>
    <s v=""/>
    <s v=""/>
    <s v="Hannah Sore (CEO);Natalia Mateu (Chief Scientific Officer,Founder);Andreas Bender (Non Executive Director);Hannah SorE (CEO);Jane Dancer;Jelena Aleksic (Founder)"/>
    <s v="Cambridge Enterprise;Parkwalk Advisors;University of Cambridge;Cambridge Angels;Syndicate Room;University of Bristol Enterprise Fund;Pitch@Palace;Tech Nation;MP Healthcare Venture Management;Heyford Trust;Martlet;Jonathan Milner;Arrowfield Capital;O2h Ventures;Wren Capital"/>
    <s v="corporate_venture_fund,venture_capital;private_equity,venture_capital;university;angel_fund;corporate;venture_capital;venture_capital;accelerator;venture_capital;corporate;venture_capital;angel;venture_capital;venture_capital;venture_capital"/>
    <s v="14.34"/>
    <s v="15.77"/>
    <s v="SEED"/>
    <s v="6.82"/>
    <s v="may/2023"/>
    <s v="jan/2016"/>
    <s v="2023"/>
    <s v="Angel;Venture Capital;accelerator"/>
    <s v="spinout;woman founder;compbio;bia techbio uk;techbio;hard tech;tech for biotech &amp; pharma;ai drug discovery;techbio drug discovery;drug development;genomics;core ai;digital pharma;biotechnology;ai applications"/>
    <s v="saas"/>
    <s v="2016"/>
    <s v="1"/>
    <s v="2016, January"/>
    <s v=""/>
    <s v=""/>
    <s v=""/>
    <x v="0"/>
    <s v="pharmaceutical;biotechnology"/>
    <s v="early growth"/>
    <s v="health;spinout;woman founder;compbio;bia techbio uk;techbio;hard tech;tech for biotech &amp; pharma;ai drug discovery;techbio drug discovery;drug development;genomics;core ai;digital pharma;biotechnology;ai applications;business;saas"/>
    <s v="artificial intelligence;deep tech"/>
  </r>
  <r>
    <x v="55"/>
    <s v="Covatic Limited"/>
    <s v="https://app.dealroom.co/companies/covatic_limited"/>
    <s v="https://covatic.com"/>
    <s v="Our software helps you to deliver the content your viewers want, exactly when they want it"/>
    <s v="Europe"/>
    <s v="United Kingdom"/>
    <s v=""/>
    <s v=""/>
    <s v="Nicholas Pinks (CEO);Rob Dunbar (COO,Founder);Paul Williamson (Board Member);Paul Johnson (Director)"/>
    <s v="Creative England;Parkwalk Advisors;Oxford University Innovation;Midlands Engine Investment Fund;University of Oxford;Techstars;University of Bristol Enterprise Fund;CRT Pioneer Fund;Oxford Science Enterprises;The FSE Group;Creative UK;Praetura Ventures;Comcast;OUI Startup Incubator"/>
    <s v="accelerator;private_equity,venture_capital;venture_capital;private_equity;university;accelerator;venture_capital;venture_capital;venture_capital;venture_capital;venture_capital;venture_capital;corporate;incubator"/>
    <s v="8.09"/>
    <s v="8.9"/>
    <s v="SERIES A"/>
    <s v="4.55"/>
    <s v="may/2023"/>
    <s v="jan/2017"/>
    <s v="2019"/>
    <s v="Venture Capital;accelerator"/>
    <s v="spinout;b corp;ai applications;core ai"/>
    <s v="saas"/>
    <s v="2017"/>
    <s v=""/>
    <s v="2017"/>
    <s v=""/>
    <s v=""/>
    <s v=""/>
    <x v="20"/>
    <s v="content production"/>
    <s v="early growth"/>
    <s v="media;enterprise software;spinout;b corp;ai applications;core ai;business;saas"/>
    <s v="artificial intelligence"/>
  </r>
  <r>
    <x v="56"/>
    <s v="Accelercomm"/>
    <s v="https://app.dealroom.co/companies/accelercomm"/>
    <s v="https://www.accelercomm.com/"/>
    <s v="A semiconductor IP-core company that provides patent pending channel coding solutions for communication standards"/>
    <s v="Europe"/>
    <s v="United Kingdom"/>
    <s v=""/>
    <s v="Max Bautin (Board Member)"/>
    <s v="Tom Cronk (CEO);Prof Rob Maunder (CTO,Co-Founder);Dr Lee Thornton (Non Executive Director);Semih Kaçan (Board Observer)"/>
    <s v="IQ Capital;Bloc Ventures;IP Group;University of Southampton;Swisscom Ventures;Parkwalk Advisors;Hostplus;University of Bristol Enterprise Fund;Innovate UK"/>
    <s v="venture_capital;venture_capital;venture_capital;university;corporate_venture_fund;private_equity,venture_capital;corporate;venture_capital;government"/>
    <s v="35.96"/>
    <s v="39.56"/>
    <s v="SERIES B"/>
    <s v="25.8"/>
    <s v="may/2023"/>
    <s v="jan/2016"/>
    <s v="2019"/>
    <s v="Venture Capital"/>
    <s v="spinout;space vehicles components and payloads;semiconductors for space;space tech;semiconductor designers and manufacturers;5g;hard tech;space upstream;space dt"/>
    <s v="manufacturing"/>
    <s v="2016"/>
    <s v="3"/>
    <s v="2016, March"/>
    <s v=""/>
    <s v=""/>
    <s v=""/>
    <x v="10"/>
    <s v=""/>
    <s v="late growth"/>
    <s v="semiconductors;space;spinout;space vehicles components and payloads;semiconductors for space;space tech;semiconductor designers and manufacturers;5g;hard tech;space upstream;space dt;business;manufacturing"/>
    <s v="hardware;deep tech"/>
  </r>
  <r>
    <x v="57"/>
    <s v="Bramble Energy"/>
    <s v="https://app.dealroom.co/companies/bramble_energy"/>
    <s v="http://brambleenergy.com"/>
    <s v="Designs and manufactures high-performance, low-cost, fuel cell stacks"/>
    <s v="Europe"/>
    <s v="United Kingdom"/>
    <s v=""/>
    <s v="MS"/>
    <s v="Tom Mason (CEO,Founder);Neil Cameron (Non Executive Director);Jamie Vollbracht (Director,Investor)"/>
    <s v="IP Group;Parkwalk Advisors;UCL Technology Fund;Business Growth Fund;University College London;Imperial College London;University of Bristol Enterprise Fund;HydrogenOne Capital Growth;AlbionVC;Tech Nation;Kiko Ventures;Advanced Propulsion Centre UK;Government of the United Kingdom;Innovate UK;Jamie Vollbracht;Lois Day"/>
    <s v="venture_capital;private_equity,venture_capital;venture_capital;private_equity,venture_capital;university;university;venture_capital;venture_capital;venture_capital;accelerator;venture_capital;investment fund;government;government;angel;angel"/>
    <s v="65.63"/>
    <s v="72.19"/>
    <s v="LATE VC"/>
    <s v="7.56"/>
    <s v="may/2023"/>
    <s v="jan/2016"/>
    <s v="2018"/>
    <s v="Angel;Venture Capital;accelerator"/>
    <s v="spinout;novel energy;sustainable development goals;aviation &amp; aerospace;maritime;climate tech;fuel cell;hydrogen;hard tech;electrolysis;sensor tech;green hydrogen;hydrogen production;sensors"/>
    <s v="manufacturing"/>
    <s v="2016"/>
    <s v=""/>
    <s v="2016"/>
    <s v=""/>
    <s v=""/>
    <s v=""/>
    <x v="7"/>
    <s v="vehicle production;oil &amp; gas;energy storage"/>
    <s v="late growth"/>
    <s v="energy;transportation;spinout;novel energy;sustainable development goals;aviation &amp; aerospace;maritime;climate tech;fuel cell;hydrogen;hard tech;electrolysis;sensor tech;green hydrogen;hydrogen production;sensors;business;manufacturing"/>
    <s v="hardware;deep tech;autonomous &amp; sensor tech"/>
  </r>
  <r>
    <x v="58"/>
    <s v="Cheesecake Energy"/>
    <s v="https://app.dealroom.co/companies/cheesecake_energy"/>
    <s v="https://www.cheesecakeenergy.com/"/>
    <s v="Cheesecake Energy develops energy storage systems for renewable energy"/>
    <s v="Europe"/>
    <s v="United Kingdom"/>
    <s v="United Kingdom;Nottingham"/>
    <s v=""/>
    <s v="Michael Simpson (CEO,Co-Founder);BRUNO CARDENAS (Founder);JAMES GARVEY (Founder);Paul Codd MacDonald (Co-Founder,Commercial Lead);Adam Parr"/>
    <s v="University of Nottingham;The Imperial College Innovation Fund;Perivoli Innovations;Parkwalk Advisors;University of Bristol Enterprise Fund;Business Growth Fund;John Leopold Egan;Government of the United Kingdom;Innovate UK"/>
    <s v="university;venture_capital;venture_capital;private_equity,venture_capital;venture_capital;private_equity,venture_capital;angel;government;government"/>
    <s v="17.34"/>
    <s v="19.07"/>
    <s v="GRANT"/>
    <s v="11.28"/>
    <s v="apr/2023"/>
    <s v="jan/2016"/>
    <s v="2022"/>
    <s v="Angel;Venture Capital"/>
    <s v="spinout;climate tech;sustainable development goals;hard tech"/>
    <s v="manufacturing"/>
    <s v="2016"/>
    <s v="8"/>
    <s v="2016, August"/>
    <s v=""/>
    <s v=""/>
    <s v=""/>
    <x v="5"/>
    <s v="energy storage"/>
    <s v="early growth"/>
    <s v="energy;spinout;climate tech;sustainable development goals;hard tech;business;manufacturing"/>
    <s v=""/>
  </r>
  <r>
    <x v="59"/>
    <s v="Inductosense"/>
    <s v="https://app.dealroom.co/companies/inductosense"/>
    <s v="http://inductosense.com/"/>
    <s v="Inductosense is developing wireless, battery-free, sensors that can be permanently fixed"/>
    <s v="Europe"/>
    <s v="United Kingdom"/>
    <s v=""/>
    <s v=""/>
    <s v="Matt Butcher (CEO);Dr Faye Smith OBE (Non Executive Director);Michael Colin (Board Member)"/>
    <s v="University of Bristol;University of Bristol Enterprise Fund;Parkwalk Advisors;Perivoli Innovations;Origin Capital Group;Newable Private Investing;Saudi Aramco Energy Ventures;Innovate UK"/>
    <s v="university;venture_capital;private_equity,venture_capital;venture_capital;venture_capital;venture_capital;corporate_venture_fund;government"/>
    <s v="1.66"/>
    <s v="1.83"/>
    <s v="EARLY VC"/>
    <s v=""/>
    <s v="apr/2023"/>
    <s v="jul/2015"/>
    <s v=""/>
    <s v="Venture Capital"/>
    <s v="spinout;testing;hard tech"/>
    <s v="manufacturing"/>
    <s v="2015"/>
    <s v="7"/>
    <s v="2015, July"/>
    <s v=""/>
    <s v=""/>
    <s v=""/>
    <x v="19"/>
    <s v=""/>
    <s v="early growth"/>
    <s v="spinout;testing;hard tech;business;manufacturing"/>
    <s v="hardware;deep tech;iot internetofthings"/>
  </r>
  <r>
    <x v="60"/>
    <s v="OSSTEC"/>
    <s v="https://app.dealroom.co/companies/osstec"/>
    <s v="http://osstec.uk"/>
    <s v="OSSTEC's aims to empower people to be the best they can be"/>
    <s v="Europe"/>
    <s v="United Kingdom"/>
    <s v=""/>
    <s v=""/>
    <s v="Maxwell Munford (CEO,Founder);Jonathan Jeffers (CTO);Alex Liddle (CMO,Founder)"/>
    <s v="SFC Capital;Syndicate Room;University of Bristol Enterprise Fund;Innovate UK;Empirical Ventures;Science Angel Syndicate;Imperial Enterprise Lab;Parkwalk Advisors;Oxford Innovation Finance;Embryo Ventures"/>
    <s v="angel_fund,venture_capital;corporate;venture_capital;government;venture_capital;accelerator;accelerator;private_equity,venture_capital;venture_capital;venture_capital"/>
    <s v="1.73"/>
    <s v="1.9"/>
    <s v="SEED"/>
    <s v="1.44"/>
    <s v="apr/2023"/>
    <s v="dec/2021"/>
    <s v="2023"/>
    <s v="Venture Capital;accelerator"/>
    <s v="hard tech"/>
    <s v="manufacturing"/>
    <s v="2021"/>
    <s v="7"/>
    <s v="2021, July"/>
    <s v=""/>
    <s v=""/>
    <s v=""/>
    <x v="0"/>
    <s v=""/>
    <s v="early growth"/>
    <s v="health;hard tech;business;manufacturing"/>
    <s v=""/>
  </r>
  <r>
    <x v="61"/>
    <s v="Poro Technologies"/>
    <s v="https://app.dealroom.co/companies/poro_technologies"/>
    <s v="http://porotech.com"/>
    <s v="Commercializing its semiconductor device solutions in conjunction with its partner and foundry network"/>
    <s v="Europe"/>
    <s v="United Kingdom"/>
    <s v=""/>
    <s v=""/>
    <s v="Tongtong Zhu (CEO,Co-Founder);Rachel Oliver (Co-Founder,CSO);Yingjun Liu (CTO,Co-Founder)"/>
    <s v="Cambridge Enterprise;Martlet;Cambridge Angels;University of Cambridge;Speedinvest;IQ Capital;Parkwalk Advisors;University of Bristol Enterprise Fund;Syndicate Room;Ameba Capital;Samsung Ventures;Honghui Fund;Falling Walls Venture;Innovate UK;Highlight Capital;Cambridge Capital Group"/>
    <s v="corporate_venture_fund,venture_capital;venture_capital;angel_fund;university;venture_capital;venture_capital;private_equity,venture_capital;venture_capital;corporate;venture_capital;corporate_venture_fund;venture_capital;government &amp; non-profit;government;advisor;venture_capital"/>
    <s v="23.58"/>
    <s v="25.94"/>
    <s v="GRANT"/>
    <s v=""/>
    <s v="mar/2023"/>
    <s v="jan/2018"/>
    <s v="2021"/>
    <s v="Venture Capital"/>
    <s v="spinout;woman founder;semiconductor materials;semiconductor designers and manufacturers;gan (gallium nitride);hard tech"/>
    <s v="manufacturing"/>
    <s v="2018"/>
    <s v="4"/>
    <s v="2018, April"/>
    <s v=""/>
    <s v=""/>
    <s v=""/>
    <x v="6"/>
    <s v=""/>
    <s v="late growth"/>
    <s v="semiconductors;spinout;woman founder;semiconductor materials;semiconductor designers and manufacturers;gan (gallium nitride);hard tech;business;manufacturing"/>
    <s v="deep tech;hardware"/>
  </r>
  <r>
    <x v="62"/>
    <s v="LettUs Grow"/>
    <s v="https://app.dealroom.co/companies/lettus_grow"/>
    <s v="http://www.lettusgrow.com"/>
    <s v="Designed aeroponic irrigation and control technology for indoor and vertical farms"/>
    <s v="Europe"/>
    <s v="United Kingdom"/>
    <s v=""/>
    <s v=""/>
    <s v="Jack Farmer (Co-Founder);Charlie Guy (Co-Founder);Ben Crowther (CTO,Co-Founder)"/>
    <s v="Innovate UK;Bethnal Green Ventures (BGV);Clearly Social Angels - ClearlySo;University of Bristol Enterprise Fund;Vodafone;Green Challenge Fund;ClearlySo;Parkwalk Advisors;Tech Nation;ACRE;Urban Future Lab;Longwall Ventures;GROW"/>
    <s v="government;venture_capital;angel_fund;venture_capital;corporate;venture_capital;corporate;private_equity,venture_capital;accelerator;venture_capital;venture_capital;venture_capital;accelerator"/>
    <s v="7.06"/>
    <s v="7.77"/>
    <s v="SERIES A"/>
    <s v="3"/>
    <s v="mar/2023"/>
    <s v="nov/2017"/>
    <s v="2020"/>
    <s v="Venture Capital;accelerator"/>
    <s v="analytics;sustainable development goals;agricultural equipment;climate tech;hard tech;farming;vertical farming;novel farming"/>
    <s v="manufacturing"/>
    <s v="2015"/>
    <s v="11"/>
    <s v="2015, November"/>
    <s v=""/>
    <s v=""/>
    <s v=""/>
    <x v="2"/>
    <s v="agritech"/>
    <s v="early growth"/>
    <s v="food;analytics;sustainable development goals;agricultural equipment;climate tech;hard tech;farming;vertical farming;novel farming;business;manufacturing"/>
    <s v=""/>
  </r>
  <r>
    <x v="63"/>
    <s v="Nobacz"/>
    <s v="https://app.dealroom.co/companies/nobacz"/>
    <s v="http://nobacz.com"/>
    <s v="Specializes in sustainable, rapid-setting flexible barrier dressings for animal and human wound care"/>
    <s v="Europe"/>
    <s v="United Kingdom"/>
    <s v=""/>
    <s v=""/>
    <s v="Peter Charland (Board Member);Nuno Faria (Co-Founder,Founder)"/>
    <s v="University of Cambridge;University of Bristol Enterprise Fund;Parkwalk Advisors;Martlet;Cambridge Angels;Innovate UK;Cambridge Enterprise"/>
    <s v="university;venture_capital;private_equity,venture_capital;venture_capital;angel_fund;government;corporate_venture_fund,venture_capital"/>
    <s v="4.31"/>
    <s v="4.74"/>
    <s v="SEED"/>
    <s v="2.16"/>
    <s v="mar/2023"/>
    <s v="jan/2019"/>
    <s v="2023"/>
    <s v="Venture Capital"/>
    <s v="spinout"/>
    <s v="manufacturing"/>
    <s v="2019"/>
    <s v="12"/>
    <s v="2019, December"/>
    <s v=""/>
    <s v=""/>
    <s v=""/>
    <x v="0"/>
    <s v="biotechnology"/>
    <s v="early growth"/>
    <s v="health;spinout;business;manufacturing"/>
    <s v=""/>
  </r>
  <r>
    <x v="64"/>
    <s v="PredictImmune"/>
    <s v="https://app.dealroom.co/companies/predictimmune"/>
    <s v="https://ubuproject.org"/>
    <s v="Prognostic tools for guiding personalised treatment options in immune-mediated diseases"/>
    <s v="Europe"/>
    <s v="United Kingdom"/>
    <s v=""/>
    <s v=""/>
    <s v="Paul Kinnon (CEO);Eoin McKinney (Co-Founder,CSO);Paul Lyons (VP);Paul Foulger (CFO);Michael Anstey (Board Observer)"/>
    <s v="Wellcome Trust;Parkwalk Advisors;Wren Capital;Cambridge Enterprise;Innovate UK;Business Growth Fund;University of Cambridge;University of Bristol Enterprise Fund;Spex Capital;Cambridge Innovation Capital;BGF Industries"/>
    <s v="venture_capital;private_equity,venture_capital;venture_capital;corporate_venture_fund,venture_capital;government;private_equity,venture_capital;university;venture_capital;venture_capital;venture_capital;corporate"/>
    <s v="21.92"/>
    <s v="24.11"/>
    <s v="GRANT"/>
    <s v=""/>
    <s v="mar/2023"/>
    <s v="jan/2017"/>
    <s v=""/>
    <s v="Venture Capital"/>
    <s v="spinout;biotechnology;biotech and pharma;immune system;hard tech;medical diagnostics;clinical decision support;health it"/>
    <s v="manufacturing"/>
    <s v="2017"/>
    <s v="1"/>
    <s v="2017, January"/>
    <s v=""/>
    <s v=""/>
    <s v=""/>
    <x v="0"/>
    <s v="biotechnology;health platform"/>
    <s v="early growth"/>
    <s v="health;spinout;biotechnology;biotech and pharma;immune system;hard tech;medical diagnostics;clinical decision support;health it;business;manufacturing"/>
    <s v=""/>
  </r>
  <r>
    <x v="65"/>
    <s v="Silicon MicroGravity"/>
    <s v="https://app.dealroom.co/companies/silicon_microgravity"/>
    <s v="http://silicong.com"/>
    <s v="Silicon MicroGravity works with sensor technology to enhance oil recovery, using accelerometers, sensors and gyroscopes"/>
    <s v="Europe"/>
    <s v="United Kingdom"/>
    <s v=""/>
    <s v=""/>
    <s v="Ashwin Seshia (Co-Founder,Non-Executive Director);Kevin Dodds (CTO);Paul Vickery (Co-Founder);Francis Neill (CEO);Colin Baker (Board Member)"/>
    <s v="Imperial Innovations;BP Ventures;University of Cambridge;University of Bristol Enterprise Fund;BP Global;Parkwalk Advisors;UK Innovation &amp; Science Seed Fund;Government of the United Kingdom;Oxford Innovation Finance;Innovate UK;Cambridge Enterprise"/>
    <s v="accelerator;corporate_venture_fund;university;venture_capital;corporate;private_equity,venture_capital;venture_capital;government;venture_capital;government;corporate_venture_fund,venture_capital"/>
    <s v="12.61"/>
    <s v="13.87"/>
    <s v="SEED"/>
    <s v="2"/>
    <s v="mar/2023"/>
    <s v="may/2012"/>
    <s v="2023"/>
    <s v="Venture Capital;accelerator"/>
    <s v="spinout;drones;space vehicles components and payloads;recovery;semiconductors for space;space tech;oil &amp; gas;hard tech;space upstream;esa;esa sme;defence applications;space dt;sensor tech;semiconductor designers and manufacturers;inertial sensors;dual-use tech"/>
    <s v="manufacturing"/>
    <s v="2016"/>
    <s v=""/>
    <s v="2016"/>
    <s v=""/>
    <s v=""/>
    <s v=""/>
    <x v="10"/>
    <s v=""/>
    <s v="early growth"/>
    <s v="semiconductors;spinout;drones;space vehicles components and payloads;recovery;semiconductors for space;space tech;oil &amp; gas;hard tech;space upstream;esa;esa sme;defence applications;space dt;sensor tech;semiconductor designers and manufacturers;inertial sensors;dual-use tech;business;manufacturing"/>
    <s v="hardware;deep tech;nanotech;autonomous &amp; sensor tech;recognition technology"/>
  </r>
  <r>
    <x v="66"/>
    <s v="Legislate"/>
    <s v="https://app.dealroom.co/companies/legislate"/>
    <s v="https://legislate.ai"/>
    <s v="Contract creation, data exploration"/>
    <s v="Europe"/>
    <s v="United Kingdom"/>
    <s v="United Kingdom;Oxford"/>
    <s v="Charles Brecque (CEO,Founder);Charles Brecque"/>
    <s v="Adrian Antoci (CTO);Charles Brecque (CEO,Founder)"/>
    <s v="Perivoli Innovations;Parkwalk Advisors;University of Bristol Enterprise Fund;Tech Nation;Oxford Capital"/>
    <s v="venture_capital;private_equity,venture_capital;venture_capital;accelerator;venture_capital"/>
    <s v="4.65"/>
    <s v="5.12"/>
    <s v="EARLY VC"/>
    <s v="3.27"/>
    <s v="mar/2023"/>
    <s v="jan/2020"/>
    <s v="2021"/>
    <s v="Venture Capital;accelerator"/>
    <s v="contract management software;legal tech;ai applications;core ai"/>
    <s v="marketplace &amp; ecommerce;saas"/>
    <s v="2020"/>
    <s v="4"/>
    <s v="2020, April"/>
    <s v=""/>
    <s v=""/>
    <s v=""/>
    <x v="21"/>
    <s v="legal documents management"/>
    <s v="early growth"/>
    <s v="legal;contract management software;legal tech;ai applications;core ai;business;marketplace &amp; ecommerce;saas"/>
    <s v="artificial intelligence"/>
  </r>
  <r>
    <x v="67"/>
    <s v="Sphere Fluidics"/>
    <s v="https://app.dealroom.co/companies/sphere_fluidics"/>
    <s v="http://spherefluidics.com"/>
    <s v="Enabling rapid screening and characterisation of single cells"/>
    <s v="Europe"/>
    <s v="United Kingdom"/>
    <s v=""/>
    <s v=""/>
    <s v="Chris Abell (Co-Founder);Wilhelm Huck (Director,Co-Founder);Frank F. Craig (CEO,Director,CEO &amp; Director);Marian Rehak (R&amp;D activities manager);Andrew Mackintosh (Director,CHAIRMAN AND DIRECTOR);Kian Leathers;Robert Marchmont (President)"/>
    <s v="Eurostars SME programme;London Business Angels;24Haymarket;QVentures;Newable Private Investing;Parkwalk Advisors;Innovate UK;Twist Bioscience;Greenwood Way Capital;Oxford Technology;Cambridge Angels;Amadeus Capital Partners;University of Cambridge;Sofinnova Partners;Redmile Group;University of Bristol Enterprise Fund;GWC;Oxford Investment Consultants;Cambridge Enterprise;Amadeus Partners Limited;Pierre Socha;Andrew Levi"/>
    <s v="government;venture_capital;venture_capital;family_office,venture_capital;venture_capital;private_equity,venture_capital;government;corporate;venture_capital;venture_capital;angel_fund;venture_capital;university;venture_capital;venture_capital;venture_capital;venture_capital;venture_capital;corporate_venture_fund,venture_capital;corporate;angel;angel"/>
    <s v="55.29"/>
    <s v="60.82"/>
    <s v="GRANT"/>
    <s v="0.88"/>
    <s v="jan/2023"/>
    <s v="feb/2010"/>
    <s v="2012"/>
    <s v="Venture Capital"/>
    <s v="spinout;biotechnology;enzymes;screening;oncology;microfluidics;immune system;genome engineering;bia techbio uk;techbio;genetics;hard tech;synthetic biology;stem cells;tech for biotech &amp; pharma;digital pharma;horizon europe"/>
    <s v=""/>
    <s v="2010"/>
    <s v="2"/>
    <s v="2010, February"/>
    <s v=""/>
    <s v=""/>
    <s v=""/>
    <x v="0"/>
    <s v="biotechnology"/>
    <s v="late growth"/>
    <s v="health;spinout;biotechnology;enzymes;screening;oncology;microfluidics;immune system;genome engineering;bia techbio uk;techbio;genetics;hard tech;synthetic biology;stem cells;tech for biotech &amp; pharma;digital pharma;horizon europe;business"/>
    <s v=""/>
  </r>
  <r>
    <x v="68"/>
    <s v="Nyobolt"/>
    <s v="https://app.dealroom.co/companies/nyobolt"/>
    <s v="https://nyobolt.com/"/>
    <s v="Represent a paradigm shift – delivering super high discharge power and ultrafast charge"/>
    <s v="Europe"/>
    <s v="United Kingdom"/>
    <s v=""/>
    <s v=""/>
    <s v="Kent J. Griffith (Co-Founder);Sai Shivareddy (CEO,Co-Founder);Clare Grey (Co-Founder,Chief Scientist);Martin Frost (Non Executive Director);Julian Critchlow (Non Executive Director);Christopher Newman (Board Member);Mark Newman (Director);Matt Hamblin (President)"/>
    <s v="IQ Capital;Cambridge Enterprise;University of Cambridge;Parkwalk Advisors;University of Bristol Enterprise Fund;H.C. Starck;Advanced Propulsion Centre UK;Innovate UK"/>
    <s v="venture_capital;corporate_venture_fund,venture_capital;university;private_equity,venture_capital;venture_capital;corporate;investment fund;government"/>
    <s v="83.68"/>
    <s v="92.05"/>
    <s v="GRANT"/>
    <s v=""/>
    <s v="jan/2023"/>
    <s v="jan/2020"/>
    <s v="2020"/>
    <s v="Venture Capital"/>
    <s v="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
    <s v="manufacturing"/>
    <s v="2020"/>
    <s v=""/>
    <s v="2020"/>
    <s v=""/>
    <s v=""/>
    <s v=""/>
    <x v="7"/>
    <s v="vehicle production;energy storage"/>
    <s v="late growth"/>
    <s v="energy;transportation;spinout;novel energy;woman founder;sustainable development goals;ev battery;battery;climate tech;electric mobility;hard tech;lithium-ion batteries;niobium;battery management system;fast charging;tungsten;anode;battery materials providers;cell manufacturers;battery assemblers;intellectual property;fbc funded;nif security and resilience;nif energy;business;manufacturing"/>
    <s v="deep tech;hardware"/>
  </r>
  <r>
    <x v="69"/>
    <s v="Focal Point Positioning"/>
    <s v="https://app.dealroom.co/companies/focal_point_positioning"/>
    <s v="http://www.focalpointpositioning.com/"/>
    <s v="Next-generation navigation and positioning software for smartphones, wearables and autonomous vehicles"/>
    <s v="Europe"/>
    <s v="United Kingdom"/>
    <s v=""/>
    <s v="Philip O'Reilly (Board Observer)"/>
    <s v="Ramsey Faragher (CEO,Founder);Mark Crockett (Principal Scientist);Nicolas Couronneau (Principal Scientist);Darren Buckle (General Manager);Alexander Trewby (Board Member);David Cummings (Director,Investor);Scott Pomerantz (CEO);Louis Rajczi (Board Member)"/>
    <s v="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
    <s v="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
    <s v="30.48"/>
    <s v="33.53"/>
    <s v="LATE VC"/>
    <s v=""/>
    <s v="jan/2023"/>
    <s v="jan/2015"/>
    <s v="2017"/>
    <s v="Angel;Venture Capital;accelerator"/>
    <s v="spinout;automotive;esa sme;autonomous mobility;hd maps;space tech;wearable;space tech for mobility;indoor navigation;hard tech;space downstream;esa;smart home;esa navisp;robot autonomy and motion control;ai applications;core ai;defence applications;dual-use tech;enablers for robotics"/>
    <s v="saas"/>
    <s v="2015"/>
    <s v="8"/>
    <s v="2015, August"/>
    <s v=""/>
    <s v=""/>
    <s v=""/>
    <x v="10"/>
    <s v="autonomous &amp; sensor tech;navigation &amp; mapping"/>
    <s v="late growth"/>
    <s v="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
    <s v="artificial intelligence;hardware;deep tech;machine learning;computer vision;autonomous &amp; sensor tech;connected device;recognition technology;iot internetofthings"/>
  </r>
  <r>
    <x v="70"/>
    <s v="iKVA"/>
    <s v="https://app.dealroom.co/companies/ikva"/>
    <s v="https://ikva.ai/"/>
    <s v="Knowledge Management Solutions for the world's unstructured data"/>
    <s v="Europe"/>
    <s v="United Kingdom"/>
    <s v=""/>
    <s v=""/>
    <s v="Jon Horden (CEO);Liang Wang (Co-Founder);Chris Doran (Non Executive Director);Lorraine Verney (Board Member);Matthew Holt"/>
    <s v="Crowdcube;University of Cambridge;Cambridge Enterprise;University of Bristol Enterprise Fund;Parkwalk Advisors;Francesco Perticarari;Deeptech Labs"/>
    <s v="crowdfunding;university;corporate_venture_fund,venture_capital;venture_capital;private_equity,venture_capital;angel;accelerator"/>
    <s v="4.1"/>
    <s v="4.51"/>
    <s v="CONVERTIBLE"/>
    <s v="0.53"/>
    <s v="jan/2023"/>
    <s v="jan/2017"/>
    <s v="2022"/>
    <s v="Angel;Venture Capital;Crowdfunded;accelerator"/>
    <s v="spinout;mlops;ai data preparation and generation;developer tools;core ai"/>
    <s v="saas"/>
    <s v="2017"/>
    <s v="6"/>
    <s v="2017, June"/>
    <s v=""/>
    <s v=""/>
    <s v=""/>
    <x v="4"/>
    <s v=""/>
    <s v="seed"/>
    <s v="enterprise software;spinout;mlops;ai data preparation and generation;developer tools;core ai;business;saas"/>
    <s v="artificial intelligence;big data;machine learning"/>
  </r>
  <r>
    <x v="71"/>
    <s v="MoA Technology"/>
    <s v="https://app.dealroom.co/companies/moa_technology"/>
    <s v="http://moa-technology.com"/>
    <s v="Provides farmers with a diverse choice of innovative technologies for weed control"/>
    <s v="Europe"/>
    <s v="United Kingdom"/>
    <s v=""/>
    <s v=""/>
    <s v="Liam Dolan (Ó Dubhláin) (Co-Founder)"/>
    <s v="Parkwalk Advisors;University of Oxford;Business Growth Fund;Bits x Bites;Oxford University Innovation;University of Bristol Enterprise Fund;CRT Pioneer Fund;Lansdowne Partners;IP Group;Oxford Science Enterprises;Clave Capital;Innovate UK;OUI Startup Incubator;Eatable Adventures;Viscofan Group;Big Idea Ventures;Sabadell Venture Capital"/>
    <s v="private_equity,venture_capital;university;private_equity,venture_capital;venture_capital;venture_capital;venture_capital;venture_capital;venture_capital;venture_capital;venture_capital;private_equity,venture_capital;government;incubator;venture_capital;corporate;accelerator;corporate_venture_fund"/>
    <s v="57.9"/>
    <s v="63.69"/>
    <s v="GRANT"/>
    <s v=""/>
    <s v="dec/2022"/>
    <s v="jan/2017"/>
    <s v="2017"/>
    <s v="Venture Capital;accelerator"/>
    <s v="genetics;dna;genome engineering;machinery manufacturing;pest control;pesticides;agritech;spinout"/>
    <s v="manufacturing"/>
    <s v="2017"/>
    <s v="8"/>
    <s v="2017, August"/>
    <s v=""/>
    <s v=""/>
    <s v=""/>
    <x v="2"/>
    <s v="agritech"/>
    <s v="late growth"/>
    <s v="food;genetics;dna;genome engineering;machinery manufacturing;pest control;pesticides;agritech;spinout;business;manufacturing"/>
    <s v=""/>
  </r>
  <r>
    <x v="72"/>
    <s v="Healthera"/>
    <s v="https://app.dealroom.co/companies/healthera"/>
    <s v="http://www.healthera.co.uk/"/>
    <s v="Best medicine reminder from your local pharmacy"/>
    <s v="Europe"/>
    <s v="United Kingdom"/>
    <s v=""/>
    <s v=""/>
    <s v="Jin Dai (CTO,Director,Co-Founder);Quintus Liu (CEO,Founder);Chris Doran (Non Executive Director)"/>
    <s v="Cambridge Enterprise;FT Capital;Accelerated Digital Ventures - ADV;Pitch@Palace;University of Cambridge;Tech Nation;University of Bristol Enterprise Fund;Parkwalk Advisors;RYSE Asset Management;Serafund;Bob Xiaoping Xu;Innovate UK;Spex Capital"/>
    <s v="corporate_venture_fund,venture_capital;venture_capital;venture_capital;venture_capital;university;accelerator;venture_capital;private_equity,venture_capital;investment fund;venture_capital;angel;government;venture_capital"/>
    <s v="4.58"/>
    <s v="5.04"/>
    <s v="DEBT"/>
    <s v="0.6"/>
    <s v="dec/2022"/>
    <s v="jan/2015"/>
    <s v="2019"/>
    <s v="Angel;Venture Capital;accelerator"/>
    <s v="spinout;pharmacy;hard tech;biotechnology"/>
    <s v="saas"/>
    <s v="2015"/>
    <s v="5"/>
    <s v="2015, May"/>
    <s v=""/>
    <s v=""/>
    <s v=""/>
    <x v="0"/>
    <s v="pharmaceutical"/>
    <s v="early growth"/>
    <s v="health;spinout;pharmacy;hard tech;biotechnology;business;consumer;saas"/>
    <s v=""/>
  </r>
  <r>
    <x v="73"/>
    <s v="Qkine"/>
    <s v="https://app.dealroom.co/companies/qkine"/>
    <s v="http://qkine.com"/>
    <s v="Manufacturer of high quality growth factors for use in stem cell science and regenerative medicine applications"/>
    <s v="Europe"/>
    <s v="United Kingdom"/>
    <s v=""/>
    <s v=""/>
    <s v="Catherine Elton (CEO,Founder);Marko Hyvönen (CSO,Founder)"/>
    <s v="Parkwalk Advisors;Jonathan Milner;Martlet;O2h Ventures;University of Cambridge;University of Bristol Enterprise Fund;Cambridge Enterprise;Downing Ventures;Cambridge Angels;Babraham Bioincubator;Innovate UK"/>
    <s v="private_equity,venture_capital;angel;venture_capital;venture_capital;university;venture_capital;corporate_venture_fund,venture_capital;venture_capital;angel_fund;accelerator;government"/>
    <s v="8.21"/>
    <s v="9.03"/>
    <s v="EARLY VC"/>
    <s v="5.16"/>
    <s v="dec/2022"/>
    <s v="jan/2016"/>
    <s v="2019"/>
    <s v="Angel;Venture Capital;accelerator"/>
    <s v="spinout;woman founder;biotechnology;biotech and pharma;hard tech"/>
    <s v="manufacturing"/>
    <s v="2016"/>
    <s v="11"/>
    <s v="2016, November"/>
    <s v=""/>
    <s v=""/>
    <s v=""/>
    <x v="0"/>
    <s v="biotechnology"/>
    <s v="early growth"/>
    <s v="health;spinout;woman founder;biotechnology;biotech and pharma;hard tech;consumer;manufacturing"/>
    <s v=""/>
  </r>
  <r>
    <x v="74"/>
    <s v="Lumenisity"/>
    <s v="https://app.dealroom.co/companies/lumenisity"/>
    <s v="http://lumenisity.com"/>
    <s v="Lumenisity is developing advanced cable solutions to address the need for massive bandwidth increases in high capacity"/>
    <s v="Europe"/>
    <s v="United Kingdom"/>
    <s v=""/>
    <s v=""/>
    <s v=""/>
    <s v="Business Growth Fund;Parkwalk Advisors;University of Southampton;University of Bristol Enterprise Fund;Microsoft;Innovate UK"/>
    <s v="private_equity,venture_capital;private_equity,venture_capital;university;venture_capital;corporate;government"/>
    <s v="15.41"/>
    <s v="16.95"/>
    <s v="ACQUISITION"/>
    <s v=""/>
    <s v="dec/2022"/>
    <s v="jan/2017"/>
    <s v=""/>
    <s v="Subsidiary;Venture Capital"/>
    <s v="spinout"/>
    <s v="saas"/>
    <s v="2017"/>
    <s v=""/>
    <s v="2017"/>
    <s v=""/>
    <s v=""/>
    <s v=""/>
    <x v="22"/>
    <s v=""/>
    <s v="late growth"/>
    <s v="telecom;spinout;business;saas"/>
    <s v=""/>
  </r>
  <r>
    <x v="75"/>
    <s v="Cambridge Photon Technology"/>
    <s v="https://app.dealroom.co/companies/cambridge_photon_technology"/>
    <s v="http://cambridgephoton.com"/>
    <s v="Cambridge Photon Technology | Solar PV Materials Modules Photovoltaics"/>
    <s v="Europe"/>
    <s v="United Kingdom"/>
    <s v=""/>
    <s v=""/>
    <s v="Claudio Marinelli (CEO);Chris Harris;James A. Wilson (Board Member);Tania Villares Balsa (Board Member);Akshay Rao (Co-Founder)"/>
    <s v="University of Cambridge;University of Bristol Enterprise Fund;Parkwalk Advisors;Innovate UK;Cambridge Enterprise"/>
    <s v="university;venture_capital;private_equity,venture_capital;government;corporate_venture_fund,venture_capital"/>
    <s v="2.06"/>
    <s v="2.27"/>
    <s v="GRANT"/>
    <s v="0.26"/>
    <s v="nov/2022"/>
    <s v="jan/2009"/>
    <s v="2020"/>
    <s v="Venture Capital"/>
    <s v="spinout;hard tech"/>
    <s v=""/>
    <s v="2009"/>
    <s v="1"/>
    <s v="2009, January"/>
    <s v=""/>
    <s v=""/>
    <s v=""/>
    <x v="5"/>
    <s v=""/>
    <s v="seed"/>
    <s v="energy;spinout;hard tech"/>
    <s v=""/>
  </r>
  <r>
    <x v="76"/>
    <s v="Xerion Healthcare"/>
    <s v="https://app.dealroom.co/companies/xerion_healthcare"/>
    <s v="https://www.xerionhealthcare.co.uk/"/>
    <s v="Developer of nanoparticles that are used to improve treatment of cancer"/>
    <s v="Europe"/>
    <s v="United Kingdom"/>
    <s v=""/>
    <s v=""/>
    <s v="Helen Townley (Co-Founder,Non-Executive Director);Gareth Wakefield (CTO)"/>
    <s v="Parkwalk Advisors;University of Oxford;University of Bristol Enterprise Fund;Oxford University Innovation;CRT Pioneer Fund;Oxford Science Enterprises;Innovate UK;OUI Startup Incubator"/>
    <s v="private_equity,venture_capital;university;venture_capital;venture_capital;venture_capital;venture_capital;government;incubator"/>
    <s v="5.54"/>
    <s v="6.09"/>
    <s v="GRANT"/>
    <s v=""/>
    <s v="nov/2022"/>
    <s v="jan/2015"/>
    <s v=""/>
    <s v="Venture Capital"/>
    <s v="spinout;developer tools;drones;biotechnology;woman founder;oncology;hard tech"/>
    <s v=""/>
    <s v="2015"/>
    <s v="3"/>
    <s v="2015, March"/>
    <s v=""/>
    <s v=""/>
    <s v=""/>
    <x v="0"/>
    <s v="biotechnology"/>
    <s v="seed"/>
    <s v="health;spinout;developer tools;drones;biotechnology;woman founder;oncology;hard tech;business"/>
    <s v="deep tech;nanotech"/>
  </r>
  <r>
    <x v="77"/>
    <s v="Cambridge GaN Devices"/>
    <s v="https://app.dealroom.co/companies/cambridge_gan_devices"/>
    <s v="http://camgandevices.com"/>
    <s v="Created to explore and develop a number of unique opportunities in power electronics"/>
    <s v="Europe"/>
    <s v="United Kingdom"/>
    <s v=""/>
    <s v=""/>
    <s v="Giorgia Longobardi (CEO,Founder);Florin Udrea (CTO,Founder);Anne Dobrée (Director);Alain Charlois (Board Member);Tim Rea (Board Member);Tania Villares Balsa (Board Member)"/>
    <s v="IQ Capital;Parkwalk Advisors;Business Growth Fund;Foresight Williams;Cambridge Enterprise;Cambridge Angels;Cambridge Capital Group;Martlet;University of Cambridge;University of Bristol Enterprise Fund;Foresight Group;Cambridge Innovation Capital;Innovate UK"/>
    <s v="venture_capital;private_equity,venture_capital;private_equity,venture_capital;venture_capital;corporate_venture_fund,venture_capital;angel_fund;venture_capital;venture_capital;university;venture_capital;private_equity;venture_capital;government"/>
    <s v="27.06"/>
    <s v="29.77"/>
    <s v="SERIES B"/>
    <s v="17.27"/>
    <s v="nov/2022"/>
    <s v="jan/2016"/>
    <s v=""/>
    <s v="Venture Capital"/>
    <s v="spinout;woman founder;chips and processors;semiconductor designers and manufacturers;gan (gallium nitride);hard tech;gan chips;fabless;chips"/>
    <s v="manufacturing"/>
    <s v="2016"/>
    <s v="10"/>
    <s v="2016, October"/>
    <s v=""/>
    <s v=""/>
    <s v=""/>
    <x v="6"/>
    <s v=""/>
    <s v="late growth"/>
    <s v="semiconductors;spinout;woman founder;chips and processors;semiconductor designers and manufacturers;gan (gallium nitride);hard tech;gan chips;fabless;chips;business;manufacturing"/>
    <s v="deep tech;iot internetofthings;hardware"/>
  </r>
  <r>
    <x v="78"/>
    <s v="Enhanc3D Genomics"/>
    <s v="https://app.dealroom.co/companies/enhanc3d_genomics"/>
    <s v="http://enhanc3dgenomics.com"/>
    <s v="A spinout company from Babraham Institute"/>
    <s v="Europe"/>
    <s v="United Kingdom"/>
    <s v=""/>
    <s v=""/>
    <s v="Debora Dumont (Director);Peter Fraser (Founder)"/>
    <s v="Bioqube Ventures;Business Growth Fund;Parkwalk Advisors;University of Bristol Enterprise Fund;Babraham Institute;Start Codon"/>
    <s v="venture_capital;private_equity,venture_capital;private_equity,venture_capital;venture_capital;non-profit;venture_capital"/>
    <s v="12"/>
    <s v="13.2"/>
    <s v="SERIES A"/>
    <s v="12"/>
    <s v="oct/2022"/>
    <s v="jan/2020"/>
    <s v=""/>
    <s v="Venture Capital"/>
    <s v="hard tech;spinout;techbio drug discovery;techbio;digital pharma;biotechnology;ai drug discovery"/>
    <s v="manufacturing"/>
    <s v="2020"/>
    <s v="1"/>
    <s v="2020, January"/>
    <s v=""/>
    <s v=""/>
    <s v=""/>
    <x v="0"/>
    <s v="biotechnology"/>
    <s v="early growth"/>
    <s v="health;hard tech;spinout;techbio drug discovery;techbio;digital pharma;biotechnology;ai drug discovery;business;manufacturing"/>
    <s v="3d technology"/>
  </r>
  <r>
    <x v="79"/>
    <s v="Surrey NanoSystems"/>
    <s v="https://app.dealroom.co/companies/surrey_nanosystems"/>
    <s v="http://surreynanosystems.com"/>
    <s v="Surrey NanoSystems manufactures nanoscale materials for use in engineering and product applications"/>
    <s v="Europe"/>
    <s v="United Kingdom"/>
    <s v=""/>
    <s v=""/>
    <s v="Ben Jensen (CTO,Founder);Jerneja Loncar (Director)"/>
    <s v="Octopus Ventures;University of Bristol Enterprise Fund;Parkwalk Advisors;New Wave Ventures;Innovate UK"/>
    <s v="venture_capital;venture_capital;private_equity,venture_capital;private_equity;government"/>
    <s v="8.74"/>
    <s v="9.61"/>
    <s v="GRANT"/>
    <s v="0.34"/>
    <s v="sep/2022"/>
    <s v="dec/2006"/>
    <s v="2006"/>
    <s v="Venture Capital"/>
    <s v="space vehicles components and payloads;semiconductors for space;space tech;materials for space;hard tech;esa;space upstream;esa sme;space dt;nif security and resilience;nif materials and manufacturing"/>
    <s v="manufacturing"/>
    <s v="2006"/>
    <s v=""/>
    <s v="2006"/>
    <s v=""/>
    <s v=""/>
    <s v=""/>
    <x v="10"/>
    <s v=""/>
    <s v="early growth"/>
    <s v="space;space vehicles components and payloads;semiconductors for space;space tech;materials for space;hard tech;esa;space upstream;esa sme;space dt;nif security and resilience;nif materials and manufacturing;business;manufacturing"/>
    <s v="nanotech;deep tech"/>
  </r>
  <r>
    <x v="80"/>
    <s v="BibliU"/>
    <s v="https://app.dealroom.co/companies/bibliu"/>
    <s v="https://bibliu.com/"/>
    <s v="A learning enablement platform bringing students more efficient, effective, and equitable access to education content"/>
    <s v="North America"/>
    <s v="United States"/>
    <s v=""/>
    <s v=""/>
    <s v="Dave Sherwood (CEO,Co-Founder);Misty Frost (Member of the Advisory Board);Daniel Engelke (CTO,Co-Founder);Lisa Barclay (Director);Will England (CFO)"/>
    <s v="Antoine Pradayrol;Nesta Impact Investments;Guinness Ventures;ClearlySo;Fritz Demopoulos;Oxford University Innovation;Paul Forster;Angel Investment Network;Tanarra;Spartech Ventures;SFC Capital;University of Oxford;Synergy Energy;Parkwalk Advisors;PV Seed Fund;Greyrock Investments;Oxford Science Enterprises;Emerge;Wealth Club;GSP Group;Stonehage Fleming;OUI Startup Incubator;Amer Fatayer;David Langer;Leo Chandler"/>
    <s v="angel;venture_capital;venture_capital;corporate;angel;venture_capital;angel;family_office;venture_capital;venture_capital;angel_fund,venture_capital;university;venture_capital;private_equity,venture_capital;venture_capital;venture_capital;venture_capital;venture_capital;corporate;venture_capital;family_office;incubator;angel;angel;angel"/>
    <s v="40.79"/>
    <s v="44.87"/>
    <s v="SERIES B"/>
    <s v="1.56"/>
    <s v="sep/2022"/>
    <s v="jan/2014"/>
    <s v="2018"/>
    <s v="Angel;Venture Capital"/>
    <s v="content management;textbooks;higher education;spinout"/>
    <s v="saas"/>
    <s v="2014"/>
    <s v=""/>
    <s v="2014"/>
    <s v=""/>
    <s v=""/>
    <s v=""/>
    <x v="23"/>
    <s v="learning tools and resources"/>
    <s v="late growth"/>
    <s v="education;content management;textbooks;higher education;spinout;business;saas"/>
    <s v=""/>
  </r>
  <r>
    <x v="81"/>
    <s v="Opsydia"/>
    <s v="https://app.dealroom.co/companies/opsydia"/>
    <s v="https://www.opsydia.com/"/>
    <s v="Developed an ultra-short pulse laser technology to bring significant security advances to a number of industries"/>
    <s v="Europe"/>
    <s v="United Kingdom"/>
    <s v=""/>
    <s v="Oliver Mahr (Board Member)"/>
    <s v="Martin Booth;Patrick Salter;Andrew Rimmer (CEO);Jonathan Kendall;Martin Booth (Director,Founder)"/>
    <s v="Parkwalk Advisors;University of Oxford;University of Bristol Enterprise Fund;CRT Pioneer Fund;Oxford University Innovation;Oxford Science Enterprises;Foresight Group;OUI Startup Incubator"/>
    <s v="private_equity,venture_capital;university;venture_capital;venture_capital;venture_capital;venture_capital;private_equity;incubator"/>
    <s v="6.48"/>
    <s v="7.13"/>
    <s v="EARLY VC"/>
    <s v="4.2"/>
    <s v="sep/2022"/>
    <s v="jan/2017"/>
    <s v="2018"/>
    <s v="Venture Capital"/>
    <s v="spinout;diamond;laser technology;hard tech;seal of excellence ec"/>
    <s v="manufacturing"/>
    <s v="2017"/>
    <s v="7"/>
    <s v="2017, July"/>
    <s v=""/>
    <s v=""/>
    <s v=""/>
    <x v="9"/>
    <s v="luxury"/>
    <s v="early growth"/>
    <s v="fashion;spinout;diamond;laser technology;hard tech;seal of excellence ec;business;manufacturing"/>
    <s v="deep tech;hardware"/>
  </r>
  <r>
    <x v="82"/>
    <s v="Iphyc"/>
    <s v="https://app.dealroom.co/companies/iphyc"/>
    <s v="http://www.i-phyc.com"/>
    <s v="Offering sustainable water recycling and nutrient recovery solutions"/>
    <s v="Europe"/>
    <s v="United Kingdom"/>
    <s v=""/>
    <s v=""/>
    <s v="Russell Bright (CEO);Stephen Burt (Board Member);Nicholas Willson (Board Member);Stephan Robert Hille (Board Member)"/>
    <s v="European Innovation Council;Pitch@Palace;University of Bristol Enterprise Fund;Midlands Engine Investment Fund;Mercia Fund Managers;Parkwalk Advisors;Namier Capital Partners;Mellby Gård;Innovate UK"/>
    <s v="government;venture_capital;venture_capital;private_equity;venture_capital;private_equity,venture_capital;private_equity;venture_capital;government"/>
    <s v="5.95"/>
    <s v="6.55"/>
    <s v="EARLY VC"/>
    <s v="2.76"/>
    <s v="sep/2022"/>
    <s v="apr/2014"/>
    <s v=""/>
    <s v="Venture Capital"/>
    <s v="recycling;algae;sustainable development goals;climate tech;hard tech;circular economy;wastewater treatment;water tech;water treatment;blue biotechnology;water management;bluetech;blue economy;alternative protein;horizon europe;biotechnology"/>
    <s v="manufacturing"/>
    <s v="2003"/>
    <s v=""/>
    <s v="2003"/>
    <s v=""/>
    <s v=""/>
    <s v=""/>
    <x v="11"/>
    <s v="water;waste solution"/>
    <s v="early growth"/>
    <s v="food;energy;recycling;algae;sustainable development goals;climate tech;hard tech;circular economy;wastewater treatment;water tech;water treatment;blue biotechnology;water management;bluetech;blue economy;alternative protein;horizon europe;biotechnology;business;manufacturing"/>
    <s v=""/>
  </r>
  <r>
    <x v="83"/>
    <s v="Gripable"/>
    <s v="https://app.dealroom.co/companies/gripable_1"/>
    <s v="http://gripable.co"/>
    <s v="A hand-held device that connects to a motivating mobile therapy app"/>
    <s v="Europe"/>
    <s v="United Kingdom"/>
    <s v=""/>
    <s v=""/>
    <s v="Paul Rinne (CEO,Co-Founder);Mike Mace (CTO,Co-Founder);Alastair S. (Board Member);Paul Rinne (CEO,Founder);Martin Glen (Director);Stacie Bratcher;Jason C. Foster"/>
    <s v="Oxford Technology;The Imperial College Innovation Fund;University of Bristol Enterprise Fund;Parkwalk Advisors;IP Group;Innovate UK;EIS Growth Fund;Triple Point Ventures;Imperial College London"/>
    <s v="venture_capital;venture_capital;venture_capital;private_equity,venture_capital;venture_capital;government;venture_capital;venture_capital;university"/>
    <s v="15.1"/>
    <s v="16.61"/>
    <s v="GRANT"/>
    <s v="0.96"/>
    <s v="aug/2022"/>
    <s v="jan/2016"/>
    <s v="2021"/>
    <s v="Venture Capital"/>
    <s v="spinout;digital therapeutics;game development;hard tech;rehabilitation;gamification"/>
    <s v="saas"/>
    <s v="2016"/>
    <s v=""/>
    <s v="2016"/>
    <s v=""/>
    <s v=""/>
    <s v=""/>
    <x v="0"/>
    <s v="health platform;medical devices"/>
    <s v="early growth"/>
    <s v="health;spinout;digital therapeutics;game development;hard tech;rehabilitation;gamification;consumer;saas"/>
    <s v="mobile app"/>
  </r>
  <r>
    <x v="84"/>
    <s v="Duel (Daredevil Project)"/>
    <s v="https://app.dealroom.co/companies/duel_daredevil_project_"/>
    <s v="http://duel.tech"/>
    <s v="Enabling purpose-led brands to drive organic growth and retention through word-of-mouth and advocacy"/>
    <s v="Europe"/>
    <s v="United Kingdom"/>
    <s v=""/>
    <s v="Chris Boud"/>
    <s v="Paul Archer (Managing Director);Naio Tsarouchis (CTO,Co-Founder);Dan Bowyer;Paul Archer (CEO,Founder)"/>
    <s v="Downing Ventures;Publicis Groupe;London Co-Investment Fund;University of Bristol Enterprise Fund;Downing;SuperSeed;Plug and Play;Parkwalk Advisors;Creative UK"/>
    <s v="venture_capital;investment fund;venture_capital;venture_capital;corporate;venture_capital;venture_capital;private_equity,venture_capital;venture_capital"/>
    <s v="5.16"/>
    <s v="5.68"/>
    <s v="SEED"/>
    <s v="3"/>
    <s v="aug/2022"/>
    <s v="oct/2013"/>
    <s v="2022"/>
    <s v="Venture Capital;accelerator"/>
    <s v="retail"/>
    <s v="marketplace &amp; ecommerce"/>
    <s v="2015"/>
    <s v="12"/>
    <s v="2015, December"/>
    <s v=""/>
    <s v=""/>
    <s v=""/>
    <x v="21"/>
    <s v=""/>
    <s v="early growth"/>
    <s v="legal;retail;business;marketplace &amp; ecommerce"/>
    <s v=""/>
  </r>
  <r>
    <x v="85"/>
    <s v="Flusso"/>
    <s v="https://app.dealroom.co/companies/flusso"/>
    <s v="http://flussoltd.com"/>
    <s v="A fabless semiconductor company developing flow sensing solutions for use in low-cost, high-volume applications"/>
    <s v="Europe"/>
    <s v="United Kingdom"/>
    <s v=""/>
    <s v=""/>
    <s v="Andrea De Luca (CEO,Co-Founder);Robert Swann"/>
    <s v="Parkwalk Advisors;Foresight Williams;24Haymarket;Cambridge Enterprise;Martlet Venture Management;Cambridge Angels;University of Cambridge;Martlet;University of Bristol Enterprise Fund;Foresight Group;Plug and Play"/>
    <s v="private_equity,venture_capital;venture_capital;venture_capital;corporate_venture_fund,venture_capital;venture_capital;angel_fund;university;venture_capital;venture_capital;private_equity;venture_capital"/>
    <s v="5.18"/>
    <s v="5.7"/>
    <s v="ACQUISITION"/>
    <s v="33.6"/>
    <s v="aug/2022"/>
    <s v="jan/2016"/>
    <s v=""/>
    <s v="Subsidiary;Venture Capital"/>
    <s v="spinout;flow sensors;sensors;semiconductor designers and manufacturers;hard tech;fabless;sensor tech"/>
    <s v="manufacturing"/>
    <s v="2016"/>
    <s v="1"/>
    <s v="2016, January"/>
    <s v=""/>
    <s v=""/>
    <s v=""/>
    <x v="6"/>
    <s v=""/>
    <s v="early growth"/>
    <s v="semiconductors;spinout;flow sensors;sensors;semiconductor designers and manufacturers;hard tech;fabless;sensor tech;business;manufacturing"/>
    <s v="deep tech;iot internetofthings"/>
  </r>
  <r>
    <x v="86"/>
    <s v="Orthox"/>
    <s v="https://app.dealroom.co/companies/orthox_limited"/>
    <s v="https://orthox.com"/>
    <s v="Developes tissue regenerative implants which enable patients to return to a fully active, pain-free lifestyle"/>
    <s v="Europe"/>
    <s v="United Kingdom"/>
    <s v=""/>
    <s v=""/>
    <s v="Nick Skaer (CEO,Founder);Oliver Kessler (Medical Director &amp; Chief Medical Officer);Sarah Nurse (Operations Director);Robert Walker (Chief Technical Officer)"/>
    <s v="Eurostars SME programme;Parkwalk Advisors;EIT Health;Perivoli Innovations;Oxford Investment Consultants;University of Bristol Enterprise Fund;Oxford Technology;Additio Investment Group;Innovate UK;AtmosClear Investments;European Innovation Council;Moti Vyas"/>
    <s v="government;private_equity,venture_capital;accelerator;venture_capital;venture_capital;venture_capital;venture_capital;corporate;government;venture_capital;government;angel"/>
    <s v="36.56"/>
    <s v="40.22"/>
    <s v="SERIES A"/>
    <s v="11.36"/>
    <s v="aug/2022"/>
    <s v="feb/2009"/>
    <s v=""/>
    <s v="Angel;Venture Capital;accelerator"/>
    <s v="developer tools;implants;eic;sustainable development goals;start-up rescue instrument (eit health);hard tech;tissue engineering;start-up rescue instrument 2020 (eit health);eit ecosystem;horizon europe;eit health"/>
    <s v="manufacturing"/>
    <s v="2008"/>
    <s v="5"/>
    <s v="2008, May"/>
    <s v=""/>
    <s v=""/>
    <s v=""/>
    <x v="0"/>
    <s v="medical devices"/>
    <s v="seed"/>
    <s v="health;developer tools;implants;eic;sustainable development goals;start-up rescue instrument (eit health);hard tech;tissue engineering;start-up rescue instrument 2020 (eit health);eit ecosystem;horizon europe;eit health;consumer;manufacturing"/>
    <s v=""/>
  </r>
  <r>
    <x v="87"/>
    <s v="PervasID"/>
    <s v="https://app.dealroom.co/companies/pervasid"/>
    <s v="http://pervasid.com"/>
    <s v="PervasID develops a wide-range radio-frequency tracking system"/>
    <s v="Europe"/>
    <s v="United Kingdom"/>
    <s v=""/>
    <s v="Ian White (Co-Founder,Non-Executive Director);Barbara Albizuri (Board Member)"/>
    <s v="Michael Crisp (Co-Founder);Sithamparanathan Sabesan (CEO,Founder);Adrian Watson (CFO);Mike Mahan (Director)"/>
    <s v="Cambridge Innovation Capital;Parkwalk Advisors;Cambridge Angels;University of Cambridge;Stanley Ventures;University of Bristol Enterprise Fund;Martlet;Cambridge Enterprise"/>
    <s v="venture_capital;private_equity,venture_capital;angel_fund;university;venture_capital;venture_capital;venture_capital;corporate_venture_fund,venture_capital"/>
    <s v="6.86"/>
    <s v="7.55"/>
    <s v=""/>
    <s v=""/>
    <s v="jul/2022"/>
    <s v="jan/2011"/>
    <s v=""/>
    <s v="Venture Capital"/>
    <s v="spinout;horizon europe"/>
    <s v="saas"/>
    <s v="2011"/>
    <s v="3"/>
    <s v="2011, March"/>
    <s v=""/>
    <s v=""/>
    <s v=""/>
    <x v="4"/>
    <s v=""/>
    <s v="early growth"/>
    <s v="enterprise software;spinout;horizon europe;business;saas"/>
    <s v=""/>
  </r>
  <r>
    <x v="88"/>
    <s v="Paragraf"/>
    <s v="https://app.dealroom.co/companies/paragraf"/>
    <s v="http://paragraf.com/"/>
    <s v="Paragraf has been producing next-generation semiconductor devices with graphene since 2019"/>
    <s v="Europe"/>
    <s v="United Kingdom"/>
    <s v=""/>
    <s v="Simon Thomas;Lewis Neal;Matt Enderle"/>
    <s v="Colin Humphreys;Andrew Lynn (Director);Simon Thomas (CEO,Founder);Steve Churchhouse;Amelia Armour (Director);David Cummings (Director,Investor);Kiana Aran;Tansu Colakoglu (Director);Brett Goldsmith (President);Serdar Salepcioglu;George Mills, CFA (Board Observer)"/>
    <s v="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
    <s v="corporate_venture_fund,venture_capital;private_equity,venture_capital;venture_capital;venture_capital;government;university;venture_capital;venture_capital;angel_fund;venture_capital;government;investment fund;angel;venture_capital;venture_capital;venture_capital"/>
    <s v="84.31"/>
    <s v="92.74"/>
    <s v="GRANT"/>
    <s v="0.6"/>
    <s v="jul/2022"/>
    <s v="nov/2015"/>
    <s v="2018"/>
    <s v="Angel;Venture Capital"/>
    <s v="spinout;magnetic sensors;current sensors;advanced materials;space vehicles components and payloads;semiconductors for space;space tech;materials for space;sensors;cryogenic sensors;semiconductor designers and manufacturers;graphene;hard tech;esa;space upstream;esa sme;sensor tech"/>
    <s v="manufacturing"/>
    <s v="2017"/>
    <s v="11"/>
    <s v="2017, November"/>
    <s v=""/>
    <s v=""/>
    <s v=""/>
    <x v="10"/>
    <s v=""/>
    <s v="late growth"/>
    <s v="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
    <s v="hardware;deep tech"/>
  </r>
  <r>
    <x v="89"/>
    <s v="SERG Technologies"/>
    <s v="https://app.dealroom.co/companies/serg_technologies"/>
    <s v="https://sergtechnologies.com/"/>
    <s v="Digital therapeutics and health and care solutions provider for people living with neurodegenerative movement disorders"/>
    <s v="Europe"/>
    <s v="United Kingdom"/>
    <s v=""/>
    <s v=""/>
    <s v="Christos Kapatos, PhD (CEO);Marcus Gardner;Alastair Atkinson;Ravi Vaidyanathan (Director,Founder)"/>
    <s v="Velocity Partners Venture Capital;Imperial College London;Parkwalk Advisors;University of Bristol Enterprise Fund;Velocity Partners;Mercia Asset Management;Newable Private Investing;The Imperial College Innovation Fund;Innovate UK"/>
    <s v="venture_capital;university;private_equity,venture_capital;venture_capital;venture_capital;private_equity,venture_capital;venture_capital;venture_capital;government"/>
    <s v="1.92"/>
    <s v="2.11"/>
    <s v="SEED"/>
    <s v="1.92"/>
    <s v="jul/2022"/>
    <s v="nov/2019"/>
    <s v="2022"/>
    <s v="Venture Capital"/>
    <s v="spinout;hard tech;neurology;wearable"/>
    <s v="manufacturing"/>
    <s v="2019"/>
    <s v="11"/>
    <s v="2019, November"/>
    <s v=""/>
    <s v=""/>
    <s v=""/>
    <x v="0"/>
    <s v="medical devices"/>
    <s v="early growth"/>
    <s v="health;spinout;hard tech;neurology;wearable;business;manufacturing"/>
    <s v=""/>
  </r>
  <r>
    <x v="90"/>
    <s v="AudioTelligence"/>
    <s v="https://app.dealroom.co/companies/audiotelligence"/>
    <s v="https://www.audiotelligence.com/"/>
    <s v="Source separation technologies to improve speech recognition in noisy environments"/>
    <s v="Europe"/>
    <s v="United Kingdom"/>
    <s v=""/>
    <s v=""/>
    <s v="Ken Roberts t (CEO,Co-Founder);Ken Roberts (CEO,Founder);Robert Swann (Founder);Ian Lane (Non Executive Director)"/>
    <s v="Cambridge Innovation Capital;Cambridge Enterprise;Octopus Ventures;CEDAR Audio;University of Cambridge;University of Bristol Enterprise Fund;Parkwalk Advisors;Innovate UK;Zoe Chambers"/>
    <s v="venture_capital;corporate_venture_fund,venture_capital;venture_capital;corporate;university;venture_capital;private_equity,venture_capital;government;angel"/>
    <s v="12.24"/>
    <s v="13.46"/>
    <s v="GRANT"/>
    <s v="0.42"/>
    <s v="jun/2022"/>
    <s v="jan/2017"/>
    <s v=""/>
    <s v="Venture Capital"/>
    <s v="spinout;hard tech;speech recognition;metaverse;sourcing;ai applications;core ai"/>
    <s v="manufacturing;saas"/>
    <s v="2017"/>
    <s v="3"/>
    <s v="2017, March"/>
    <s v=""/>
    <s v=""/>
    <s v=""/>
    <x v="4"/>
    <s v=""/>
    <s v="seed"/>
    <s v="enterprise software;spinout;hard tech;speech recognition;metaverse;sourcing;ai applications;core ai;consumer;manufacturing;saas"/>
    <s v="artificial intelligence;deep tech;machine learning;recognition technology"/>
  </r>
  <r>
    <x v="91"/>
    <s v="Spirea"/>
    <s v="https://app.dealroom.co/companies/spirea"/>
    <s v="https://www.spirea.co.uk/"/>
    <s v="Antibody drug conjugate (ADC) therapeutics to revolutionize cancer treatment"/>
    <s v="Europe"/>
    <s v="United Kingdom"/>
    <s v=""/>
    <s v=""/>
    <s v="Myriam Ouberai (CEO);Myriam Ouberai (CEO,Founder);Jane Dancer"/>
    <s v="Start Codon;O2h Ventures;Cambridge Enterprise;Jonathan Milner;University of Bristol Enterprise Fund;Parkwalk Advisors;University of Cambridge;R42 Group;ACF Investors;Syndicate Room;Cambridge Angels"/>
    <s v="venture_capital;venture_capital;corporate_venture_fund,venture_capital;angel;venture_capital;private_equity,venture_capital;university;venture_capital;angel_fund,venture_capital;corporate;angel_fund"/>
    <s v="2.88"/>
    <s v="3.17"/>
    <s v="SEED"/>
    <s v="2.88"/>
    <s v="jun/2022"/>
    <s v="jan/2017"/>
    <s v="2022"/>
    <s v="Angel;Venture Capital"/>
    <s v="spinout;drug development;biotechnology;woman founder;oncology;biotech and pharma;hard tech"/>
    <s v="manufacturing"/>
    <s v="2017"/>
    <s v=""/>
    <s v="2017"/>
    <s v=""/>
    <s v=""/>
    <s v=""/>
    <x v="0"/>
    <s v="biotechnology"/>
    <s v="seed"/>
    <s v="health;spinout;drug development;biotechnology;woman founder;oncology;biotech and pharma;hard tech;business;manufacturing"/>
    <s v=""/>
  </r>
  <r>
    <x v="92"/>
    <s v="Ceryx Medical"/>
    <s v="https://app.dealroom.co/companies/ceryx_medical"/>
    <s v="https://www.ceryxmedical.com/"/>
    <s v="Developed a revolutionary microchip technology to create a new generation of medical devices"/>
    <s v="Europe"/>
    <s v="United Kingdom"/>
    <s v=""/>
    <s v=""/>
    <s v="Stuart Plant (CEO,Director);Alain Nogaret (Director,Co-Founder,Founder)"/>
    <s v="Development Bank of Wales;Parkwalk Advisors;University of Bristol;University of Bristol Enterprise Fund;Icehouse Ventures;Outset Ventures;Innovate UK;SBRI Healthcare;Business Growth Fund"/>
    <s v="venture_capital;private_equity,venture_capital;university;venture_capital;venture_capital;venture_capital;government;venture_capital;private_equity,venture_capital"/>
    <s v="6.05"/>
    <s v="6.66"/>
    <s v="SEED"/>
    <s v="4.56"/>
    <s v="may/2022"/>
    <s v="jan/2016"/>
    <s v="2022"/>
    <s v="Venture Capital"/>
    <s v="spinout;chips and processors;neuromorphic chips and processors;semiconductor designers and manufacturers;hard tech;nif security and resilience;nif ai"/>
    <s v="manufacturing"/>
    <s v="2016"/>
    <s v="2"/>
    <s v="2016, February"/>
    <s v=""/>
    <s v=""/>
    <s v=""/>
    <x v="24"/>
    <s v="medical devices"/>
    <s v="seed"/>
    <s v="health;semiconductors;spinout;chips and processors;neuromorphic chips and processors;semiconductor designers and manufacturers;hard tech;nif security and resilience;nif ai;business;manufacturing"/>
    <s v="hardware;deep tech"/>
  </r>
  <r>
    <x v="93"/>
    <s v="DIOSynVax"/>
    <s v="https://app.dealroom.co/companies/diosynvax"/>
    <s v="http://diosvax.com"/>
    <s v="DIOSynVax is new technology that will significantly accelerate vaccine development and achieve dramatic improvements"/>
    <s v="Europe"/>
    <s v="United Kingdom"/>
    <s v=""/>
    <s v=""/>
    <s v="Jonathan Heeney (CEO)"/>
    <s v="University of Cambridge;University of Bristol Enterprise Fund;Parkwalk Advisors;Coalition for Epidemic Preparedness;Innovate UK;Cambridge Enterprise"/>
    <s v="university;venture_capital;private_equity,venture_capital;non-profit;government;corporate_venture_fund,venture_capital"/>
    <s v="43.5"/>
    <s v="47.85"/>
    <s v="GRANT"/>
    <s v="38.18"/>
    <s v="mar/2022"/>
    <s v="jan/2017"/>
    <s v="2020"/>
    <s v="Venture Capital"/>
    <s v="spinout;bia techbio uk;techbio;hard tech;techbio drug discovery;ai drug discovery;core ai;digital pharma;biotechnology;ai applications"/>
    <s v=""/>
    <s v="2017"/>
    <s v="7"/>
    <s v="2017, July"/>
    <s v=""/>
    <s v=""/>
    <s v=""/>
    <x v="0"/>
    <s v="biotechnology;pharmaceutical"/>
    <s v="early growth"/>
    <s v="health;spinout;bia techbio uk;techbio;hard tech;techbio drug discovery;ai drug discovery;core ai;digital pharma;biotechnology;ai applications"/>
    <s v="artificial intelligence"/>
  </r>
  <r>
    <x v="94"/>
    <s v="BKwai"/>
    <s v="https://app.dealroom.co/companies/bkwai"/>
    <s v="https://bkwai.com/"/>
    <s v="Software platform providing visualisations and data insights for construction, and asset management monitoring data"/>
    <s v="Europe"/>
    <s v="United Kingdom"/>
    <s v=""/>
    <s v="Sakthy Selvakumaran"/>
    <s v="Sakthy Selvakumaran (CEO,Founder);Stephen Beaven (CTO);Niv Magen (CTO,Co-Founder)"/>
    <s v="Entrepreneur First;University of Cambridge;Syndicate Room;Deeptech Labs;Cambridge Enterprise;Parkwalk Advisors;Octopus Ventures;University of Bristol Enterprise Fund;Tech Nation;Triple Point Ventures"/>
    <s v="venture_capital;university;corporate;accelerator;corporate_venture_fund,venture_capital;private_equity,venture_capital;venture_capital;venture_capital;accelerator;venture_capital"/>
    <s v="5.24"/>
    <s v="5.76"/>
    <s v="SEED"/>
    <s v="2.6"/>
    <s v="mar/2022"/>
    <s v="jan/2019"/>
    <s v="2022"/>
    <s v="Venture Capital;accelerator"/>
    <s v="spinout;woman founder;construction tech;industrial technology;digital twin;space tech;space downstream;ai applications;core ai"/>
    <s v="saas"/>
    <s v="2019"/>
    <s v="5"/>
    <s v="2019, May"/>
    <s v=""/>
    <s v=""/>
    <s v=""/>
    <x v="10"/>
    <s v="construction"/>
    <s v="seed"/>
    <s v="real estate;spinout;woman founder;construction tech;industrial technology;digital twin;space tech;space downstream;ai applications;core ai;business;saas"/>
    <s v="artificial intelligence;big data"/>
  </r>
  <r>
    <x v="95"/>
    <s v="Semarion"/>
    <s v="https://app.dealroom.co/companies/semarion"/>
    <s v="http://semarion.com"/>
    <s v="Revolutionizing adherent cell assays to unlock better treatments and enable new research paradigms"/>
    <s v="Europe"/>
    <s v="United Kingdom"/>
    <s v=""/>
    <s v=""/>
    <s v="Tarun Vemulkar (CTO,Co-Founder);Jeroen Verheyen (CEO,Co-Founder)"/>
    <s v="University of Cambridge;Parkwalk Advisors;Martlet;University of Bristol Enterprise Fund;Start Codon;Cambridge Enterprise"/>
    <s v="university;private_equity,venture_capital;venture_capital;venture_capital;venture_capital;corporate_venture_fund,venture_capital"/>
    <s v="2.87"/>
    <s v="3.16"/>
    <s v="SEED"/>
    <s v="2.57"/>
    <s v="feb/2022"/>
    <s v="aug/2018"/>
    <s v="2022"/>
    <s v="Venture Capital"/>
    <s v="spinout;hard tech;biotechnology"/>
    <s v="manufacturing"/>
    <s v="2018"/>
    <s v="8"/>
    <s v="2018, August"/>
    <s v=""/>
    <s v=""/>
    <s v=""/>
    <x v="0"/>
    <s v="biotechnology"/>
    <s v="early growth"/>
    <s v="health;spinout;hard tech;biotechnology;business;manufacturing"/>
    <s v=""/>
  </r>
  <r>
    <x v="96"/>
    <s v="Barocal"/>
    <s v="https://app.dealroom.co/companies/barocal"/>
    <s v="https://barocal.com/"/>
    <s v="Innovative Zero Carbon Refrigeration"/>
    <s v="Europe"/>
    <s v="United Kingdom"/>
    <s v=""/>
    <s v=""/>
    <s v="William Averdieck (Founder)"/>
    <s v="University of Cambridge;IP Group;University of Bristol Enterprise Fund;Parkwalk Advisors;Deeptech Labs;Cambridge Enterprise"/>
    <s v="university;venture_capital;venture_capital;private_equity,venture_capital;accelerator;corporate_venture_fund,venture_capital"/>
    <s v="1.56"/>
    <s v="1.72"/>
    <s v="SEED"/>
    <s v="1.56"/>
    <s v="feb/2022"/>
    <s v="nov/2019"/>
    <s v="2022"/>
    <s v="Venture Capital;accelerator"/>
    <s v="building energy efficiency;green buildings;building energy retrofit;sustainable development goals;efficient air cooling and heating;urban tech;climate tech;hard tech;spinout"/>
    <s v="manufacturing"/>
    <s v="2019"/>
    <s v="11"/>
    <s v="2019, November"/>
    <s v=""/>
    <s v=""/>
    <s v=""/>
    <x v="25"/>
    <s v="construction;energy efficiency"/>
    <s v="seed"/>
    <s v="real estate;energy;building energy efficiency;green buildings;building energy retrofit;sustainable development goals;efficient air cooling and heating;urban tech;climate tech;hard tech;spinout;business;manufacturing"/>
    <s v="deep tech;hardware"/>
  </r>
  <r>
    <x v="97"/>
    <s v="First Light Fusion"/>
    <s v="https://app.dealroom.co/companies/first_light_fusion"/>
    <s v="http://firstlightfusion.com/"/>
    <s v="Inspired by the only natural example of inertial confinement on Earth, First Light Fusion is developing a practical pathway to fusion energy using the simplest machine possible"/>
    <s v="Europe"/>
    <s v="United Kingdom"/>
    <s v=""/>
    <s v=""/>
    <s v="David Bryon (CFO);Gianluca Pisanello (COO);Nicholas Hawker (CEO,CTO,Co-Founder);Robert Trezona (Director);Stephen Brindle;Alastair Kilgour (Director);Nicholas Hawker (CEO,CTO);Bart Markus;Sanjay Lamba (CEO)"/>
    <s v="Parkwalk Advisors;IP Group;University of Oxford;IP Group;Hostplus;CRT Pioneer Fund;Oxford University Innovation;University of Bristol Enterprise Fund;Bravos Capital;Tencent;Salica;Oxford Science Enterprises;Kiko Ventures;OUI Startup Incubator;Dominic Perks"/>
    <s v="private_equity,venture_capital;corporate;university;venture_capital;corporate;venture_capital;venture_capital;venture_capital;corporate;corporate;venture_capital;venture_capital;venture_capital;incubator;angel"/>
    <s v="92.08"/>
    <s v="101.29"/>
    <s v="SERIES C"/>
    <s v="40.91"/>
    <s v="feb/2022"/>
    <s v="mar/2011"/>
    <s v=""/>
    <s v="Venture Capital"/>
    <s v="spinout;novel energy;sustainable development goals;nuclear fusion;climate tech;hard tech;nif security and resilience;nif energy"/>
    <s v="manufacturing"/>
    <s v="2011"/>
    <s v="3"/>
    <s v="2011, March"/>
    <s v=""/>
    <s v=""/>
    <s v=""/>
    <x v="5"/>
    <s v="clean energy"/>
    <s v="late growth"/>
    <s v="energy;spinout;novel energy;sustainable development goals;nuclear fusion;climate tech;hard tech;nif security and resilience;nif energy;business;manufacturing"/>
    <s v="deep tech"/>
  </r>
  <r>
    <x v="98"/>
    <s v="Omega Diagnostics"/>
    <s v="https://app.dealroom.co/companies/omega_diagnostics"/>
    <s v="https://omegadx.com"/>
    <s v="Omega Diagnostics Group PLC engages in the manufacture, development, and distribution of medical diagnostic"/>
    <s v="Europe"/>
    <s v="United Kingdom"/>
    <s v=""/>
    <s v=""/>
    <s v="Andrew Shepherd (Managing Director,Co-Founder)"/>
    <s v="Parkwalk Advisors;Hygea VCT;Mobeus Equity Partners"/>
    <s v="private_equity,venture_capital;venture_capital;private_equity,venture_capital"/>
    <s v="2.16"/>
    <s v="2.38"/>
    <s v="POST IPO EQUITY"/>
    <s v="6"/>
    <s v="feb/2022"/>
    <s v="mar/2004"/>
    <s v=""/>
    <s v="Public"/>
    <s v="testing"/>
    <s v="manufacturing"/>
    <s v="1987"/>
    <s v="10"/>
    <s v="1987, October"/>
    <s v=""/>
    <s v=""/>
    <s v=""/>
    <x v="0"/>
    <s v="medical devices"/>
    <s v="mature"/>
    <s v="health;testing;business;manufacturing"/>
    <s v=""/>
  </r>
  <r>
    <x v="99"/>
    <s v="Pathfinder Medical"/>
    <s v="https://app.dealroom.co/companies/pathfinder_medical"/>
    <s v="http://pathfindermed.com"/>
    <s v="Innovative electronic guidance system for minimally invasive blood vessel connections, enhancing haemodialysis and arterial bypass procedures"/>
    <s v="Europe"/>
    <s v="United Kingdom"/>
    <s v=""/>
    <s v=""/>
    <s v="Sorin Popa (CEO,Founder);Andreas Cser (Board Member,Investor);Andreas CSER (Board Member,Investor);Stefano Ciampolini (Board Member);Charles A. Taylor (Board Member);Benjamin Carter (Board Member)"/>
    <s v="Cambridge Angels;Business Growth Fund;Parkwalk Advisors;University of Bristol Enterprise Fund;Parkwalk;Deepbridge Capital;Julz;Andreas CSER;Andreas Cser"/>
    <s v="angel_fund;private_equity,venture_capital;private_equity,venture_capital;venture_capital;corporate;venture_capital;venture_capital;angel;angel"/>
    <s v="11.4"/>
    <s v="12.54"/>
    <s v="EARLY VC"/>
    <s v="10.2"/>
    <s v="feb/2022"/>
    <s v="nov/2015"/>
    <s v="2016"/>
    <s v="Venture Capital"/>
    <s v="hard tech"/>
    <s v=""/>
    <s v="2014"/>
    <s v="10"/>
    <s v="2014, October"/>
    <s v=""/>
    <s v=""/>
    <s v=""/>
    <x v="0"/>
    <s v="medical devices"/>
    <s v="early growth"/>
    <s v="health;hard tech;business"/>
    <s v=""/>
  </r>
  <r>
    <x v="100"/>
    <s v="8power"/>
    <s v="https://app.dealroom.co/companies/8power"/>
    <s v="http://8power.com"/>
    <s v="University of cambridge start-up developing novel technology for sensing and measurement in industrial applications"/>
    <s v="Europe"/>
    <s v="United Kingdom"/>
    <s v=""/>
    <s v=""/>
    <s v="Antony Rix (CEO);Paul Egan (VP,Business Development);Ashwin Seshia (Co-Founder);Paul Egan"/>
    <s v="Parkwalk Advisors;IP Group;Cambridge Angels;University of Cambridge;University of Bristol Enterprise Fund;Low Carbon Innovation Fund;Syndicate Room;Cambridge Enterprise;Low Carbon Innovation Fund;Susten"/>
    <s v="private_equity,venture_capital;venture_capital;angel_fund;university;venture_capital;venture_capital;corporate;corporate_venture_fund,venture_capital;venture_capital;venture_capital"/>
    <s v="3.24"/>
    <s v="3.56"/>
    <s v="GROWTH EQUITY VC"/>
    <s v=""/>
    <s v="jan/2022"/>
    <s v="jan/2015"/>
    <s v="2016"/>
    <s v="Private Equity;Venture Capital"/>
    <s v="spinout;hard tech;semiconductor designers and manufacturers;sensors;wireless sensor networks;sensor tech;industrial technology"/>
    <s v="manufacturing"/>
    <s v="2015"/>
    <s v="1"/>
    <s v="2015, January"/>
    <s v=""/>
    <s v=""/>
    <s v=""/>
    <x v="6"/>
    <s v=""/>
    <s v="early growth"/>
    <s v="semiconductors;spinout;hard tech;semiconductor designers and manufacturers;sensors;wireless sensor networks;sensor tech;industrial technology;business;manufacturing"/>
    <s v="deep tech;recognition technology"/>
  </r>
  <r>
    <x v="101"/>
    <s v="Oxford Photovoltaics"/>
    <s v="https://app.dealroom.co/companies/oxford_photovoltaics"/>
    <s v="http://www.oxfordpv.com"/>
    <s v="Designs and manufactures hybrid organic photovoltaic systems for building integrated applications"/>
    <s v="Europe"/>
    <s v="United Kingdom"/>
    <s v=""/>
    <s v=""/>
    <s v="Kevin Arthur (Co-Founder)"/>
    <s v="MTI ventures;Legal &amp; General Capital;Equinor;Goldwind;German Federal Ministry for Economic Affairs and Climate Action;Tanarra;University of Oxford;University of Bristol Enterprise Fund;Oxford University Innovation;Parkwalk Advisors;CRT Pioneer Fund;Oxford Investment Consultants;Winton Capital Ltd;Perivoli Innovations;MTI Partners;Meyer Burger Technology;Innovate UK"/>
    <s v="venture_capital;corporate_venture_fund;corporate;corporate;government;venture_capital;university;venture_capital;venture_capital;private_equity,venture_capital;venture_capital;venture_capital;investment fund;venture_capital;venture_capital;corporate;government"/>
    <s v="113.83"/>
    <s v="125.21"/>
    <s v="GRANT"/>
    <s v="0.65"/>
    <s v="jan/2022"/>
    <s v="jan/2010"/>
    <s v=""/>
    <s v="Venture Capital"/>
    <s v="spinout;novel energy;organic;sustainable development goals;intellectual property;solar energy;climate tech;hard tech;european solar industry alliance;eit innoenergy;horizon europe;renewable energy;nif security and resilience;nif energy"/>
    <s v="manufacturing"/>
    <s v="2010"/>
    <s v="1"/>
    <s v="2010, January"/>
    <s v=""/>
    <s v=""/>
    <s v=""/>
    <x v="5"/>
    <s v="clean energy"/>
    <s v="late growth"/>
    <s v="energy;spinout;novel energy;organic;sustainable development goals;intellectual property;solar energy;climate tech;hard tech;european solar industry alliance;eit innoenergy;horizon europe;renewable energy;nif security and resilience;nif energy;business;manufacturing"/>
    <s v="hardware;deep tech"/>
  </r>
  <r>
    <x v="102"/>
    <s v="Ionix Advanced Technologies"/>
    <s v="https://app.dealroom.co/companies/ionix_advanced_technologies_ltd"/>
    <s v="https://ionixadvancedtechnologies.co.uk/"/>
    <s v="NDT Testing Systems &amp; Consultancy Services - Ionix"/>
    <s v="Europe"/>
    <s v="United Kingdom"/>
    <s v=""/>
    <s v=""/>
    <s v="Tim Stevenson (CEO,Co-Founder);Andrew Bell (CSO,Founder);Tim Comyn (CTO);David Astles (CEO)"/>
    <s v="Eurostars SME programme;IP Group;Parkwalk Advisors;University of Leeds;University of Bristol Enterprise Fund;Innovate UK"/>
    <s v="government;venture_capital;private_equity,venture_capital;university;venture_capital;government"/>
    <s v="3.62"/>
    <s v="3.98"/>
    <s v="GRANT"/>
    <s v=""/>
    <s v="jan/2022"/>
    <s v="jan/2011"/>
    <s v=""/>
    <s v="Venture Capital"/>
    <s v="spinout;testing;hard tech;nondestructive testing;horizon europe"/>
    <s v="manufacturing"/>
    <s v="2011"/>
    <s v="8"/>
    <s v="2011, August"/>
    <s v=""/>
    <s v=""/>
    <s v=""/>
    <x v="5"/>
    <s v=""/>
    <s v="early growth"/>
    <s v="energy;spinout;testing;hard tech;nondestructive testing;horizon europe;business;manufacturing"/>
    <s v=""/>
  </r>
  <r>
    <x v="103"/>
    <s v="Animal Dynamics"/>
    <s v="https://app.dealroom.co/companies/animal_dynamics"/>
    <s v="https://www.animal-dynamics.com"/>
    <s v="Super-efficient systems inspired by the deep study of evolutionary biomechanics"/>
    <s v="Europe"/>
    <s v="United Kingdom"/>
    <s v=""/>
    <s v="Simon Beackon"/>
    <s v="Alex Caccia (CEO,Co-Founder);Alex Caccia (Co-Founder)"/>
    <s v="University of Oxford;Oxford Science Enterprises;British Business Bank;Oxford University Innovation;Defence and Security Accelerator;Defence, Science and Technology Laboratory;UK Ministry of Defence;Parkwalk Advisors;Tanarra;Kindred Capital"/>
    <s v="university;venture_capital;sovereign_wealth_fund;venture_capital;accelerator;government;government &amp; non-profit;private_equity,venture_capital;venture_capital;venture_capital"/>
    <s v="29.04"/>
    <s v="31.94"/>
    <s v="SERIES A"/>
    <s v="12"/>
    <s v="jan/2022"/>
    <s v="jan/2015"/>
    <s v=""/>
    <s v="Venture Capital;accelerator"/>
    <s v="spinout;industrial drones;logistics drones;logistics tech;aviation &amp; aerospace;industrial technology;industrial robotics;hard tech;drones"/>
    <s v="manufacturing"/>
    <s v="2015"/>
    <s v="1"/>
    <s v="2015, January"/>
    <s v=""/>
    <s v=""/>
    <s v=""/>
    <x v="26"/>
    <s v=""/>
    <s v="early growth"/>
    <s v="robotics;spinout;industrial drones;logistics drones;logistics tech;aviation &amp; aerospace;industrial technology;industrial robotics;hard tech;drones;business;manufacturing"/>
    <s v="hardware;deep tech"/>
  </r>
  <r>
    <x v="104"/>
    <s v="Fuel 3D Technologies"/>
    <s v="https://app.dealroom.co/companies/fuel_3d_technologies"/>
    <s v="https://www.fuel3d.com/"/>
    <s v="Develops innovative 3D scanning solutions for leading global brands and pioneering organisations"/>
    <s v="Europe"/>
    <s v="United Kingdom"/>
    <s v=""/>
    <s v=""/>
    <s v=""/>
    <s v="University of Bristol Enterprise Fund;Parkwalk Advisors;In-Q-Tel;H2O Venture Partners;SBRI Healthcare;Oxford University Innovation;Chimera Partners;University of Oxford;European Commission"/>
    <s v="venture_capital;private_equity,venture_capital;venture_capital;venture_capital;venture_capital;venture_capital;venture_capital;university;corporate"/>
    <s v="13.88"/>
    <s v="15.27"/>
    <s v="SERIES A"/>
    <s v=""/>
    <s v="jan/2022"/>
    <s v="jan/2014"/>
    <s v=""/>
    <s v="Venture Capital"/>
    <s v="spinout;hard tech;horizon europe;lab automation;collaborative robots;medical robots"/>
    <s v="saas"/>
    <s v="2014"/>
    <s v="1"/>
    <s v="2014, January"/>
    <s v=""/>
    <s v=""/>
    <s v=""/>
    <x v="26"/>
    <s v=""/>
    <s v="seed"/>
    <s v="robotics;spinout;hard tech;horizon europe;lab automation;collaborative robots;medical robots;business;saas"/>
    <s v="3d technology;deep tech"/>
  </r>
  <r>
    <x v="105"/>
    <s v="HexagonFab"/>
    <s v="https://app.dealroom.co/companies/hexagonfab"/>
    <s v="https://www.hexagonfab.com/"/>
    <s v="Accelerating drug research and manufacturing with portable on-site biomolecule analysis tools"/>
    <s v="Europe"/>
    <s v="United Kingdom"/>
    <s v=""/>
    <s v=""/>
    <s v="Christoph v. Bieberstein (Co-Founder);Hannah Stern (Co-Founder);Ruizhi Wang (Director,Founder)"/>
    <s v="Cambridge Enterprise;Parkwalk Advisors;New Grounds VC;R42 Group;University of Cambridge;Cambridge Angels;University of Bristol Enterprise Fund;Innovate UK"/>
    <s v="corporate_venture_fund,venture_capital;private_equity,venture_capital;venture_capital;venture_capital;university;angel_fund;venture_capital;government"/>
    <s v="2.41"/>
    <s v="2.65"/>
    <s v="GRANT"/>
    <s v=""/>
    <s v="2022"/>
    <s v="dec/2017"/>
    <s v="2021"/>
    <s v="Venture Capital"/>
    <s v="spinout;woman founder;hard tech;biotechnology"/>
    <s v="manufacturing"/>
    <s v="2017"/>
    <s v="12"/>
    <s v="2017, December"/>
    <s v=""/>
    <s v=""/>
    <s v=""/>
    <x v="0"/>
    <s v="medical devices;biotechnology"/>
    <s v="early growth"/>
    <s v="health;spinout;woman founder;hard tech;biotechnology;business;manufacturing"/>
    <s v=""/>
  </r>
  <r>
    <x v="106"/>
    <s v="Bumblebee Power"/>
    <s v="https://app.dealroom.co/companies/bumblebee_power"/>
    <s v="https://www.bumblebeepower.com/"/>
    <s v="Position-tolerant wireless charging solutions for electric scooters, autonomous systems, and portable devices"/>
    <s v="Europe"/>
    <s v="United Kingdom"/>
    <s v=""/>
    <s v=""/>
    <s v=""/>
    <s v="University of Bristol Enterprise Fund;Parkwalk Advisors;Namier Capital Partners;Antoine Pradayrol"/>
    <s v="venture_capital;private_equity,venture_capital;private_equity;angel"/>
    <s v="0.68"/>
    <s v="0.75"/>
    <s v="SEED"/>
    <s v="0.68"/>
    <s v="nov/2021"/>
    <s v="nov/2021"/>
    <s v="2021"/>
    <s v="Venture Capital"/>
    <s v="ev charging;sustainable development goals;ev charging hardware;climate tech;hard tech;electric mobility"/>
    <s v="manufacturing"/>
    <s v=""/>
    <s v=""/>
    <s v=""/>
    <s v=""/>
    <s v=""/>
    <s v=""/>
    <x v="7"/>
    <s v="energy storage"/>
    <s v="seed"/>
    <s v="energy;transportation;ev charging;sustainable development goals;ev charging hardware;climate tech;hard tech;electric mobility;business;manufacturing"/>
    <s v="iot internetofthings;hardware"/>
  </r>
  <r>
    <x v="107"/>
    <s v="Charco Neurotech"/>
    <s v="https://app.dealroom.co/companies/charco_neurotech"/>
    <s v="https://charconeurotech.com"/>
    <s v="A medtech start-up working on a system for people with Parkinson's to improve their quality of life"/>
    <s v="Europe"/>
    <s v="United Kingdom"/>
    <s v=""/>
    <s v=""/>
    <s v="Lucy Jung (CEO,Founder);Floyd Pierres (Co-Founder);Pierre Socha (Board Member)"/>
    <s v="The Imperial College Innovation Fund;Crista Galli Ventures;Keith Gibbs;Imperial College London;Amadeus Capital Partners;Parkwalk Advisors;Mint Venture Partners;University of Bristol Enterprise Fund;UTEC - The University of Tokyo Edge Capital Partners;Amadeus Partners Limited"/>
    <s v="venture_capital;family_office;angel;university;venture_capital;private_equity,venture_capital;venture_capital;venture_capital;venture_capital;corporate"/>
    <s v="10"/>
    <s v="11"/>
    <s v="SEED"/>
    <s v="9.09"/>
    <s v="nov/2021"/>
    <s v="jan/2019"/>
    <s v="2021"/>
    <s v="Angel;Venture Capital"/>
    <s v="spinout;neuro stimulation;degenerative diseases;neurology;woman founder;wearable;hard tech;tech for patients;digital care"/>
    <s v="manufacturing"/>
    <s v="2019"/>
    <s v="6"/>
    <s v="2019, June"/>
    <s v=""/>
    <s v=""/>
    <s v=""/>
    <x v="0"/>
    <s v="medical devices"/>
    <s v="late growth"/>
    <s v="health;spinout;neuro stimulation;degenerative diseases;neurology;woman founder;wearable;hard tech;tech for patients;digital care;business;manufacturing"/>
    <s v="hardware;deep tech"/>
  </r>
  <r>
    <x v="108"/>
    <s v="Sorex Sensors"/>
    <s v="https://app.dealroom.co/companies/sorex_sensors"/>
    <s v="http://sorexsensors.com/"/>
    <s v="Manufacturing high sensitivity MEMS mass sensors to transform industrial and consumer products"/>
    <s v="Europe"/>
    <s v="United Kingdom"/>
    <s v=""/>
    <s v="Julian Gardner (Co-Founder)"/>
    <s v="Andrew Flewitt (Director);Bill Milne;Enrique Iborra;Marina Cole;Mario De Miguel Ramos (CEO,Director,Co-Founder);John Pritchard (CEO);Martin Frost;Mario De Miguel Ramos (Founder)"/>
    <s v="Cambridge Angels;Cambridge Capital Group;William Tunstall-Pedoe;Cambridge Enterprise;Panoris;University of Cambridge;Syndicate Room;University of Bristol Enterprise Fund;Martlet;Parkwalk Advisors;Innovate UK;Mengmeng Wang"/>
    <s v="angel_fund;venture_capital;angel;corporate_venture_fund,venture_capital;corporate;university;corporate;venture_capital;venture_capital;private_equity,venture_capital;government;angel"/>
    <s v="2.52"/>
    <s v="2.77"/>
    <s v="GRANT"/>
    <s v=""/>
    <s v="oct/2021"/>
    <s v="jan/2017"/>
    <s v="2020"/>
    <s v="Angel;Venture Capital"/>
    <s v="spinout;sensors;microelectronics;semiconductor designers and manufacturers;hard tech;sensor tech;industrial technology"/>
    <s v="manufacturing"/>
    <s v="2017"/>
    <s v="1"/>
    <s v="2017, January"/>
    <s v=""/>
    <s v=""/>
    <s v=""/>
    <x v="6"/>
    <s v=""/>
    <s v="seed"/>
    <s v="semiconductors;spinout;sensors;microelectronics;semiconductor designers and manufacturers;hard tech;sensor tech;industrial technology;business;manufacturing"/>
    <s v="hardware;deep tech;iot internetofthings"/>
  </r>
  <r>
    <x v="109"/>
    <s v="Undo"/>
    <s v="https://app.dealroom.co/companies/undo"/>
    <s v="http://undo.io/"/>
    <s v="Reversible Debugging Tools for C/C++ on Linux and Android"/>
    <s v="Europe"/>
    <s v="United Kingdom"/>
    <s v=""/>
    <s v="Anders Philip Skovsgaard Valentin (COO)"/>
    <s v="Greg Law (CEO &amp; CTO);Julian Smith (CTO);Nikolaj Lund (CTO);Barry Morris! (CEO);Ken Roberts t (Executive Advisor);Tim Parsonson (Board Observer);Neil Cameron;Ken Roberts;Robert Swann (Non Executive Director)"/>
    <s v="Jaan Tallinn;Cambridge Innovation Capital;Cambridge Angels;Parkwalk Advisors;FinTech Innovation Lab;University of Bristol Enterprise Fund;Innovate UK;Martlet;Global Brain Corporation"/>
    <s v="angel;venture_capital;angel_fund;private_equity,venture_capital;accelerator;venture_capital;government;venture_capital;venture_capital"/>
    <s v="18.88"/>
    <s v="20.77"/>
    <s v="GRANT"/>
    <s v="0.16"/>
    <s v="jul/2021"/>
    <s v="may/2012"/>
    <s v="2014"/>
    <s v="Angel;Venture Capital;accelerator"/>
    <s v="android;testing"/>
    <s v="saas"/>
    <s v="2012"/>
    <s v=""/>
    <s v="2012"/>
    <s v=""/>
    <s v=""/>
    <s v=""/>
    <x v="4"/>
    <s v=""/>
    <s v="late growth"/>
    <s v="enterprise software;android;testing;business;saas"/>
    <s v=""/>
  </r>
  <r>
    <x v="110"/>
    <s v="Arkivum"/>
    <s v="https://app.dealroom.co/companies/arkivum"/>
    <s v="http://www.arkivum.com"/>
    <s v="Long term data storage"/>
    <s v="Europe"/>
    <s v="United Kingdom"/>
    <s v=""/>
    <s v=""/>
    <s v="Matthew Addis (CTO);Andy Conway (COO);Guy Yaniv (CEO);Mark Reilly (Non-Executive Director);Nik Stanbridge (VP of Product Marketing);Cathy Brode (Business Development Manager,Head of Compliance,Business Development Manager / Head of Compliance);Mark Ellis (VP of Sales);Steve Mackey (VP of Channels);Alun Williams (Director,Investor)"/>
    <s v="Oxford Capital;IP Group;Parkwalk Advisors;University of Southampton;Growthdeck;University of Bristol Enterprise Fund;Filippo Sarti;Alun Williams"/>
    <s v="venture_capital;venture_capital;private_equity,venture_capital;university;private_equity;venture_capital;angel;angel"/>
    <s v="14.17"/>
    <s v="15.59"/>
    <s v="GROWTH EQUITY VC"/>
    <s v="1.9"/>
    <s v="jul/2021"/>
    <s v="feb/2011"/>
    <s v="2011"/>
    <s v="Private Equity;Venture Capital"/>
    <s v="cloud storage;spinout"/>
    <s v="saas"/>
    <s v="2011"/>
    <s v="2"/>
    <s v="2011, February"/>
    <s v=""/>
    <s v=""/>
    <s v=""/>
    <x v="4"/>
    <s v=""/>
    <s v="early growth"/>
    <s v="enterprise software;cloud storage;spinout;business;saas"/>
    <s v=""/>
  </r>
  <r>
    <x v="111"/>
    <s v="ACAL Energy"/>
    <s v="https://app.dealroom.co/companies/acal_energy"/>
    <s v="http://acalenergy.co.uk"/>
    <s v="Innovative chemical company developing and licensing a ground-breaking platinum free liquid catalyst, FlowCath®"/>
    <s v="Europe"/>
    <s v="United Kingdom"/>
    <s v=""/>
    <s v=""/>
    <s v="Michael Baunton (Non-Executive Director);Brendan Bilton (Chief Commercial Officer);David Fyfe (Independent Non-Director);Bob Longman (Chief Engineer);Byron Mccormick (Investor Representative Non Executive-Director);Alexander Nevinskiy (Board Member);Thierry Piret (Non-Executive Director);Joanna Dunne (CFO);Greg McCray (Non-Executive Director);Bob Pettigrew (Non-Executive Chairman)"/>
    <s v="Parkwalk Advisors;I2BF Global Ventures;The North West Fund;Carbon Trust;Northstar Ventures;Atrium Capital;University of Bristol Enterprise Fund;Solvay;Porton Capital;350 Investment Partners;Arete Corporation"/>
    <s v="private_equity,venture_capital;venture_capital;venture_capital;accelerator;venture_capital;venture_capital;venture_capital;corporate;investment fund;venture_capital;investment fund"/>
    <s v="20.64"/>
    <s v="22.7"/>
    <s v="EARLY VC"/>
    <s v="1.2"/>
    <s v="may/2021"/>
    <s v="dec/2008"/>
    <s v=""/>
    <s v="Venture Capital;accelerator"/>
    <s v="hydrogen;climate tech;sustainable development goals;hard tech;hydrogen production;electrolysis;green hydrogen"/>
    <s v="manufacturing"/>
    <s v="2004"/>
    <s v="8"/>
    <s v="2004, August"/>
    <s v=""/>
    <s v=""/>
    <s v=""/>
    <x v="5"/>
    <s v="clean energy;energy storage"/>
    <s v="seed"/>
    <s v="energy;hydrogen;climate tech;sustainable development goals;hard tech;hydrogen production;electrolysis;green hydrogen;business;manufacturing"/>
    <s v="deep tech;hardware"/>
  </r>
  <r>
    <x v="112"/>
    <s v="Micrima"/>
    <s v="https://app.dealroom.co/companies/micrima"/>
    <s v="http://micrima.com"/>
    <s v="Develops and commercializes microwave radar breast imaging technology"/>
    <s v="Europe"/>
    <s v="United Kingdom"/>
    <s v=""/>
    <s v=""/>
    <s v="Alan Preece (Founder &amp; Consultant);Ian Craddock (Founder &amp; Consultant);Roy Johnson;Adrian Waller (CEO);Graham Murphy (Non Executive Director)"/>
    <s v="Technology Venture Partners;University of Bristol Enterprise Fund;Swarraton Partners;ACF Investors;Venture Founders;Eurostars SME programme;Quester;YFM Equity Partners;Renaissance Capital Partners;University of Bristol;Future Fund;Intuitive Investment Group;GWC;VentureFounders;Parkwalk Advisors;Perivoli Innovations"/>
    <s v="venture_capital;venture_capital;venture_capital;angel_fund,venture_capital;crowdfunding;government;venture_capital;private_equity;private_equity;university;sovereign_wealth_fund;venture_capital;venture_capital;crowdfunding;private_equity,venture_capital;venture_capital"/>
    <s v="21.27"/>
    <s v="23.4"/>
    <s v="CONVERTIBLE"/>
    <s v="4.56"/>
    <s v="apr/2021"/>
    <s v="jan/2005"/>
    <s v="2006"/>
    <s v="Venture Capital;Crowdfunded"/>
    <s v="spinout;biotechnology;oncology;hard tech;medical imaging;esa sme;esa;space tech;health it;horizon europe"/>
    <s v="manufacturing"/>
    <s v="2005"/>
    <s v="11"/>
    <s v="2005, November"/>
    <s v=""/>
    <s v=""/>
    <s v=""/>
    <x v="10"/>
    <s v="medical devices"/>
    <s v="early growth"/>
    <s v="health;spinout;biotechnology;oncology;hard tech;medical imaging;esa sme;esa;space tech;health it;horizon europe;business;manufacturing"/>
    <s v="3d technology;deep tech"/>
  </r>
  <r>
    <x v="113"/>
    <s v="Ceres"/>
    <s v="https://app.dealroom.co/companies/ceres_2"/>
    <s v="http://cerespower.com"/>
    <s v="World leading developer of low cost, next generation fuel cell technology that creates a real world energy solution"/>
    <s v="Europe"/>
    <s v="United Kingdom"/>
    <s v=""/>
    <s v=""/>
    <s v="Nigel Brandon (Co-Founder);Richard Preston (CFO);Tony Cochrane (Chief Commercial Officer);Phil Caldwell (CEO);Mark Selby (Chief Technology Officer)"/>
    <s v="Parkwalk Advisors;Imperial College London;University of Bristol Enterprise Fund;Advanced Propulsion Centre UK;Berenberg;Investec;Innovate UK"/>
    <s v="private_equity,venture_capital;university;venture_capital;investment fund;investment fund;corporate;government"/>
    <s v="18.34"/>
    <s v="20.17"/>
    <s v="POST IPO EQUITY"/>
    <s v="217.2"/>
    <s v="mar/2021"/>
    <s v="jan/2001"/>
    <s v=""/>
    <s v="Public"/>
    <s v="spinout;novel energy;verified unicorns and $1b exits;sustainable development goals;climate tech;post ipo $1b;hard tech;hydrogen;from $1b exit to zebra;bluetech;blue economy;shipbuilding and refit;fuel cell;horizon europe"/>
    <s v="manufacturing"/>
    <s v="2001"/>
    <s v="5"/>
    <s v="2001, May"/>
    <s v=""/>
    <s v=""/>
    <s v=""/>
    <x v="5"/>
    <s v="clean energy;oil &amp; gas"/>
    <s v="late growth"/>
    <s v="energy;spinout;novel energy;verified unicorns and $1b exits;sustainable development goals;climate tech;post ipo $1b;hard tech;hydrogen;from $1b exit to zebra;bluetech;blue economy;shipbuilding and refit;fuel cell;horizon europe;business;manufacturing"/>
    <s v="hardware;deep tech"/>
  </r>
  <r>
    <x v="114"/>
    <s v="Inotec AMD"/>
    <s v="https://app.dealroom.co/companies/inotec_amd"/>
    <s v="http://inotecamd.com"/>
    <s v="AMD brand is a specialist wound care company formed specifically to introduce innovative technologies to healthcare professionals around the world"/>
    <s v="Europe"/>
    <s v="United Kingdom"/>
    <s v=""/>
    <s v=""/>
    <s v="Mel Vinton;Craig Kennedy (CEO)"/>
    <s v="Praetura Ventures;Amadeus Capital Partners;Parkwalk Advisors;Wealth Club;University of Cambridge;Cambridge Enterprise"/>
    <s v="venture_capital;venture_capital;private_equity,venture_capital;corporate;university;corporate_venture_fund,venture_capital"/>
    <s v="12.84"/>
    <s v="14.12"/>
    <s v="SERIES C"/>
    <s v="4.44"/>
    <s v="mar/2021"/>
    <s v="jan/2003"/>
    <s v=""/>
    <s v="Venture Capital"/>
    <s v="spinout;hard tech"/>
    <s v="manufacturing"/>
    <s v="2003"/>
    <s v="12"/>
    <s v="2003, December"/>
    <s v=""/>
    <s v=""/>
    <s v=""/>
    <x v="0"/>
    <s v="medical devices"/>
    <s v="early growth"/>
    <s v="health;spinout;hard tech;business;manufacturing"/>
    <s v=""/>
  </r>
  <r>
    <x v="115"/>
    <s v="Cytoseek"/>
    <s v="https://app.dealroom.co/companies/cytoseek"/>
    <s v="http://cytoseek.uk"/>
    <s v="For next-generation cell therapies"/>
    <s v="Europe"/>
    <s v="United Kingdom"/>
    <s v=""/>
    <s v=""/>
    <s v="Carolyn Porter (CEO);Harry Destecroix (Non Executive Director)"/>
    <s v="Parkwalk Advisors;UK Innovation &amp; Science Seed Fund;Science Creates Ventures;Meltwind;University of Bristol;Outsized Ventures;University of Bristol Enterprise Fund;Luminous Ventures;Innovate UK;SCVC"/>
    <s v="private_equity,venture_capital;venture_capital;accelerator;investment fund;university;venture_capital;venture_capital;venture_capital;government;venture_capital"/>
    <s v="5.71"/>
    <s v="6.28"/>
    <s v="SEED"/>
    <s v="4.2"/>
    <s v="mar/2021"/>
    <s v="jan/2017"/>
    <s v="2021"/>
    <s v="Venture Capital;accelerator"/>
    <s v="spinout;oncology;biotech and pharma;hard tech;biotechnology"/>
    <s v=""/>
    <s v="2017"/>
    <s v="11"/>
    <s v="2017, November"/>
    <s v=""/>
    <s v=""/>
    <s v=""/>
    <x v="0"/>
    <s v="biotechnology"/>
    <s v="seed"/>
    <s v="health;spinout;oncology;biotech and pharma;hard tech;biotechnology;business"/>
    <s v=""/>
  </r>
  <r>
    <x v="116"/>
    <s v="Congenica"/>
    <s v="https://app.dealroom.co/companies/congenica"/>
    <s v="http://congenica.com"/>
    <s v="Clinical genomics analytics platform"/>
    <s v="Europe"/>
    <s v="United Kingdom"/>
    <s v=""/>
    <s v=""/>
    <s v="Nick Lench (COO,CSO);Thomas Weaver (CEO);Laura Taylor (CFO);Peter Fox (CTO);Shikha O'Brien (Chief Business Officer);Alistair Johnson (Chief Product Officer);Matthew Hurles;Philip Beales;Richard Durbin;Tom Weaver;David Atkins (CEO);Pierre Socha (Board Member);Michael Anstey (Board Member);Sachin Saxena (CTO);Rob Denison (CEO)"/>
    <s v="Cambridge Innovation Capital;Amadeus Capital Partners;Healthlink Capital;Parkwalk Advisors;Tencent;QVentures;University of Cambridge;Legal &amp; General Capital;University of Bristol Enterprise Fund;Future Planet Capital;BioScience Managers Limited;Renaissance Capital Partners;Legal &amp; General;IDO Investments;Innovate UK;Amadeus Partners Limited"/>
    <s v="venture_capital;venture_capital;venture_capital;private_equity,venture_capital;corporate;family_office,venture_capital;university;corporate_venture_fund;venture_capital;private_equity,venture_capital;venture_capital;private_equity;corporate;venture_capital,sovereign_wealth_fund;government;corporate"/>
    <s v="75.39"/>
    <s v="82.93"/>
    <s v="LATE VC"/>
    <s v=""/>
    <s v="mar/2021"/>
    <s v="jan/2014"/>
    <s v=""/>
    <s v="Venture Capital"/>
    <s v="spinout;dna;biotechnology;analytics;genome engineering;bia techbio uk;techbio;genetics;hard tech;tech for biotech &amp; pharma;tech for hospitals &amp; clinics;precision medicine;clinical decision support;techbio drug discovery;medical diagnostics;genomics;digital pharma;ai drug discovery"/>
    <s v="saas"/>
    <s v="2014"/>
    <s v=""/>
    <s v="2014"/>
    <s v=""/>
    <s v=""/>
    <s v=""/>
    <x v="27"/>
    <s v="health platform;biotechnology"/>
    <s v="late growth"/>
    <s v="health;enterprise software;spinout;dna;biotechnology;analytics;genome engineering;bia techbio uk;techbio;genetics;hard tech;tech for biotech &amp; pharma;tech for hospitals &amp; clinics;precision medicine;clinical decision support;techbio drug discovery;medical diagnostics;genomics;digital pharma;ai drug discovery;business;consumer;saas"/>
    <s v="deep tech"/>
  </r>
  <r>
    <x v="117"/>
    <s v="Mirriad"/>
    <s v="https://app.dealroom.co/companies/mirriad"/>
    <s v="http://mirriad.com"/>
    <s v="Video technology company delivering in-video advertising globally"/>
    <s v="Europe"/>
    <s v="United Kingdom"/>
    <s v=""/>
    <s v="Lois Day (Non Executive Director)"/>
    <s v="Tiffany Hopkins (Marketing);Mark Popkiewicz (CEO,Founder);David Dorans (CFO);Philip McLauchlan (Chief Science Officer);Ram Srinivasan (CTO);Tim Harris (VP of Engineering);Nick Charlton (CFO);Ted Mico (COO);CE Raum (CCO);Jana Eisenstein (President);Stephan Beringer (CEO);Kelsey Lynn Skinner (Director);Janko Mrsic-Flogel (CTO);️Adam Gilsenan;James Thewlis (Consultant)"/>
    <s v="Unilever Ventures;IP Group;Oxford Capital;Oxford Technology;Parkwalk Advisors;University of Bristol Enterprise Fund;Edge Investments;Seraphim Space;Ian Lane"/>
    <s v="corporate_venture_fund,private_equity;venture_capital;venture_capital;venture_capital;private_equity,venture_capital;venture_capital;venture_capital;venture_capital;angel"/>
    <s v="30.44"/>
    <s v="33.48"/>
    <s v="POST IPO EQUITY"/>
    <s v="27.6"/>
    <s v="dec/2020"/>
    <s v="sep/2007"/>
    <s v=""/>
    <s v="Public;Venture Capital"/>
    <s v="entertainment;vivatech2019;retail;ai applications;core ai"/>
    <s v=""/>
    <s v="2007"/>
    <s v="9"/>
    <s v="2007, September"/>
    <s v=""/>
    <s v=""/>
    <s v=""/>
    <x v="28"/>
    <s v=""/>
    <s v="late growth"/>
    <s v="media;marketing;entertainment;vivatech2019;retail;ai applications;core ai;business"/>
    <s v="artificial intelligence;machine learning;computer vision"/>
  </r>
  <r>
    <x v="118"/>
    <s v="Bodle Technologies"/>
    <s v="https://app.dealroom.co/companies/bodle_technologies"/>
    <s v="http://bodletechnologies.com/"/>
    <s v="Developing the world’s first solid-state reflective display technology, based on phase-change materials providing vivid color and video-capability, with zero energy use for static image storage"/>
    <s v="Europe"/>
    <s v="United Kingdom"/>
    <s v=""/>
    <s v=""/>
    <s v="David Fyfe (Co-Founder &amp; Executive Chairman);Harish Bhaskaran (Co-Founder &amp; Chief Scientific Officer);Peiman Hosseini (CEO,CTO);Mike Clary (CEO);Richard Holliday (Business Development,SVP,Business Development and IP Management,IP Management);Noel Hurley;Peiman Hosseini (Founder)"/>
    <s v="Parkwalk Advisors;Oxford University Innovation;Future Fund;University of Oxford;Oxford Investment Consultants;CRT Pioneer Fund;Perivoli Innovations;University of Bristol Enterprise Fund;Woodford Investment Management;Oxford Science Enterprises;OUI Startup Incubator"/>
    <s v="private_equity,venture_capital;venture_capital;sovereign_wealth_fund;university;venture_capital;venture_capital;venture_capital;venture_capital;venture_capital;venture_capital;incubator"/>
    <s v="7.2"/>
    <s v="7.92"/>
    <s v="SERIES A"/>
    <s v=""/>
    <s v="dec/2020"/>
    <s v="jan/2015"/>
    <s v="2017"/>
    <s v="Venture Capital"/>
    <s v="spinout;battery;hard tech"/>
    <s v="manufacturing"/>
    <s v="2015"/>
    <s v=""/>
    <s v="2015"/>
    <s v="2022"/>
    <s v="1"/>
    <s v="2022, January"/>
    <x v="6"/>
    <s v=""/>
    <s v="seed"/>
    <s v="semiconductors;spinout;battery;hard tech;business;manufacturing"/>
    <s v="hardware;deep tech"/>
  </r>
  <r>
    <x v="119"/>
    <s v="Refeyn"/>
    <s v="https://app.dealroom.co/companies/refeyn"/>
    <s v="https://www.refeyn.com/"/>
    <s v="Revolutionary new way to analyze molecules which enables the accurate mass measurement of single molecules in solution, in their native state and without the need for labels"/>
    <s v="Europe"/>
    <s v="United Kingdom"/>
    <s v=""/>
    <s v=""/>
    <s v="Andrew Justo (CFO);Alexis Zervoglos (Board Member);Justin Benesch (Co-Founder)"/>
    <s v="Tanarra;University of Oxford;Parkwalk Advisors;CRT Pioneer Fund;University of Bristol Enterprise Fund;Oxford University Innovation;Foresight Group;Oxford Science Enterprises;Northpond Ventures;YSpace - York University;OUI Startup Incubator"/>
    <s v="venture_capital;university;private_equity,venture_capital;venture_capital;venture_capital;venture_capital;private_equity;venture_capital;venture_capital;non-profit;incubator"/>
    <s v="27.27"/>
    <s v="30"/>
    <s v="SERIES A"/>
    <s v="27.27"/>
    <s v="nov/2020"/>
    <s v="jan/2018"/>
    <s v=""/>
    <s v="Venture Capital"/>
    <s v="spinout;bia techbio uk;techbio;hard tech;digital pharma;biotechnology"/>
    <s v="manufacturing"/>
    <s v="2018"/>
    <s v="6"/>
    <s v="2018, June"/>
    <s v=""/>
    <s v=""/>
    <s v=""/>
    <x v="0"/>
    <s v="biotechnology;pharmaceutical"/>
    <s v="late growth"/>
    <s v="health;spinout;bia techbio uk;techbio;hard tech;digital pharma;biotechnology;business;manufacturing"/>
    <s v=""/>
  </r>
  <r>
    <x v="120"/>
    <s v="Definigen"/>
    <s v="https://app.dealroom.co/companies/definigen"/>
    <s v="http://www.definigen.com"/>
    <s v="Stem cell life science products and services"/>
    <s v="Europe"/>
    <s v="United Kingdom"/>
    <s v=""/>
    <s v=""/>
    <s v="Alastair Riddell;Ludovic Vallier (CSO);Candy Cho (Technology Founders);Roger Pedersen (Technology Founders);Tamir Rashid (Technology Founders);Nicholas Clare (President)"/>
    <s v="24Haymarket;London Business Angels;Parkwalk Advisors;Cambridge Capital Group;Jonathan Milner;Eurostars SME programme;Cambridge Angels;Business Growth Fund;University of Cambridge;University of Bristol Enterprise Fund;Ranworth Capital;Cambridge Enterprise;Spex Capital"/>
    <s v="venture_capital;venture_capital;private_equity,venture_capital;venture_capital;angel;government;angel_fund;private_equity,venture_capital;university;venture_capital;venture_capital;corporate_venture_fund,venture_capital;venture_capital"/>
    <s v="11.55"/>
    <s v="12.71"/>
    <s v="LATE VC"/>
    <s v="3.9"/>
    <s v="nov/2020"/>
    <s v="jan/2012"/>
    <s v=""/>
    <s v="Angel;Venture Capital"/>
    <s v="spinout;drug development;dna;biotechnology;woman founder;diabetes;biotech and pharma;bia techbio uk;techbio;genetics;hard tech;digital pharma;horizon europe"/>
    <s v="manufacturing"/>
    <s v="2012"/>
    <s v=""/>
    <s v="2012"/>
    <s v=""/>
    <s v=""/>
    <s v=""/>
    <x v="0"/>
    <s v="biotechnology;pharmaceutical"/>
    <s v="early growth"/>
    <s v="health;spinout;drug development;dna;biotechnology;woman founder;diabetes;biotech and pharma;bia techbio uk;techbio;genetics;hard tech;digital pharma;horizon europe;consumer;manufacturing"/>
    <s v=""/>
  </r>
  <r>
    <x v="121"/>
    <s v="Horizon Discovery"/>
    <s v="https://app.dealroom.co/companies/horizon_discovery"/>
    <s v="http://www.horizondiscovery.com/"/>
    <s v="A gene editing company that designs and engineers genetically-modified cells"/>
    <s v="Europe"/>
    <s v="United Kingdom"/>
    <s v=""/>
    <s v=""/>
    <s v="Chris Claxton (VP,Marketing);Kam Dhaliwal (VP,Sales);Ian Gilham (Interim Chairman);Kyla Grimshaw (R&amp;D Director,Discovery Services);Hugo ROY FRANCIS Harrod (Non - Executive Director);Peter Keen (Non - Executive Director);Chris Lowe (R&amp;D Director,Cell Line Products);Darrin M Disley (CEO,President,Board of Directors);Paul Morrill (VP,Reagent Products);Eric Rhodes (CTO);Karin Schmitt (R&amp;D Director,Reagent Products);Siobhan Shadwell (Director,HR);Darrin Disley (CEO,Director);Richard Vellacott (CFO,Board of Directors,Chief Financial Officer &amp; Board of Directors);Edward Weinstein (President,Services);Jamie Freeman (Product Manager (Bioproduction));Jon Moore (Head,Oncology);Emily Anderson (Senior Scientist);Jeb Ledell (Chief Operating Officer);Colin Fcmi;Jon Moore (CSO);Obinna C Okeke (Product Manager)"/>
    <s v="Calculus Capital;Molten Ventures;Roche Venture Fund;Eurostars SME programme;Jonathan Milner;David Evans;Threshold Ventures;MVM Life Science Partners;Parkwalk Advisors;Wren Capital;Perkinelmer Las (Uk) Limited;Telegraph Hill Partners;Tech Nation;healthtech.vc;University of Cambridge;2i3T"/>
    <s v="private_equity,venture_capital;venture_capital;corporate_venture_fund;government;angel;angel;venture_capital;venture_capital;private_equity,venture_capital;venture_capital;corporate;private_equity,venture_capital;accelerator;venture_capital;university;incubator"/>
    <s v="43.07"/>
    <s v="47.38"/>
    <s v="ACQUISITION"/>
    <s v="348.18"/>
    <s v="nov/2020"/>
    <s v="apr/2008"/>
    <s v="2008"/>
    <s v="Subsidiary;Public;Angel;Venture Capital;accelerator"/>
    <s v="dna;biotechnology;neurology;oncology;biotech and pharma;genome engineering;genetics;hard tech;rna;ft 1000;horizon europe"/>
    <s v="manufacturing"/>
    <s v="2005"/>
    <s v="6"/>
    <s v="2005, June"/>
    <s v=""/>
    <s v=""/>
    <s v=""/>
    <x v="0"/>
    <s v="biotechnology"/>
    <s v="late growth"/>
    <s v="health;dna;biotechnology;neurology;oncology;biotech and pharma;genome engineering;genetics;hard tech;rna;ft 1000;horizon europe;business;manufacturing"/>
    <s v=""/>
  </r>
  <r>
    <x v="122"/>
    <s v="1715 Labs"/>
    <s v="https://app.dealroom.co/companies/1715_labs"/>
    <s v="https://www.1715labs.com/"/>
    <s v="Labels images, text, audio and video"/>
    <s v="Europe"/>
    <s v="United Kingdom"/>
    <s v=""/>
    <s v=""/>
    <s v="Daniel McMahon (CEO);Sophie Hackford (Co-Founder)"/>
    <s v="InMotion Ventures;University of Oxford;Parkwalk Advisors;University of Bristol Enterprise Fund;CRT Pioneer Fund;Oxford University Innovation;OUI Startup Incubator"/>
    <s v="corporate_venture_fund;university;private_equity,venture_capital;venture_capital;venture_capital;venture_capital;incubator"/>
    <s v="1.8"/>
    <s v="1.98"/>
    <s v="SEED"/>
    <s v="1.8"/>
    <s v="oct/2020"/>
    <s v="jan/2018"/>
    <s v="2020"/>
    <s v="Venture Capital"/>
    <s v="spinout;woman founder"/>
    <s v="saas"/>
    <s v="2018"/>
    <s v="5"/>
    <s v="2018, May"/>
    <s v=""/>
    <s v=""/>
    <s v=""/>
    <x v="29"/>
    <s v=""/>
    <s v="seed"/>
    <s v="media;spinout;woman founder;consumer;saas"/>
    <s v="artificial intelligence"/>
  </r>
  <r>
    <x v="123"/>
    <s v="GeoSpock"/>
    <s v="https://app.dealroom.co/companies/geospock"/>
    <s v="http://geospock.com"/>
    <s v="Geospatial big data database for companies"/>
    <s v="Europe"/>
    <s v="United Kingdom"/>
    <s v=""/>
    <s v="Martin Brown"/>
    <s v="Darrin Disley (Director,Co-Founder,Investor);Steve Marsh (CEO);Mike Murphy (Operations);John Allan (Marketing,VP sales,VP Sales &amp; Marketing);Lucy Yu (Business Development,Strategy,Strategy &amp; Business Development);David Mulhall-Brown (Head of Customer Success);Richard Baker (CEO);Dr. Steve Marsh (Founder);Steve Churchhouse;Pontus N"/>
    <s v="Cambridge Innovation Capital;Global Brain Corporation;31Ventures;Techstars;Right Side Capital Management;Cambridge Innovation Center (CIC);Parkwalk Advisors;KDDI;Jonathan Milner;NChain (Formerly EITC Holdings);NTT DOCOMO Ventures;University of Cambridge;University of Bristol Enterprise Fund;Cambridge Angels;Tech Nation;Tomorrow Street;Cambridge University Entrepreneurs;Darrin Disley;Innovation Capital;Sir Michael Marshall"/>
    <s v="venture_capital;venture_capital;venture_capital;accelerator;venture_capital;workspace;private_equity,venture_capital;corporate;angel;corporate;corporate_venture_fund,venture_capital;university;venture_capital;angel_fund;accelerator;accelerator;accelerator;angel;venture_capital;angel"/>
    <s v="27.82"/>
    <s v="30.6"/>
    <s v="SERIES A"/>
    <s v="4.91"/>
    <s v="oct/2020"/>
    <s v="jan/2013"/>
    <s v="2014"/>
    <s v="Angel;Venture Capital;accelerator"/>
    <s v="smart cities;spinout;marine;logistics;geopositioning;space tech;space tech for mobility;hard tech;space tech for smart cities;bluetech;space downstream;bluetech related;shipping and ports"/>
    <s v="saas"/>
    <s v="2013"/>
    <s v="1"/>
    <s v="2013, January"/>
    <s v=""/>
    <s v=""/>
    <s v=""/>
    <x v="10"/>
    <s v=""/>
    <s v="seed"/>
    <s v="enterprise software;smart cities;spinout;marine;logistics;geopositioning;space tech;space tech for mobility;hard tech;space tech for smart cities;bluetech;space downstream;bluetech related;shipping and ports;business;saas"/>
    <s v="big data;deep tech;machine learning;artificial intelligence"/>
  </r>
  <r>
    <x v="124"/>
    <s v="perpetuum"/>
    <s v="https://app.dealroom.co/companies/perpetuum"/>
    <s v="http://www.perpetuum.com"/>
    <s v="Vibration harvester powered wireless sensing systems"/>
    <s v="Europe"/>
    <s v="United Kingdom"/>
    <s v=""/>
    <s v=""/>
    <s v="Steve Turley (CEO);Roy Freeland (CEO,President);John Tudor (Co-Founder);Neil White (Co-Founder);Nick Harris (Co-Founder)"/>
    <s v="Questor Capital;Top Technology Ventures;IP Group;European Innovation Council;Parkwalk Advisors;Finance Birmingham;AlbionVC;Hitachi;ETF Partners;University of Southampton;University of Bristol Enterprise Fund;Albion Capital;Robert Whitby Smith"/>
    <s v="venture_capital;venture_capital;venture_capital;government;private_equity,venture_capital;venture_capital;venture_capital;corporate;venture_capital;university;venture_capital;venture_capital;angel"/>
    <s v="16.75"/>
    <s v="18.43"/>
    <s v="ACQUISITION"/>
    <s v=""/>
    <s v="aug/2020"/>
    <s v="jan/2004"/>
    <s v=""/>
    <s v="Subsidiary;Venture Capital"/>
    <s v="spinout;sustainable development goals;fleet management;road safety;hard tech;ai applications;horizon europe;core ai"/>
    <s v="manufacturing"/>
    <s v="2004"/>
    <s v="6"/>
    <s v="2004, June"/>
    <s v=""/>
    <s v=""/>
    <s v=""/>
    <x v="15"/>
    <s v="maintenance"/>
    <s v="late growth"/>
    <s v="transportation;spinout;sustainable development goals;fleet management;road safety;hard tech;ai applications;horizon europe;core ai;business;manufacturing"/>
    <s v="artificial intelligence;deep tech;recognition technology"/>
  </r>
  <r>
    <x v="125"/>
    <s v="Symetrica"/>
    <s v="https://app.dealroom.co/companies/symetrica"/>
    <s v="http://www.symetrica.com"/>
    <s v="Gamma ray spectroscopy and imaging solutions developed for security, for medical diagnostics, for geophysical applications and research"/>
    <s v="Europe"/>
    <s v="United Kingdom"/>
    <s v=""/>
    <s v=""/>
    <s v="Brian Lever (Founder &amp; Company Secretary);David Ramsden (CTO);Grant Crossingham (Director);Matthew Dallimore (CTO,Co-Founder);Heddwyn Davies (CEO);David Price;Neil Cameron (Non Executive Director)"/>
    <s v="Questor Capital;Nesta Impact Investments;Eurostars SME programme;Parkwalk Advisors;Tennant Capital Partners;Technology Venture Partners;AlbionVC;University of Southampton;Albion Capital;University of Bristol Enterprise Fund;SPARK VCT;Robert Whitby Smith"/>
    <s v="venture_capital;venture_capital;government;private_equity,venture_capital;venture_capital;venture_capital;venture_capital;university;venture_capital;venture_capital;private_equity;angel"/>
    <s v="12.54"/>
    <s v="13.79"/>
    <s v="LATE VC"/>
    <s v="4.8"/>
    <s v="jul/2020"/>
    <s v="jan/2002"/>
    <s v=""/>
    <s v="Venture Capital"/>
    <s v="spinout;testing;hard tech;spectroscopy;horizon europe"/>
    <s v="manufacturing"/>
    <s v="2002"/>
    <s v="9"/>
    <s v="2002, September"/>
    <s v=""/>
    <s v=""/>
    <s v=""/>
    <x v="13"/>
    <s v="public safety"/>
    <s v="late growth"/>
    <s v="security;spinout;testing;hard tech;spectroscopy;horizon europe;business;manufacturing"/>
    <s v="big data;computer vision;deep tech;artificial intelligence"/>
  </r>
  <r>
    <x v="126"/>
    <s v="AQDOT"/>
    <s v="https://app.dealroom.co/companies/aqdot"/>
    <s v="http://aqdot.com"/>
    <s v="A Cambridge (UK)-based supramolecular chemistry company with a focus and expertise in developing, licensing, and selling novel proprietary products"/>
    <s v="Europe"/>
    <s v="United Kingdom"/>
    <s v=""/>
    <s v="Lois Day (Non Executive Director)"/>
    <s v="Chris Abell (Co-Founder);Jing Zhang (Co-Founder,Director of Operations);Roger Coulston (Co-Founder &amp; CSO);Tim Wright (CEO);Jing Zhang (innovation director,Founder);Kelsey Lynn Skinner (Director,Investor);Tim Wright (CEO)"/>
    <s v="Cambridge Enterprise;Providence Equity Partners;European Student Startups;European Innovation Council;Pitch@Palace;Imperial Innovations;Parkwalk Advisors;IP Group;University of Cambridge;University of Bristol Enterprise Fund;Plug and Play;Imperial Innovations;Innovate UK;Cambridge University Entrepreneurs;Kelsey Lynn Skinner"/>
    <s v="corporate_venture_fund,venture_capital;private_equity,venture_capital;accelerator;government;venture_capital;accelerator;private_equity,venture_capital;venture_capital;university;venture_capital;venture_capital;venture_capital;government;accelerator;angel"/>
    <s v="23.5"/>
    <s v="25.85"/>
    <s v="SERIES C"/>
    <s v="8.4"/>
    <s v="jun/2020"/>
    <s v="jan/2013"/>
    <s v=""/>
    <s v="Venture Capital;accelerator"/>
    <s v="spinout;biotechnology;microfluidics;woman founder;agritech;chemistry;hard tech;chemical;horizon europe"/>
    <s v="manufacturing"/>
    <s v="2013"/>
    <s v=""/>
    <s v="2013"/>
    <s v=""/>
    <s v=""/>
    <s v=""/>
    <x v="30"/>
    <s v=""/>
    <s v="early growth"/>
    <s v="wellness beauty;spinout;biotechnology;microfluidics;woman founder;agritech;chemistry;hard tech;chemical;horizon europe;business;manufacturing"/>
    <s v=""/>
  </r>
  <r>
    <x v="127"/>
    <s v="Oxford Brain Diagnostics"/>
    <s v="https://app.dealroom.co/companies/oxford_brain_diagnostics"/>
    <s v="https://www.oxfordbraindiagnostics.com/"/>
    <s v="Revolutionary early diagnosis tool for Alzheimer’s Disease"/>
    <s v="Europe"/>
    <s v="United Kingdom"/>
    <s v=""/>
    <s v=""/>
    <s v="Steven Chance (CEO,Co-Founder);️ Omar Ehsan (Chief Commercial Officer,CCO);Daniel Kaute;Andrew Barker;Mark Jenkinson (Co-Founder)"/>
    <s v="University of Oxford;CRT Pioneer Fund;Perivoli Innovations;Oxford University Innovation;University of Bristol Enterprise Fund;Parkwalk Advisors;Creative Destruction Lab;Oxford Investment Consultants;Future Planet Capital;OUI Startup Incubator"/>
    <s v="university;venture_capital;venture_capital;venture_capital;venture_capital;private_equity,venture_capital;accelerator;venture_capital;private_equity,venture_capital;incubator"/>
    <s v="N/A"/>
    <s v="N/A"/>
    <s v="EARLY VC"/>
    <s v=""/>
    <s v="jun/2020"/>
    <s v="jan/2018"/>
    <s v=""/>
    <s v="Venture Capital;accelerator"/>
    <s v="spinout;hard tech;neurology;techbio drug discovery;techbio;digital pharma;biotechnology;ai drug discovery"/>
    <s v="manufacturing"/>
    <s v="2018"/>
    <s v="3"/>
    <s v="2018, March"/>
    <s v=""/>
    <s v=""/>
    <s v=""/>
    <x v="0"/>
    <s v="biotechnology;pharmaceutical"/>
    <s v="early growth"/>
    <s v="health;spinout;hard tech;neurology;techbio drug discovery;techbio;digital pharma;biotechnology;ai drug discovery;business;manufacturing"/>
    <s v=""/>
  </r>
  <r>
    <x v="128"/>
    <s v="Ikarovec"/>
    <s v="https://app.dealroom.co/companies/ikarovec"/>
    <s v="https://ikarovec.com/"/>
    <s v="Producing elegant treatments for complex diseases"/>
    <s v="Europe"/>
    <s v="United Kingdom"/>
    <s v=""/>
    <s v=""/>
    <s v="Robert Haigh (Executive Chairman)"/>
    <s v="UK Innovation &amp; Science Seed Fund;LifeArc;Parkwalk Advisors;Innovate UK;University of Cambridge;Future Planet Capital;LifeArc Ventures;Cambridge Enterprise"/>
    <s v="venture_capital;venture_capital;private_equity,venture_capital;government;university;private_equity,venture_capital;venture_capital;corporate_venture_fund,venture_capital"/>
    <s v="3.55"/>
    <s v="3.91"/>
    <s v="GRANT"/>
    <s v="0.55"/>
    <s v="jun/2020"/>
    <s v="jan/2018"/>
    <s v="2020"/>
    <s v="Venture Capital"/>
    <s v="spinout;biotech and pharma;hard tech;biotechnology"/>
    <s v="manufacturing"/>
    <s v="2018"/>
    <s v="8"/>
    <s v="2018, August"/>
    <s v=""/>
    <s v=""/>
    <s v=""/>
    <x v="0"/>
    <s v="biotechnology"/>
    <s v="seed"/>
    <s v="health;spinout;biotech and pharma;hard tech;biotechnology;consumer;manufacturing"/>
    <s v=""/>
  </r>
  <r>
    <x v="129"/>
    <s v="Oxford Flow"/>
    <s v="https://app.dealroom.co/companies/oxford_flow"/>
    <s v="http://www.oxford-flow.com/"/>
    <s v="Oxford Flow develops industrial technology for regulating the flow of gases or liquids, such as new types of lightweight, high-volume valves and software for monitoring industrial processes"/>
    <s v="Europe"/>
    <s v="United Kingdom"/>
    <s v=""/>
    <s v=""/>
    <s v="Thomas Povey (CTO,Founder);Neil Poxon (CEO);Steve Churchhouse (Senior Associate)"/>
    <s v="Parkwalk Advisors;Oxford Investment Consultants;GF Piping Systems;Nick Harbinson;GK Goh Financial Services;University of Oxford;University of Bristol Enterprise Fund;Oxford University Innovation;CRT Pioneer Fund;Oxford Science Enterprises;OUI Startup Incubator"/>
    <s v="private_equity,venture_capital;venture_capital;corporate;investment fund;corporate;university;venture_capital;venture_capital;venture_capital;venture_capital;incubator"/>
    <s v="17.46"/>
    <s v="19.21"/>
    <s v="EARLY VC"/>
    <s v="10.14"/>
    <s v="jun/2020"/>
    <s v="may/2015"/>
    <s v="2016"/>
    <s v="Venture Capital"/>
    <s v="spinout;mechanical solutions;industrial technology;hard tech"/>
    <s v="manufacturing"/>
    <s v="2015"/>
    <s v="5"/>
    <s v="2015, May"/>
    <s v=""/>
    <s v=""/>
    <s v=""/>
    <x v="5"/>
    <s v=""/>
    <s v="early growth"/>
    <s v="energy;spinout;mechanical solutions;industrial technology;hard tech;business;manufacturing"/>
    <s v=""/>
  </r>
  <r>
    <x v="130"/>
    <s v="MediaGamma"/>
    <s v="https://app.dealroom.co/companies/mediagamma"/>
    <s v="http://mediagamma.com"/>
    <s v="Automated futures and options exchange for online premium display advertising"/>
    <s v="Europe"/>
    <s v="United Kingdom"/>
    <s v=""/>
    <s v=""/>
    <s v="Rael Cline (CEO,Co-Founder);Hansel Dunlop (System Engineer);Julian Grainger (sales director);Jun Wang (CTO,Co-Founder);Shuai Yuan (Lead Developer);Jereth Cormack (Engineer,Front End Designer,Front End Designer / Engineer)"/>
    <s v="UCL Technology Fund;Parkwalk Advisors;London Co-Investment Fund;Beeswax;AlbionVC;University College London;University of Bristol Enterprise Fund;Jonathan Gittos"/>
    <s v="venture_capital;private_equity,venture_capital;venture_capital;corporate;venture_capital;university;venture_capital;angel"/>
    <s v="2.9"/>
    <s v="3.19"/>
    <s v="ACQUISITION"/>
    <s v=""/>
    <s v="apr/2020"/>
    <s v="jan/2014"/>
    <s v="2014"/>
    <s v="Subsidiary;Venture Capital"/>
    <s v="pay per result;spinout"/>
    <s v=""/>
    <s v="2014"/>
    <s v="1"/>
    <s v="2014, January"/>
    <s v=""/>
    <s v=""/>
    <s v=""/>
    <x v="17"/>
    <s v="adtech"/>
    <s v="seed"/>
    <s v="marketing;pay per result;spinout;business"/>
    <s v="machine learning;artificial intelligence"/>
  </r>
  <r>
    <x v="131"/>
    <s v="Cytora"/>
    <s v="https://app.dealroom.co/companies/cytora"/>
    <s v="http://cytora.com"/>
    <s v="Risk engine applying artificial intelligence to identify patterns of good and bad risks over time"/>
    <s v="Europe"/>
    <s v="United Kingdom"/>
    <s v=""/>
    <s v="Andrzej Alzamora (Co-Founder)"/>
    <s v="Francesco Agosti (Developer);Richard Hartley (CEO,Co-Founder);Joshua Wallace;SHUO XU;Aeneas Wiener (CTO,Co-Founder);Richard Hartley (CEO,Co-Founder);Joshua Wallace (Co-Founder);David Ensor (Co-Founder);Liuben Siarov (Founder);Martin Glen (Director);José Miguel Antunes (Software Engineer);Michael Ginzo (Product Manager);Aeneas Wiener (CTO,Founder)"/>
    <s v="Alan Morgan;Cambridge Enterprise;Paul Forster;Cambridge Innovation Capital;Starr Insurance;QBE Seguros La Buenos Aires;Parkwalk Advisors;Ilkka Paananen;EQT Ventures;Adfisco;University of Cambridge;MassChallenge;University of Bristol Enterprise Fund;Plug and Play;Tech Nation;QBE Ventures;Matthew Grant"/>
    <s v="angel;corporate_venture_fund,venture_capital;angel;venture_capital;corporate;corporate;private_equity,venture_capital;angel;venture_capital;venture_capital;university;accelerator;venture_capital;venture_capital;accelerator;corporate_venture_fund;angel"/>
    <s v="37.98"/>
    <s v="41.78"/>
    <s v="SUPPORT PROGRAM"/>
    <s v=""/>
    <s v="mar/2020"/>
    <s v="jan/2014"/>
    <s v="2016"/>
    <s v="Angel;Venture Capital;accelerator"/>
    <s v="spinout;commercial insurance;insurtech underwriting;data analytics;pandc insurance;business intelligence;hard tech;security;business analytics;risk management;ai applications;core ai"/>
    <s v="saas"/>
    <s v="2014"/>
    <s v=""/>
    <s v="2014"/>
    <s v=""/>
    <s v=""/>
    <s v=""/>
    <x v="31"/>
    <s v="insurance"/>
    <s v="late growth"/>
    <s v="fintech;spinout;commercial insurance;insurtech underwriting;data analytics;pandc insurance;business intelligence;hard tech;security;business analytics;risk management;ai applications;core ai;business;saas"/>
    <s v="big data;deep tech;machine learning;artificial intelligence"/>
  </r>
  <r>
    <x v="132"/>
    <s v="PolyProx Therapeutics"/>
    <s v="https://app.dealroom.co/companies/polyprox_therapeutics"/>
    <s v="https://www.polyprox.com/"/>
    <s v="Focused on the discovery and development of a new class of drugs to treat cancer and neurodegenerative diseases"/>
    <s v="Europe"/>
    <s v="United Kingdom"/>
    <s v=""/>
    <s v=""/>
    <s v="Andy Sandham (Executive Chairman)"/>
    <s v="Cambridge Innovation Capital;Rt Capital Management;LifeArc;University of Cambridge;Parkwalk Advisors;University of Bristol Enterprise Fund;Cambridge Enterprise"/>
    <s v="venture_capital;venture_capital;venture_capital;university;private_equity,venture_capital;venture_capital;corporate_venture_fund,venture_capital"/>
    <s v="5.2"/>
    <s v="5.72"/>
    <s v="SEED"/>
    <s v="1.2"/>
    <s v="mar/2020"/>
    <s v="jan/2019"/>
    <s v="2020"/>
    <s v="Venture Capital"/>
    <s v="spinout;biotechnology;oncology;biotech and pharma;hard tech"/>
    <s v="manufacturing"/>
    <s v="2019"/>
    <s v=""/>
    <s v="2019"/>
    <s v=""/>
    <s v=""/>
    <s v=""/>
    <x v="0"/>
    <s v="biotechnology"/>
    <s v="seed"/>
    <s v="health;spinout;biotechnology;oncology;biotech and pharma;hard tech;business;manufacturing"/>
    <s v=""/>
  </r>
  <r>
    <x v="133"/>
    <s v="NuNano"/>
    <s v="https://app.dealroom.co/companies/nunano"/>
    <s v="http://nunano.com"/>
    <s v="Uk manufacturer of afm probes and bespoke cantilever sensors"/>
    <s v="Europe"/>
    <s v="United Kingdom"/>
    <s v=""/>
    <s v="Rick Chapman"/>
    <s v="James Vicary (Managing Director)"/>
    <s v="Parkwalk Advisors;Bristol Private Equity Club;Rick Chapman;University of Bristol;University of Bristol Enterprise Fund;Innovate UK"/>
    <s v="private_equity,venture_capital;private_equity,venture_capital;angel;university;venture_capital;government"/>
    <s v="0.24"/>
    <s v="0.26"/>
    <s v="GRANT"/>
    <s v="0.24"/>
    <s v="jan/2020"/>
    <s v="sep/2011"/>
    <s v="2014"/>
    <s v="Angel;Venture Capital"/>
    <s v="spinout;semiconductor engineering tools;hard tech;semiconductor engineering equipment;semiconductor test and measurement"/>
    <s v="manufacturing"/>
    <s v="2011"/>
    <s v="9"/>
    <s v="2011, September"/>
    <s v=""/>
    <s v=""/>
    <s v=""/>
    <x v="6"/>
    <s v=""/>
    <s v="early growth"/>
    <s v="semiconductors;spinout;semiconductor engineering tools;hard tech;semiconductor engineering equipment;semiconductor test and measurement;consumer;manufacturing"/>
    <s v="hardware;deep tech;recognition technology;iot internetofthings"/>
  </r>
  <r>
    <x v="134"/>
    <s v="Spectral Edge"/>
    <s v="https://app.dealroom.co/companies/spectral_edge"/>
    <s v="http://www.spectraledge.co.uk"/>
    <s v="Developing image fusion technology to enhance image quality and improve image visibility to colourblind people"/>
    <s v="Europe"/>
    <s v="United Kingdom"/>
    <s v=""/>
    <s v=""/>
    <s v="Robert Swann (Co-Founder);Max Fuller (Software Engineer);Shumin Tian (Principal Software Engineer);Christopher Cytera (Managing Director);Ilya Romanenko (CTO)"/>
    <s v="Midven;Cambridge Angels;Cambridge Capital Group;Wren Capital;Apple;University of Bristol Enterprise Fund;IQ Capital;Parkwalk Advisors;Origin Capital Group;Future Planet Capital;Iceni Seedcorn Fund"/>
    <s v="venture_capital;angel_fund;venture_capital;venture_capital;corporate;venture_capital;venture_capital;private_equity,venture_capital;venture_capital;private_equity,venture_capital;venture_capital"/>
    <s v="7.1"/>
    <s v="7.81"/>
    <s v="ACQUISITION"/>
    <s v=""/>
    <s v="dec/2019"/>
    <s v="aug/2014"/>
    <s v="2016"/>
    <s v="Subsidiary;Venture Capital"/>
    <s v="hard tech;image recognition;biotechnology;ai applications;core ai"/>
    <s v="manufacturing"/>
    <s v="2014"/>
    <s v="2"/>
    <s v="2014, February"/>
    <s v=""/>
    <s v=""/>
    <s v=""/>
    <x v="0"/>
    <s v="medical devices"/>
    <s v="early growth"/>
    <s v="health;hard tech;image recognition;biotechnology;ai applications;core ai;consumer;manufacturing"/>
    <s v="deep tech;machine learning;artificial intelligence"/>
  </r>
  <r>
    <x v="135"/>
    <s v="Tangentix"/>
    <s v="https://app.dealroom.co/companies/tangentix"/>
    <s v="http://tangentix.com"/>
    <s v="Offers a Monthly Subscription service, a Download To Own Store, B2B Partnerships and Marketing Services"/>
    <s v="Europe"/>
    <s v="United Kingdom"/>
    <s v=""/>
    <s v=""/>
    <s v="Hassan Ugail (Founder &amp; CSO);Edward French (CEO)"/>
    <s v="Parkwalk Advisors;EV Group;Toadman Interactive"/>
    <s v="private_equity,venture_capital;corporate;corporate"/>
    <s v="2.82"/>
    <s v="3.1"/>
    <s v="ACQUISITION"/>
    <s v=""/>
    <s v="oct/2019"/>
    <s v="mar/2013"/>
    <s v=""/>
    <s v="Subsidiary;Venture Capital"/>
    <s v=""/>
    <s v="saas"/>
    <s v="2009"/>
    <s v=""/>
    <s v="2009"/>
    <s v=""/>
    <s v=""/>
    <s v=""/>
    <x v="32"/>
    <s v="console &amp; pc gaming"/>
    <s v="seed"/>
    <s v="gaming;business;saas"/>
    <s v=""/>
  </r>
  <r>
    <x v="136"/>
    <s v="Inflowmatix"/>
    <s v="https://app.dealroom.co/companies/inflowmatix"/>
    <s v="http://inflowmatix.com/"/>
    <s v="Solutions to optimise water supply netwroks"/>
    <s v="Europe"/>
    <s v="United Kingdom"/>
    <s v=""/>
    <s v=""/>
    <s v="Ivan Stoianov (Chief Science Officer);Robin Bell (COO,VP Engineering);Mike Williams (CTO);Steve George (CEO);David Parker;Mike Williams (CEO)"/>
    <s v="Imperial Innovations;IP Group;Parkwalk Advisors;Suez Ventures;Imperial College London;Imperial Innovations;Kelsey Lynn Skinner"/>
    <s v="accelerator;venture_capital;private_equity,venture_capital;corporate_venture_fund;university;venture_capital;angel"/>
    <s v="6.96"/>
    <s v="7.66"/>
    <s v="SERIES B"/>
    <s v="3.36"/>
    <s v="oct/2019"/>
    <s v="jul/2015"/>
    <s v=""/>
    <s v="Venture Capital;accelerator"/>
    <s v="industrial iot;edge processing;spinout;predictive maintenance;analytics;predictive analytics;sustainable development goals;data analytics;industry 4.0;industrial technology;climate tech;industrial analytics;hard tech"/>
    <s v="saas"/>
    <s v="2015"/>
    <s v="7"/>
    <s v="2015, July"/>
    <s v=""/>
    <s v=""/>
    <s v=""/>
    <x v="4"/>
    <s v=""/>
    <s v="early growth"/>
    <s v="enterprise software;industrial iot;edge processing;spinout;predictive maintenance;analytics;predictive analytics;sustainable development goals;data analytics;industry 4.0;industrial technology;climate tech;industrial analytics;hard tech;business;saas"/>
    <s v="deep tech;iot internetofthings"/>
  </r>
  <r>
    <x v="137"/>
    <s v="Jukedeck"/>
    <s v="https://app.dealroom.co/companies/jukedeck"/>
    <s v="http://www.jukedeck.com/"/>
    <s v="Artificial intelligence music composer"/>
    <s v="Europe"/>
    <s v="United Kingdom"/>
    <s v=""/>
    <s v=""/>
    <s v="Ed Rex;Ed Newton-Rex (CEO);Patrick Stobbs (Co-Founder,COO);Jonathan Cooper (Technical Lead);Pierre Chanquion (Software Engineer,Music Production);Katerina Kosta (Machine Learning Researcher);David Trevelyan (Software Engineer,Music Production);Alkis Livathinos (Music Producer);Richard Cadman (Head of Operations);Marco Selvi (Software Engineer,Music Composition);Jason Storey (Web Developer);Lydia Gregory (Head of growth);Samer Abdallah (Machine Learning Researcher);Srikanth Cherla (Machine Learning Researcher);Nicolas Chausseau-Gaboriault (Software Engineer,Music Composition);Gabriele Medeot (Machine Learning Researcher);Andre de Haes;Jason Storey;Kevin Webster"/>
    <s v="Cambridge Innovation Capital;BACKED VC;Pitch@Palace;Parkwalk Advisors;Cambridge Enterprise;TikTok;University of Cambridge;Air Street Capital;University of Bristol Enterprise Fund"/>
    <s v="venture_capital;venture_capital;venture_capital;private_equity,venture_capital;corporate_venture_fund,venture_capital;corporate;university;venture_capital;venture_capital"/>
    <s v="3"/>
    <s v="3.3"/>
    <s v="ACQUISITION"/>
    <s v=""/>
    <s v="jul/2019"/>
    <s v="jan/2012"/>
    <s v="2014"/>
    <s v="Subsidiary;Venture Capital"/>
    <s v="audio;entertainment;spinout;hard tech;music"/>
    <s v="saas"/>
    <s v="2012"/>
    <s v=""/>
    <s v="2012"/>
    <s v=""/>
    <s v=""/>
    <s v=""/>
    <x v="33"/>
    <s v=""/>
    <s v="seed"/>
    <s v="music;enterprise software;audio;entertainment;spinout;hard tech;business;saas"/>
    <s v="deep learning;deep tech;machine learning;artificial intelligence"/>
  </r>
  <r>
    <x v="138"/>
    <s v="Zegami"/>
    <s v="https://app.dealroom.co/companies/zegami"/>
    <s v="https://videntai.com"/>
    <s v="A data discovery toolset that challenge's the way organisations manage visual data"/>
    <s v="Europe"/>
    <s v="United Kingdom"/>
    <s v=""/>
    <s v=""/>
    <s v="Samuel Conway (CEO);Roger Noble;Stephen Taylor;Roger Noble (Chief Executive,Founder)"/>
    <s v="Oxford University Innovation;Parkwalk Advisors;Rt Capital Management;University of Oxford;University of Bristol Enterprise Fund;CRT Pioneer Fund;Oxford Investment Consultants;Oxford Science Enterprises"/>
    <s v="venture_capital;private_equity,venture_capital;venture_capital;university;venture_capital;venture_capital;venture_capital;venture_capital"/>
    <s v="4.32"/>
    <s v="4.75"/>
    <s v="EARLY VC"/>
    <s v="1.56"/>
    <s v="jul/2019"/>
    <s v="jan/2016"/>
    <s v="2016"/>
    <s v="Venture Capital"/>
    <s v="spinout;analytics;data analytics;image recognition;hard tech"/>
    <s v="saas"/>
    <s v="2016"/>
    <s v=""/>
    <s v="2016"/>
    <s v=""/>
    <s v=""/>
    <s v=""/>
    <x v="4"/>
    <s v=""/>
    <s v="seed"/>
    <s v="enterprise software;spinout;analytics;data analytics;image recognition;hard tech;business;saas"/>
    <s v="deep tech;machine learning;artificial intelligence"/>
  </r>
  <r>
    <x v="139"/>
    <s v="Inkpath"/>
    <s v="https://app.dealroom.co/companies/inkpath"/>
    <s v="https://www.inkpath.co.uk/"/>
    <s v="The skills tracking app for universities and higher educations"/>
    <s v="Europe"/>
    <s v="United Kingdom"/>
    <s v=""/>
    <s v=""/>
    <s v="John Miles (CEO,Co-Founder);Jason Barlow (Co-Founder)"/>
    <s v="Parkwalk Advisors;University of Oxford;CRT Pioneer Fund;Oxford University Innovation;University of Bristol Enterprise Fund;Oxford Science Enterprises;OUI Startup Incubator"/>
    <s v="private_equity,venture_capital;university;venture_capital;venture_capital;venture_capital;venture_capital;incubator"/>
    <s v="N/A"/>
    <s v="N/A"/>
    <s v="SERIES A"/>
    <s v=""/>
    <s v="apr/2019"/>
    <s v="jan/2017"/>
    <s v=""/>
    <s v="Venture Capital"/>
    <s v="higher education;management system;spinout"/>
    <s v="saas"/>
    <s v="2017"/>
    <s v=""/>
    <s v="2017"/>
    <s v=""/>
    <s v=""/>
    <s v=""/>
    <x v="34"/>
    <s v="education management"/>
    <s v="seed"/>
    <s v="education;enterprise software;higher education;management system;spinout;consumer;saas"/>
    <s v="mobile app"/>
  </r>
  <r>
    <x v="140"/>
    <s v="Fuel3D"/>
    <s v="https://app.dealroom.co/companies/fuel3d"/>
    <s v="http://www.fuel-3d.com"/>
    <s v="A handheld 3D scanning system delivering high quality 3D shapes and colour captures for a range of creative applications"/>
    <s v="Europe"/>
    <s v="United Kingdom"/>
    <s v=""/>
    <s v="Ron Daniel (Co-Founder,Technical Advisor)"/>
    <s v="George Thaw (CEO);Ben Gill;Stephen Crossland (Business Development,Head of Sales,Head of Sales and Business Development);Stuart Mead (CEO);Richard Davidson (Board Member);Douglas D. Wright (Board Member)"/>
    <s v="Chimera Partners;In-Q-Tel;European Innovation Council;Parkwalk Advisors;University of Oxford;Oxford University Innovation"/>
    <s v="venture_capital;venture_capital;government;private_equity,venture_capital;university;venture_capital"/>
    <s v="16.32"/>
    <s v="17.95"/>
    <s v="EARLY VC"/>
    <s v=""/>
    <s v="apr/2019"/>
    <s v="jan/2013"/>
    <s v="2017"/>
    <s v="Venture Capital"/>
    <s v="spinout;manufacturing tech;manufacturing;analytics;intellectual property;additive manufacturing;industrial technology;hard tech;3d printing;horizon europe"/>
    <s v="manufacturing;saas"/>
    <s v="2013"/>
    <s v=""/>
    <s v="2013"/>
    <s v=""/>
    <s v=""/>
    <s v=""/>
    <x v="4"/>
    <s v=""/>
    <s v="seed"/>
    <s v="enterprise software;spinout;manufacturing tech;manufacturing;analytics;intellectual property;additive manufacturing;industrial technology;hard tech;3d printing;horizon europe;business;saas"/>
    <s v="big data;computer vision;deep tech;hardware;3d technology;artificial intelligence"/>
  </r>
  <r>
    <x v="141"/>
    <s v="Cisiv"/>
    <s v="https://app.dealroom.co/companies/cisiv"/>
    <s v="http://www.cisiv.com"/>
    <s v="Technology solutions for pharmaceutical companies"/>
    <s v="Europe"/>
    <s v="United Kingdom"/>
    <s v=""/>
    <s v=""/>
    <s v="Ruth Whittaker (Finance Manager and Founder);Steve Powell;Dominic Farmer (CEO);Christoph Ruedig (Member of the Board of Directors)"/>
    <s v="Gresham House;AlbionVC;Albion Capital;Parkwalk Advisors;University of Bristol Enterprise Fund;Gresham House Ventures"/>
    <s v="investment fund;venture_capital;venture_capital;private_equity,venture_capital;venture_capital;private_equity"/>
    <s v="0.46"/>
    <s v="0.51"/>
    <s v="SEED"/>
    <s v=""/>
    <s v="mar/2019"/>
    <s v="may/2012"/>
    <s v="2019"/>
    <s v="Venture Capital"/>
    <s v="woman founder;pharmacy;hard tech;techbio drug discovery;techbio;digital pharma;biotechnology;ai drug discovery"/>
    <s v=""/>
    <s v="1995"/>
    <s v="10"/>
    <s v="1995, October"/>
    <s v=""/>
    <s v=""/>
    <s v=""/>
    <x v="0"/>
    <s v="pharmaceutical"/>
    <s v="early growth"/>
    <s v="health;woman founder;pharmacy;hard tech;techbio drug discovery;techbio;digital pharma;biotechnology;ai drug discovery;business"/>
    <s v=""/>
  </r>
  <r>
    <x v="142"/>
    <s v="Istesso"/>
    <s v="https://app.dealroom.co/companies/istesso"/>
    <s v="https://istesso.co.uk/"/>
    <s v="Istesso is a drug discovery and development company working in the field of immunometabolism"/>
    <s v="Europe"/>
    <s v="United Kingdom"/>
    <s v=""/>
    <s v=""/>
    <s v="Lisa Patel (CEO,Co-Founder,CSO,Founder)"/>
    <s v="Parkwalk Advisors;University of Bristol Enterprise Fund"/>
    <s v="private_equity,venture_capital;venture_capital"/>
    <s v="11.89"/>
    <s v="13.08"/>
    <s v="EARLY VC"/>
    <s v="11.89"/>
    <s v="feb/2019"/>
    <s v="feb/2019"/>
    <s v=""/>
    <s v="Venture Capital"/>
    <s v="biotech and pharma;hard tech;biotechnology;longevity"/>
    <s v="manufacturing"/>
    <s v="2017"/>
    <s v="5"/>
    <s v="2017, May"/>
    <s v=""/>
    <s v=""/>
    <s v=""/>
    <x v="0"/>
    <s v=""/>
    <s v="early growth"/>
    <s v="health;biotech and pharma;hard tech;biotechnology;longevity;business;manufacturing"/>
    <s v=""/>
  </r>
  <r>
    <x v="143"/>
    <s v="Exonate"/>
    <s v="https://app.dealroom.co/companies/exonate"/>
    <s v="http://exonate.com"/>
    <s v="Exonate is a biopharmaceutical company focus on discovery and development of drugs to modulate alternative mRNA splicing"/>
    <s v="Europe"/>
    <s v="United Kingdom"/>
    <s v=""/>
    <s v=""/>
    <s v="Lucy Donaldson (Co-Founder);David Bates (Chief Scientific Officer);Sunil Shah (Chairman of the Board);Sunil Shah (Chairman of the Board)"/>
    <s v="Wellcome Trust;Cambridge Angels;ACF Investors;O2h Ventures;University of Bristol;University of Nottingham;BioCity Glasgow | Pioneer Group;Martlet;University of Bristol Enterprise Fund;Parkwalk Advisors;Uniseed Ventures;Stoic Venture Capital"/>
    <s v="venture_capital;angel_fund;angel_fund,venture_capital;venture_capital;university;university;accelerator;venture_capital;venture_capital;private_equity,venture_capital;venture_capital;venture_capital"/>
    <s v="10.85"/>
    <s v="11.94"/>
    <s v="EARLY VC"/>
    <s v="1.73"/>
    <s v="jan/2019"/>
    <s v="nov/2013"/>
    <s v="2013"/>
    <s v="Venture Capital;accelerator"/>
    <s v="health diagnostics;personal health;spinout;biotechnology;woman founder;diabetes;oncology;biotech and pharma;mrna medicines;hard tech"/>
    <s v="manufacturing"/>
    <s v="2013"/>
    <s v="12"/>
    <s v="2013, December"/>
    <s v=""/>
    <s v=""/>
    <s v=""/>
    <x v="0"/>
    <s v="biotechnology;pharmaceutical"/>
    <s v="early growth"/>
    <s v="health;health diagnostics;personal health;spinout;biotechnology;woman founder;diabetes;oncology;biotech and pharma;mrna medicines;hard tech;business;manufacturing"/>
    <s v=""/>
  </r>
  <r>
    <x v="144"/>
    <s v="Vitamica"/>
    <s v="https://app.dealroom.co/companies/vitamica"/>
    <s v="https://www.vitamica.co.uk/"/>
    <s v="Developing a rapid diagnostic device using photonics technology that can show the effect of antibiotics on bacterial cells in a few minutes"/>
    <s v="Europe"/>
    <s v="United Kingdom"/>
    <s v=""/>
    <s v="Paul Meakin"/>
    <s v="Paul Meakin (CEO)"/>
    <s v="Wyvern Seed Fund;University of Bristol;University of Bristol Enterprise Fund;Parkwalk Advisors"/>
    <s v="venture_capital;university;venture_capital;private_equity,venture_capital"/>
    <s v="N/A"/>
    <s v="N/A"/>
    <s v="SEED"/>
    <s v=""/>
    <s v="nov/2018"/>
    <s v="jan/2018"/>
    <s v="2018"/>
    <s v="Venture Capital"/>
    <s v="spinout;biotech and pharma;photonics;hard tech;biotechnology;photonics tech"/>
    <s v=""/>
    <s v="2018"/>
    <s v=""/>
    <s v="2018"/>
    <s v=""/>
    <s v=""/>
    <s v=""/>
    <x v="0"/>
    <s v=""/>
    <s v="seed"/>
    <s v="health;spinout;biotech and pharma;photonics;hard tech;biotechnology;photonics tech;business"/>
    <s v=""/>
  </r>
  <r>
    <x v="145"/>
    <s v="Fluidic Analytics"/>
    <s v="https://app.dealroom.co/companies/fluidic_analytics"/>
    <s v="https://www.fluidic.com/"/>
    <s v="Fluidic Analytics Ltd. provides protein analysis products. The Company offers analysis products for scientists, healthcare providers, and people. Fluidic Analytics serves customers in the United Kingdom"/>
    <s v="Europe"/>
    <s v="United Kingdom"/>
    <s v=""/>
    <s v="Thomas Mueller (Head of Development);Max Bautin (Board Member)"/>
    <s v="Andrew Lynn (CEO);Tuomas Knowles (CSO);Kyla Grimshaw (Programme manager);Sean Devenish (Head of Chemistry);Anthony Douglas (Head of Engineering);Chris Thorne (Head of Strategic Marketing)"/>
    <s v="Molten Ventures;Amadeus Capital Partners;IQ Capital;Cambridge Enterprise;Business Growth Fund;University of Cambridge;University of Bristol Enterprise Fund;Parkwalk Advisors;healthtech.vc;Spex Capital;BroadOak Capital Partners;Amadeus Partners Limited;Cambridge Innovation Capital"/>
    <s v="venture_capital;venture_capital;venture_capital;corporate_venture_fund,venture_capital;private_equity,venture_capital;university;venture_capital;private_equity,venture_capital;venture_capital;venture_capital;private_equity,venture_capital;corporate;venture_capital"/>
    <s v="35.28"/>
    <s v="38.81"/>
    <s v="SERIES B"/>
    <s v="27"/>
    <s v="nov/2018"/>
    <s v="jan/2013"/>
    <s v="2014"/>
    <s v="Venture Capital"/>
    <s v="spinout;biotechnology;microfluidics;macro-nutrients;alternative protein;bia techbio uk;techbio;hard tech;synthetic biology;horizon europe;digital pharma"/>
    <s v="manufacturing"/>
    <s v="2013"/>
    <s v="10"/>
    <s v="2013, October"/>
    <s v=""/>
    <s v=""/>
    <s v=""/>
    <x v="0"/>
    <s v="biotechnology;pharmaceutical"/>
    <s v="early growth"/>
    <s v="health;spinout;biotechnology;microfluidics;macro-nutrients;alternative protein;bia techbio uk;techbio;hard tech;synthetic biology;horizon europe;digital pharma;business;manufacturing"/>
    <s v="deep tech;hardware"/>
  </r>
  <r>
    <x v="146"/>
    <s v="Quethera"/>
    <s v="https://app.dealroom.co/companies/quethera"/>
    <s v="http://quethera.co.uk"/>
    <s v="Gene therapy company dedicated to improving the future treatment of common blinding eye diseases"/>
    <s v="Europe"/>
    <s v="United Kingdom"/>
    <s v=""/>
    <s v=""/>
    <s v="Peter Widdowson (CEO);Keith Martin (CSO)"/>
    <s v="Wellcome Trust;Parkwalk Advisors;UK Innovation &amp; Science Seed Fund;Astellas Pharma;University of Cambridge;Future Planet Capital;Spex Capital"/>
    <s v="venture_capital;private_equity,venture_capital;venture_capital;corporate;university;private_equity,venture_capital;venture_capital"/>
    <s v="N/A"/>
    <s v="N/A"/>
    <s v="ACQUISITION"/>
    <s v="99.09"/>
    <s v="aug/2018"/>
    <s v="jan/2013"/>
    <s v="2015"/>
    <s v="Subsidiary;Venture Capital"/>
    <s v="spinout;dna;biotechnology;biotech and pharma;ophthalmology;genome engineering;genetics;hard tech;testing"/>
    <s v=""/>
    <s v="2013"/>
    <s v="3"/>
    <s v="2013, March"/>
    <s v=""/>
    <s v=""/>
    <s v=""/>
    <x v="0"/>
    <s v=""/>
    <s v="seed"/>
    <s v="health;spinout;dna;biotechnology;biotech and pharma;ophthalmology;genome engineering;genetics;hard tech;testing;business"/>
    <s v=""/>
  </r>
  <r>
    <x v="147"/>
    <s v="ROADMap Systems"/>
    <s v="https://app.dealroom.co/companies/roadmap_systems"/>
    <s v="http://www.roadmapsystems.co.uk/"/>
    <s v="RoadMap is founded on four patents licensed from the Cambridge Centre for Advanced Photonics and Electronics (CAPE) in the area"/>
    <s v="Europe"/>
    <s v="United Kingdom"/>
    <s v=""/>
    <s v=""/>
    <s v="Daping Chu"/>
    <s v="Avonmore Developments;Cambridge Angels;Cambridge Enterprise;University of Cambridge;University of Bristol Enterprise Fund;Parkwalk Advisors;Oxford Investment Consultants"/>
    <s v="venture_capital;angel_fund;corporate_venture_fund,venture_capital;university;venture_capital;private_equity,venture_capital;venture_capital"/>
    <s v="2.11"/>
    <s v="2.32"/>
    <s v="SERIES B"/>
    <s v=""/>
    <s v="may/2018"/>
    <s v="jan/2014"/>
    <s v="2014"/>
    <s v="Venture Capital"/>
    <s v="spinout;photonics;hard tech;photonics tech"/>
    <s v="manufacturing"/>
    <s v="2014"/>
    <s v=""/>
    <s v="2014"/>
    <s v=""/>
    <s v=""/>
    <s v=""/>
    <x v="22"/>
    <s v=""/>
    <s v="seed"/>
    <s v="telecom;spinout;photonics;hard tech;photonics tech;business;manufacturing"/>
    <s v=""/>
  </r>
  <r>
    <x v="148"/>
    <s v="Salunda"/>
    <s v="https://app.dealroom.co/companies/salunda"/>
    <s v="http://salunda.com"/>
    <s v="Robust, contactless sensors for use in very harsh environments"/>
    <s v="Europe"/>
    <s v="United Kingdom"/>
    <s v=""/>
    <s v=""/>
    <s v="Rod Taylor;Alan Finlay (Chief Executive);Alan Finlay (CEO)"/>
    <s v="Parkwalk Advisors;University of Oxford;Oxford University Innovation;University of Bristol Enterprise Fund;CRT Pioneer Fund;Oxford Investment Consultants;OUI Startup Incubator"/>
    <s v="private_equity,venture_capital;university;venture_capital;venture_capital;venture_capital;venture_capital;incubator"/>
    <s v="1.2"/>
    <s v="1.32"/>
    <s v="EARLY VC"/>
    <s v=""/>
    <s v="may/2018"/>
    <s v="jan/2004"/>
    <s v="2016"/>
    <s v="Venture Capital"/>
    <s v="spinout;manufacturing tech;manufacturing;industrial connectivity;industrial technology;hard tech;semiconductor designers and manufacturers;sensor tech;horizon europe;sensors"/>
    <s v="manufacturing"/>
    <s v="2004"/>
    <s v="9"/>
    <s v="2004, September"/>
    <s v=""/>
    <s v=""/>
    <s v=""/>
    <x v="35"/>
    <s v=""/>
    <s v="early growth"/>
    <s v="security;semiconductors;spinout;manufacturing tech;manufacturing;industrial connectivity;industrial technology;hard tech;semiconductor designers and manufacturers;sensor tech;horizon europe;sensors;business"/>
    <s v="hardware;autonomous &amp; sensor tech;recognition technology;iot internetofthings"/>
  </r>
  <r>
    <x v="149"/>
    <s v="BOXARR"/>
    <s v="https://app.dealroom.co/companies/boxarr"/>
    <s v="http://boxarr.com"/>
    <s v="Leading solution for inter-dependent systems management"/>
    <s v="Europe"/>
    <s v="United Kingdom"/>
    <s v=""/>
    <s v=""/>
    <s v="Ian Poccachard (Founder Director);Jim Scanlan (Founder &amp; Non-Exec Director);Robert Elliott Smith (Chief Scientific Officer);Steve Jonik (Vice President | Development &amp; Chief Architect);Fraser Hamilton (Vice President | Global Alliances);Chari Kinney (Defence,Strategic Account Director  Aerospace,Strategic Account Director  Aerospace &amp; Defence);Alasdair Pettigrew (Chief Executive Officer);Scott Fisher (Vice President | North America);Ian Poccachard (Chief Solutions Officer,Founder);Jim Scanlan (Director,Founder);Alasdair Pettigrew (CEO)"/>
    <s v="Parkwalk Advisors;IP Group;University of Southampton;University of Bristol Enterprise Fund"/>
    <s v="private_equity,venture_capital;venture_capital;university;venture_capital"/>
    <s v="2.4"/>
    <s v="2.64"/>
    <s v="GRANT"/>
    <s v=""/>
    <s v="apr/2018"/>
    <s v="jan/2003"/>
    <s v="2015"/>
    <s v="Venture Capital"/>
    <s v="risk management;supply chain management;spinout;industrial technology"/>
    <s v=""/>
    <s v="2003"/>
    <s v="8"/>
    <s v="2003, August"/>
    <s v=""/>
    <s v=""/>
    <s v=""/>
    <x v="15"/>
    <s v="logistics &amp; delivery"/>
    <s v="early growth"/>
    <s v="transportation;risk management;supply chain management;spinout;industrial technology;business"/>
    <s v=""/>
  </r>
  <r>
    <x v="150"/>
    <s v="Cycle.land"/>
    <s v="https://app.dealroom.co/companies/cycle_land_1"/>
    <s v="http://cycle.land"/>
    <s v="Home bike rental from locals"/>
    <s v="Europe"/>
    <s v="United Kingdom"/>
    <s v=""/>
    <s v=""/>
    <s v="Agne Milukaite (Founder)"/>
    <s v="Seedrs;University of Bristol Enterprise Fund;Parkwalk Advisors;Oxford University Innovation;Pario Ventures;University of Oxford;OUI Startup Incubator"/>
    <s v="crowdfunding;venture_capital;private_equity,venture_capital;venture_capital;venture_capital;university;incubator"/>
    <s v="0.89"/>
    <s v="0.98"/>
    <s v="SEED"/>
    <s v="0.4"/>
    <s v="mar/2018"/>
    <s v="jan/2016"/>
    <s v="2018"/>
    <s v="Venture Capital;Crowdfunded"/>
    <s v="spinout;woman founder;direct-to-consumer"/>
    <s v=""/>
    <s v="2016"/>
    <s v="3"/>
    <s v="2016, March"/>
    <s v=""/>
    <s v=""/>
    <s v=""/>
    <x v="22"/>
    <s v=""/>
    <s v="seed"/>
    <s v="telecom;spinout;woman founder;direct-to-consumer;consumer"/>
    <s v=""/>
  </r>
  <r>
    <x v="151"/>
    <s v="OxSyBio"/>
    <s v="https://app.dealroom.co/companies/oxsybio"/>
    <s v=""/>
    <s v="Developing 3D printing techniques to produce a range of tissue-like and functional tissues for medical research and clinical applications"/>
    <s v="Europe"/>
    <s v="United Kingdom"/>
    <s v=""/>
    <s v=""/>
    <s v="Hagan Bayley"/>
    <s v="Parkwalk Advisors;Woodford Investment Management;IP Group;University of Oxford;University of Bristol Enterprise Fund;Oxford University Innovation"/>
    <s v="private_equity,venture_capital;venture_capital;venture_capital;university;venture_capital;venture_capital"/>
    <s v="13.2"/>
    <s v="14.52"/>
    <s v="SERIES A"/>
    <s v="12"/>
    <s v="mar/2018"/>
    <s v="jan/2014"/>
    <s v="2014"/>
    <s v="Venture Capital"/>
    <s v="spinout;synthetic biology;hard tech;biotechnology;longevity"/>
    <s v="manufacturing"/>
    <s v="2014"/>
    <s v="3"/>
    <s v="2014, March"/>
    <s v=""/>
    <s v=""/>
    <s v=""/>
    <x v="0"/>
    <s v="medical devices"/>
    <s v="early growth"/>
    <s v="health;spinout;synthetic biology;hard tech;biotechnology;longevity;business;manufacturing"/>
    <s v="deep tech;3d technology"/>
  </r>
  <r>
    <x v="152"/>
    <s v="Ditto AI"/>
    <s v="https://app.dealroom.co/companies/ditto_ai"/>
    <s v="http://www.ditto.ai/"/>
    <s v="AI-powered software advisor bots that solve queries but also provide the reasoning behind the decisions"/>
    <s v="Europe"/>
    <s v="United Kingdom"/>
    <s v=""/>
    <s v=""/>
    <s v="Peter Denison-Pender (COO);Rick Turner (CEO);Alan Aubrey (Board Member)"/>
    <s v="IP Group;University of Bristol Enterprise Fund;Parkwalk Advisors"/>
    <s v="venture_capital;venture_capital;private_equity,venture_capital"/>
    <s v="4.8"/>
    <s v="5.28"/>
    <s v="EARLY VC"/>
    <s v="4.8"/>
    <s v="feb/2018"/>
    <s v="feb/2018"/>
    <s v=""/>
    <s v="Venture Capital"/>
    <s v="intellectual property;analytics;chatbot;hard tech"/>
    <s v="saas"/>
    <s v="1997"/>
    <s v="10"/>
    <s v="1997, October"/>
    <s v=""/>
    <s v=""/>
    <s v=""/>
    <x v="4"/>
    <s v=""/>
    <s v="seed"/>
    <s v="enterprise software;intellectual property;analytics;chatbot;hard tech;business;saas"/>
    <s v="deep tech;machine learning;artificial intelligence"/>
  </r>
  <r>
    <x v="153"/>
    <s v="TheySay"/>
    <s v="https://app.dealroom.co/companies/theysay_1_1"/>
    <s v="http://theysayanalytics.com"/>
    <s v="Advanced analytics solutions enhancing decision-making with cutting-edge data insights and predictive modeling"/>
    <s v="Europe"/>
    <s v="United Kingdom"/>
    <s v=""/>
    <s v=""/>
    <s v="Alan Somerville (Board Member);Karo Moilanen"/>
    <s v="IP Group;Parkwalk Advisors;Aptean"/>
    <s v="venture_capital;private_equity,venture_capital;corporate"/>
    <s v="1.8"/>
    <s v="1.98"/>
    <s v="ACQUISITION"/>
    <s v=""/>
    <s v="jan/2018"/>
    <s v="feb/2012"/>
    <s v=""/>
    <s v="Subsidiary;Venture Capital"/>
    <s v=""/>
    <s v="saas"/>
    <s v="2011"/>
    <s v="12"/>
    <s v="2011, December"/>
    <s v=""/>
    <s v=""/>
    <s v=""/>
    <x v="4"/>
    <s v=""/>
    <s v="late growth"/>
    <s v="enterprise software;business;saas"/>
    <s v=""/>
  </r>
  <r>
    <x v="154"/>
    <s v="Intelligent Ultrasound"/>
    <s v="https://app.dealroom.co/companies/intelligent_ultrasound"/>
    <s v=""/>
    <s v="Software-based services to help hospitals provide better quality, more reliable ultrasound imaging while reducing the cost of service delivery"/>
    <s v="Europe"/>
    <s v="United Kingdom"/>
    <s v=""/>
    <s v=""/>
    <s v="Alison Noble (CTO,Co-Founder);Andrew Barker (Co-Founder);Andy Hill;Aris Papageorghiou (Co-Founder,CMO);Craig Henderson (VP Engineering)"/>
    <s v="IP Group;Intelligent Ultrasound;University of Oxford;Parkwalk Advisors;CRT Pioneer Fund;University of Bristol Enterprise Fund;Oxford University Innovation"/>
    <s v="venture_capital;corporate;university;private_equity,venture_capital;venture_capital;venture_capital;venture_capital"/>
    <s v="2.29"/>
    <s v="2.52"/>
    <s v="ACQUISITION"/>
    <s v="4.32"/>
    <s v="sep/2017"/>
    <s v="jan/2012"/>
    <s v="2012"/>
    <s v="Subsidiary;Venture Capital"/>
    <s v="spinout;woman founder;ultrasound;hard tech"/>
    <s v="manufacturing"/>
    <s v="2012"/>
    <s v="6"/>
    <s v="2012, June"/>
    <s v=""/>
    <s v=""/>
    <s v=""/>
    <x v="0"/>
    <s v="medical devices"/>
    <s v="seed"/>
    <s v="health;spinout;woman founder;ultrasound;hard tech;business;manufacturing"/>
    <s v=""/>
  </r>
  <r>
    <x v="155"/>
    <s v="Creavo Medical Technologies"/>
    <s v="https://app.dealroom.co/companies/creavo_medical_technologies"/>
    <s v="https://www.creavomedtech.com/"/>
    <s v="Bringing MCG to the point of care - Creavo Medical Technologies"/>
    <s v="Europe"/>
    <s v="United Kingdom"/>
    <s v=""/>
    <s v=""/>
    <s v="Ben Varcoe (Director)"/>
    <s v="IP Group;University of Leeds;University of Bristol Enterprise Fund;Parkwalk Advisors"/>
    <s v="venture_capital;university;venture_capital;private_equity,venture_capital"/>
    <s v="23.52"/>
    <s v="25.87"/>
    <s v="SERIES B"/>
    <s v="16.08"/>
    <s v="jun/2017"/>
    <s v="jan/2014"/>
    <s v="2014"/>
    <s v="Venture Capital"/>
    <s v="spinout;hard tech"/>
    <s v=""/>
    <s v="2014"/>
    <s v="1"/>
    <s v="2014, January"/>
    <s v=""/>
    <s v=""/>
    <s v=""/>
    <x v="0"/>
    <s v=""/>
    <s v="seed"/>
    <s v="health;spinout;hard tech"/>
    <s v=""/>
  </r>
  <r>
    <x v="156"/>
    <s v="Xeros"/>
    <s v="https://app.dealroom.co/companies/xeros"/>
    <s v="http://xeroscleaning.com"/>
    <s v="Developed a patented polymer bead cleaning system with multiple identified potential commercial applications"/>
    <s v="Europe"/>
    <s v="United Kingdom"/>
    <s v=""/>
    <s v=""/>
    <s v="Jocelyn Stuart-Grumbar (International Development Director);Chris Hanson (Finance Director,Company Secretary,Finance Director &amp; Company Secretary);Simon Wells (Head of Engineering);Charles Maltby (Engineering Director);Jim Basler (Director of Operations);David Kaupp (Vice President of Marketing);Jonathan Benjamin (President);Andy Hewitt (UK Commercial Director);Steve Jenkins (Chief Science Officer);Robert Mitchell (National Sales Director)"/>
    <s v="Parkwalk Advisors;Entrepreneurs Fund;Invesco;Finance Yorkshire;Enterprise Ventures;IP Group;Innovate UK"/>
    <s v="private_equity,venture_capital;venture_capital;investment fund;private_equity,venture_capital;venture_capital;venture_capital;government"/>
    <s v="16.2"/>
    <s v="17.82"/>
    <s v="GRANT"/>
    <s v=""/>
    <s v="may/2017"/>
    <s v="nov/2010"/>
    <s v=""/>
    <s v="Public;Venture Capital"/>
    <s v="commerce;hard tech"/>
    <s v="manufacturing"/>
    <s v="2006"/>
    <s v="9"/>
    <s v="2006, September"/>
    <s v=""/>
    <s v=""/>
    <s v=""/>
    <x v="19"/>
    <s v=""/>
    <s v="early growth"/>
    <s v="commerce;hard tech;business;manufacturing"/>
    <s v=""/>
  </r>
  <r>
    <x v="157"/>
    <s v="Azul Optics"/>
    <s v="https://app.dealroom.co/companies/azul_optics"/>
    <s v="http://azuloptics.com"/>
    <s v="Azul Optics is developing a device that can rapidly assess macular pigment density"/>
    <s v="Europe"/>
    <s v="United Kingdom"/>
    <s v=""/>
    <s v=""/>
    <s v="Shelby Temple, BSc, MSc, PhD (Director,Co-Founder,Inventor)"/>
    <s v="Parkwalk Advisors;University of Bristol;Innovate UK"/>
    <s v="private_equity,venture_capital;university;government"/>
    <s v="0.6"/>
    <s v="0.66"/>
    <s v="SERIES B"/>
    <s v=""/>
    <s v="apr/2017"/>
    <s v="jan/2016"/>
    <s v=""/>
    <s v="Venture Capital"/>
    <s v="spinout"/>
    <s v=""/>
    <s v="2016"/>
    <s v="8"/>
    <s v="2016, August"/>
    <s v=""/>
    <s v=""/>
    <s v=""/>
    <x v="19"/>
    <s v=""/>
    <s v="mature"/>
    <s v="spinout;business"/>
    <s v=""/>
  </r>
  <r>
    <x v="158"/>
    <s v="Polypharmakos"/>
    <s v="https://app.dealroom.co/companies/polypharmakos"/>
    <s v="https://www.polypharmakos.com/"/>
    <s v="Discovering and developing new antimicrobial agents from natural products using a new innovative and multidisciplinary collaborative approach and leveraging many decades of combined experience in the field"/>
    <s v="Europe"/>
    <s v="United Kingdom"/>
    <s v=""/>
    <s v=""/>
    <s v="John R. Normanton (Chief Executive)"/>
    <s v="University of Cambridge;Parkwalk Advisors;University of Bristol Enterprise Fund;Cambridge Enterprise"/>
    <s v="university;private_equity,venture_capital;venture_capital;corporate_venture_fund,venture_capital"/>
    <s v="N/A"/>
    <s v="N/A"/>
    <s v="SERIES A"/>
    <s v=""/>
    <s v="jan/2017"/>
    <s v="jan/2016"/>
    <s v=""/>
    <s v="Venture Capital"/>
    <s v="spinout;biotech and pharma;hard tech;biotechnology"/>
    <s v="manufacturing"/>
    <s v="2016"/>
    <s v="3"/>
    <s v="2016, March"/>
    <s v=""/>
    <s v=""/>
    <s v=""/>
    <x v="0"/>
    <s v=""/>
    <s v="seed"/>
    <s v="health;spinout;biotech and pharma;hard tech;biotechnology;business;manufacturing"/>
    <s v=""/>
  </r>
  <r>
    <x v="159"/>
    <s v="Revolymer"/>
    <s v="https://app.dealroom.co/companies/revolymer"/>
    <s v="http://revolymer.com"/>
    <s v="Designs, develops, and formulates novel polymers to improve performance of existing consumer products"/>
    <s v="Europe"/>
    <s v="United Kingdom"/>
    <s v=""/>
    <s v=""/>
    <s v="Roger Pettman (CEO)"/>
    <s v="Parkwalk Advisors"/>
    <s v="private_equity,venture_capital"/>
    <s v="10.84"/>
    <s v="11.92"/>
    <s v="EARLY VC"/>
    <s v="3.64"/>
    <s v="jun/2016"/>
    <s v="apr/2011"/>
    <s v=""/>
    <s v="Public;Venture Capital"/>
    <s v="hard tech;polymers"/>
    <s v="manufacturing"/>
    <s v="2005"/>
    <s v=""/>
    <s v="2005"/>
    <s v=""/>
    <s v=""/>
    <s v=""/>
    <x v="0"/>
    <s v=""/>
    <s v="seed"/>
    <s v="health;hard tech;polymers;business;manufacturing"/>
    <s v=""/>
  </r>
  <r>
    <x v="160"/>
    <s v="Ams Sensors"/>
    <s v="https://app.dealroom.co/companies/ams_sensors_1"/>
    <s v="http://ccmoss.com"/>
    <s v=""/>
    <s v="Europe"/>
    <s v="United Kingdom"/>
    <s v="United Kingdom;Cambridge"/>
    <s v=""/>
    <s v=""/>
    <s v="AMS;Parkwalk Advisors"/>
    <s v="corporate;private_equity,venture_capital"/>
    <s v="N/A"/>
    <s v="N/A"/>
    <s v="ACQUISITION"/>
    <s v=""/>
    <s v="jun/2016"/>
    <s v="nov/2012"/>
    <s v=""/>
    <s v="Subsidiary;Venture Capital"/>
    <s v="innovation radar;hard tech;horizon europe"/>
    <s v="manufacturing"/>
    <s v="2008"/>
    <s v=""/>
    <s v="2008"/>
    <s v=""/>
    <s v=""/>
    <s v=""/>
    <x v="6"/>
    <s v=""/>
    <s v="late growth"/>
    <s v="semiconductors;innovation radar;hard tech;horizon europe;business;manufacturing"/>
    <s v="deep tech;iot internetofthings"/>
  </r>
  <r>
    <x v="161"/>
    <s v="Itaconix"/>
    <s v="https://app.dealroom.co/companies/itaconix"/>
    <s v="http://itaconix.com"/>
    <s v="Innovative bio-based polymers enhancing safety, performance, and sustainability in personal care, homecare, and industrial products"/>
    <s v="North America"/>
    <s v="United States"/>
    <s v=""/>
    <s v=""/>
    <s v="John R. Shaw (CEO)"/>
    <s v="Revolymer;University of Bristol;University of Bristol Enterprise Fund;Parkwalk Advisors;National Science Foundation"/>
    <s v="corporate;university;venture_capital;private_equity,venture_capital;government"/>
    <s v="1.7"/>
    <s v="1.87"/>
    <s v="ACQUISITION"/>
    <s v=""/>
    <s v="jun/2016"/>
    <s v="jan/2008"/>
    <s v="2012"/>
    <s v="Subsidiary;Public;Venture Capital"/>
    <s v="spinout;hard tech;polymers"/>
    <s v="manufacturing"/>
    <s v="2008"/>
    <s v=""/>
    <s v="2008"/>
    <s v=""/>
    <s v=""/>
    <s v=""/>
    <x v="17"/>
    <s v=""/>
    <s v="early growth"/>
    <s v="marketing;spinout;hard tech;polymers;business;manufacturing"/>
    <s v=""/>
  </r>
  <r>
    <x v="162"/>
    <s v="Navetas Energy Management"/>
    <s v="https://app.dealroom.co/companies/navetas_energy_management"/>
    <s v="https://loopenergysaver.com"/>
    <s v="Services in energy measurement, procurement, and conservation for industrial and residential sectors"/>
    <s v="Europe"/>
    <s v="United Kingdom"/>
    <s v=""/>
    <s v=""/>
    <s v=""/>
    <s v="Parkwalk Advisors;Sensus;Swarraton Partners;University of Oxford"/>
    <s v="private_equity,venture_capital;corporate;venture_capital;university"/>
    <s v="11.27"/>
    <s v="12.4"/>
    <s v="EARLY VC"/>
    <s v=""/>
    <s v="nov/2015"/>
    <s v="jan/2008"/>
    <s v=""/>
    <s v="Venture Capital"/>
    <s v="spinout;sustainable development goals;trading;climate tech;hard tech"/>
    <s v=""/>
    <s v="2008"/>
    <s v=""/>
    <s v="2008"/>
    <s v=""/>
    <s v=""/>
    <s v=""/>
    <x v="5"/>
    <s v=""/>
    <s v="seed"/>
    <s v="energy;spinout;sustainable development goals;trading;climate tech;hard tech;consumer"/>
    <s v="deep tech"/>
  </r>
  <r>
    <x v="163"/>
    <s v="VocalIQ"/>
    <s v="https://app.dealroom.co/companies/vocaliq"/>
    <s v="http://www.vocaliq.com"/>
    <s v="Platform for voice interfaces to voice enable any app or device"/>
    <s v="Europe"/>
    <s v="United Kingdom"/>
    <s v=""/>
    <s v=""/>
    <s v="Martin Szummer (CTO)"/>
    <s v="Amadeus Capital Partners;Apple;Pitch@Palace;University of Cambridge;University of Bristol Enterprise Fund;Parkwalk Advisors"/>
    <s v="venture_capital;corporate;venture_capital;university;venture_capital;private_equity,venture_capital"/>
    <s v="0.96"/>
    <s v="1.06"/>
    <s v="ACQUISITION"/>
    <s v=""/>
    <s v="oct/2015"/>
    <s v="mar/2011"/>
    <s v="2014"/>
    <s v="Subsidiary;Venture Capital"/>
    <s v="spinout;analytics;telecommunications;voice recognition;hard tech;speech recognition;ai applications;core ai"/>
    <s v="saas"/>
    <s v="2011"/>
    <s v="3"/>
    <s v="2011, March"/>
    <s v=""/>
    <s v=""/>
    <s v=""/>
    <x v="4"/>
    <s v=""/>
    <s v="seed"/>
    <s v="enterprise software;spinout;analytics;telecommunications;voice recognition;hard tech;speech recognition;ai applications;core ai;business;saas"/>
    <s v="deep tech;machine learning;recognition technology;artificial intelligence"/>
  </r>
  <r>
    <x v="164"/>
    <s v="Reduse"/>
    <s v="https://app.dealroom.co/companies/reduse"/>
    <s v="http://www.reduse.co.uk/"/>
    <s v="Is home of the Unprinter"/>
    <s v="Europe"/>
    <s v="United Kingdom"/>
    <s v=""/>
    <s v="Hidde-Jan Lemstra (CEO,Co-Founder)"/>
    <s v="David Leal-Ayala (Co-Founder &amp; Chief Scientist);Stuart Evans (Co-Founder);Tony Dunn (Chief Technology Officer)"/>
    <s v="University of Cambridge;EIT Climate-KIC;Parkwalk Advisors"/>
    <s v="university;accelerator;private_equity,venture_capital"/>
    <s v="0.45"/>
    <s v="0.5"/>
    <s v="SERIES A"/>
    <s v="0.45"/>
    <s v="aug/2015"/>
    <s v="jan/2014"/>
    <s v=""/>
    <s v="Venture Capital;accelerator"/>
    <s v="spinout;eit ecosystem;horizon europe"/>
    <s v=""/>
    <s v="2014"/>
    <s v=""/>
    <s v="2014"/>
    <s v=""/>
    <s v=""/>
    <s v=""/>
    <x v="36"/>
    <s v=""/>
    <s v="seed"/>
    <s v="home living;spinout;eit ecosystem;horizon europe;consumer"/>
    <s v=""/>
  </r>
  <r>
    <x v="165"/>
    <s v="Active Inspiration Technologies"/>
    <s v="https://app.dealroom.co/companies/active_inspiration_technologies"/>
    <s v="http://active-inspiration.com"/>
    <s v="SaaS Digital Health Platform"/>
    <s v="Europe"/>
    <s v="United Kingdom"/>
    <s v=""/>
    <s v=""/>
    <s v="John Stuart"/>
    <s v="University of Bristol Enterprise Fund;Parkwalk Advisors"/>
    <s v="venture_capital;private_equity,venture_capital"/>
    <s v="N/A"/>
    <s v="N/A"/>
    <s v="EARLY VC"/>
    <s v=""/>
    <s v="may/2015"/>
    <s v="may/2012"/>
    <s v=""/>
    <s v="not known"/>
    <s v="wearable;hard tech"/>
    <s v=""/>
    <s v="2011"/>
    <s v="3"/>
    <s v="2011, March"/>
    <s v=""/>
    <s v=""/>
    <s v=""/>
    <x v="19"/>
    <s v=""/>
    <s v="seed"/>
    <s v="wearable;hard tech"/>
    <s v="connected device;hardware"/>
  </r>
  <r>
    <x v="166"/>
    <s v="Bounts"/>
    <s v="https://app.dealroom.co/companies/bounts"/>
    <s v="http://bounts.it"/>
    <s v="Earn high street vouchers and rewards for exercising. @bountsit works with: Fitbit, MapMyFitness, RunKeeper, Strava, Jawbone and many more fitness apps..."/>
    <s v="Europe"/>
    <s v="United Kingdom"/>
    <s v=""/>
    <s v=""/>
    <s v="John Stuart"/>
    <s v="Parkwalk Advisors"/>
    <s v="private_equity,venture_capital"/>
    <s v="N/A"/>
    <s v="N/A"/>
    <s v="SEED"/>
    <s v=""/>
    <s v="may/2015"/>
    <s v="may/2012"/>
    <s v="2015"/>
    <s v="Venture Capital"/>
    <s v="performance management;pay per result"/>
    <s v=""/>
    <s v="2011"/>
    <s v="3"/>
    <s v="2011, March"/>
    <s v=""/>
    <s v=""/>
    <s v=""/>
    <x v="30"/>
    <s v=""/>
    <s v="early growth"/>
    <s v="wellness beauty;performance management;pay per result;consumer"/>
    <s v=""/>
  </r>
  <r>
    <x v="167"/>
    <s v="Sphere Medical Holding"/>
    <s v="https://app.dealroom.co/companies/sphere_medical_holding"/>
    <s v="http://www.spheremedical.com"/>
    <s v="Develop and commercialise medical highly innovative monitoring products that provide clinical and economic benefits"/>
    <s v="Europe"/>
    <s v="United Kingdom"/>
    <s v=""/>
    <s v=""/>
    <s v="Stuart Hendry (CEO,Director);Wolfgang Rencken (CEO);Richard Wright (CFO);Lucien van Os (CEO);Ian Yeeles (VP Sales EMEA);Matthew Hall (Interim CFO);JJ Ketchen (Office Manager);Amanda Makemson (Regulatory Affairs,VP Quality,VP Quality and Regulatory Affairs)"/>
    <s v="Artemis;Oxford Capital;Eight Roads Ventures;Herald Ventures;Arthurian Life Sciences;Parkwalk Advisors;University of Bristol Enterprise Fund"/>
    <s v="venture_capital;venture_capital;venture_capital;venture_capital;venture_capital;private_equity,venture_capital;venture_capital"/>
    <s v="36.47"/>
    <s v="40.12"/>
    <s v="POST IPO EQUITY"/>
    <s v="15.6"/>
    <s v="apr/2015"/>
    <s v="apr/2006"/>
    <s v="2009"/>
    <s v="Public;Venture Capital"/>
    <s v="testing;hard tech;biotechnology"/>
    <s v=""/>
    <s v="2002"/>
    <s v=""/>
    <s v="2002"/>
    <s v=""/>
    <s v=""/>
    <s v=""/>
    <x v="0"/>
    <s v=""/>
    <s v="late growth"/>
    <s v="health;testing;hard tech;biotechnology;business"/>
    <s v="hardware"/>
  </r>
  <r>
    <x v="168"/>
    <s v="Arvia Technology"/>
    <s v="https://app.dealroom.co/companies/arvia_technology"/>
    <s v="http://arviatechnology.com"/>
    <s v="Cost effective removal of trace problematic, toxic or hazardous organics at trace level in water"/>
    <s v="Europe"/>
    <s v="United Kingdom"/>
    <s v=""/>
    <s v=""/>
    <s v="Nigel Brown (Founder Director);Mike Lodge (CEO)"/>
    <s v="Parkwalk Advisors;MTI;University of Manchester;University of Bristol Enterprise Fund;MTI Partners;Earth Capital UK;SI Capital Private Equity"/>
    <s v="private_equity,venture_capital;corporate;university;venture_capital;venture_capital;private_equity;private_equity,venture_capital"/>
    <s v="12.72"/>
    <s v="13.99"/>
    <s v="EARLY VC"/>
    <s v="4.8"/>
    <s v="apr/2015"/>
    <s v="jan/2007"/>
    <s v=""/>
    <s v="Venture Capital"/>
    <s v="spinout;climate tech;sustainable development goals;hard tech;water treatment;wastewater treatment;water tech;water management;bluetech;blue economy;horizon europe"/>
    <s v="manufacturing"/>
    <s v="2007"/>
    <s v="1"/>
    <s v="2007, January"/>
    <s v=""/>
    <s v=""/>
    <s v=""/>
    <x v="37"/>
    <s v="content production"/>
    <s v="early growth"/>
    <s v="media;energy;spinout;climate tech;sustainable development goals;hard tech;water treatment;wastewater treatment;water tech;water management;bluetech;blue economy;horizon europe;business;manufacturing"/>
    <s v=""/>
  </r>
  <r>
    <x v="169"/>
    <s v="Oxtex"/>
    <s v="https://app.dealroom.co/companies/oxtex"/>
    <s v="http://oxtex.com"/>
    <s v="Oxtex - Intelligent tissue expansion"/>
    <s v="Europe"/>
    <s v="United Kingdom"/>
    <s v=""/>
    <s v=""/>
    <s v="Jan Czernuszka (Co-Founder &amp; Chief Technical Officer);David Jackson (CEO)"/>
    <s v="Parkwalk Advisors;Newable Private Investing;University of Oxford;University of Bristol Enterprise Fund;Oxford University Innovation"/>
    <s v="private_equity,venture_capital;venture_capital;university;venture_capital;venture_capital"/>
    <s v="0.78"/>
    <s v="0.86"/>
    <s v="SERIES A"/>
    <s v=""/>
    <s v="sep/2014"/>
    <s v="jan/2011"/>
    <s v="2012"/>
    <s v="Venture Capital"/>
    <s v="spinout;hard tech;tissue engineering;biotechnology"/>
    <s v="manufacturing"/>
    <s v="2011"/>
    <s v=""/>
    <s v="2011"/>
    <s v=""/>
    <s v=""/>
    <s v=""/>
    <x v="0"/>
    <s v="biotechnology"/>
    <s v="seed"/>
    <s v="health;spinout;hard tech;tissue engineering;biotechnology;business;manufacturing"/>
    <s v=""/>
  </r>
  <r>
    <x v="170"/>
    <s v="Clean Air Power"/>
    <s v="https://app.dealroom.co/companies/clean_air_power"/>
    <s v="http://cleanairpower.com"/>
    <s v="Clean Air Power has pioneered the move towards using natural gas to power vehicles by developing Dual-Fuel™ technologies that guarantee"/>
    <s v="North America"/>
    <s v="United States"/>
    <s v=""/>
    <s v=""/>
    <s v=""/>
    <s v="Parkwalk Advisors;University of Bristol Enterprise Fund"/>
    <s v="private_equity,venture_capital;venture_capital"/>
    <s v="1.2"/>
    <s v="1.32"/>
    <s v="SEED"/>
    <s v="1.2"/>
    <s v="jul/2014"/>
    <s v="oct/2012"/>
    <s v="2014"/>
    <s v="Venture Capital"/>
    <s v="truck;hard tech;oil &amp; gas"/>
    <s v=""/>
    <s v="1991"/>
    <s v=""/>
    <s v="1991"/>
    <s v=""/>
    <s v=""/>
    <s v=""/>
    <x v="5"/>
    <s v="energy providers;clean energy"/>
    <s v="early growth"/>
    <s v="energy;truck;hard tech;oil &amp; gas;business"/>
    <s v=""/>
  </r>
  <r>
    <x v="171"/>
    <s v="Reinnervate"/>
    <s v="https://app.dealroom.co/companies/reinnervate"/>
    <s v="http://reinnervate.com"/>
    <s v="Biotechnology company developing enabling technologies that facilitate research into cell growth and function in vitro"/>
    <s v="Europe"/>
    <s v="United Kingdom"/>
    <s v=""/>
    <s v=""/>
    <s v="Stefan Przyborski;David Blain (CFO);Ashley Cooper (CEO)"/>
    <s v="Northstar Ventures;Parkwalk Advisors;Durham University"/>
    <s v="venture_capital;private_equity,venture_capital;university"/>
    <s v="5.88"/>
    <s v="6.47"/>
    <s v="SEED"/>
    <s v="0.12"/>
    <s v="may/2014"/>
    <s v="jan/2002"/>
    <s v="2014"/>
    <s v="Venture Capital"/>
    <s v="spinout;biotech and pharma;hard tech;biotechnology"/>
    <s v=""/>
    <s v="2002"/>
    <s v=""/>
    <s v="2002"/>
    <s v=""/>
    <s v=""/>
    <s v=""/>
    <x v="0"/>
    <s v="biotechnology"/>
    <s v="seed"/>
    <s v="health;spinout;biotech and pharma;hard tech;biotechnology;consumer"/>
    <s v=""/>
  </r>
  <r>
    <x v="172"/>
    <s v="Eykona Technologies"/>
    <s v="https://app.dealroom.co/companies/eykona_technologies"/>
    <s v="http://eykona.com"/>
    <s v="Eykona Medical develops and markets portable three-dimensional imaging systems"/>
    <s v="Europe"/>
    <s v="United Kingdom"/>
    <s v=""/>
    <s v=""/>
    <s v=""/>
    <s v="MTI;Hygea VCT;Parkwalk Advisors;H2O Venture Partners;Newable Private Investing;Fuel3D"/>
    <s v="corporate;venture_capital;private_equity,venture_capital;venture_capital;venture_capital;corporate"/>
    <s v="1.44"/>
    <s v="1.58"/>
    <s v="ACQUISITION"/>
    <s v=""/>
    <s v="jan/2014"/>
    <s v="sep/2010"/>
    <s v=""/>
    <s v="Subsidiary;Venture Capital"/>
    <s v="biotechnology"/>
    <s v=""/>
    <s v="2007"/>
    <s v=""/>
    <s v="2007"/>
    <s v=""/>
    <s v=""/>
    <s v=""/>
    <x v="19"/>
    <s v=""/>
    <s v="seed"/>
    <s v="biotechnology"/>
    <s v=""/>
  </r>
  <r>
    <x v="173"/>
    <s v="Mode Diagnostics"/>
    <s v="https://app.dealroom.co/companies/mode_diagnostics"/>
    <s v="http://modehealth.com"/>
    <s v="Mode Diagnostics is exploiting the electrochemical properties of biomarkers to produce novel assays for home diagnostic purposes"/>
    <s v="Europe"/>
    <s v="United Kingdom"/>
    <s v=""/>
    <s v=""/>
    <s v=""/>
    <s v="Parkwalk Advisors;University of Glasgow"/>
    <s v="private_equity,venture_capital;university"/>
    <s v="2.04"/>
    <s v="2.24"/>
    <s v="SERIES C"/>
    <s v=""/>
    <s v="jan/2014"/>
    <s v="jan/2007"/>
    <s v="2010"/>
    <s v="Venture Capital"/>
    <s v="spinout;oncology;testing;hard tech;biotechnology"/>
    <s v="manufacturing"/>
    <s v="2007"/>
    <s v=""/>
    <s v="2007"/>
    <s v=""/>
    <s v=""/>
    <s v=""/>
    <x v="0"/>
    <s v="biotechnology"/>
    <s v="seed"/>
    <s v="health;spinout;oncology;testing;hard tech;biotechnology;business;manufacturing"/>
    <s v=""/>
  </r>
  <r>
    <x v="174"/>
    <s v="Cloud Sustainability"/>
    <s v="https://app.dealroom.co/companies/cloud_sustainability"/>
    <s v="http://cloudsustainability.com"/>
    <s v="Cloud based software platform that changes the way sustainability knowledge, consultancy and training is"/>
    <s v="Europe"/>
    <s v="United Kingdom"/>
    <s v="United Kingdom;London"/>
    <s v=""/>
    <s v=""/>
    <s v="Parkwalk Advisors"/>
    <s v="private_equity,venture_capital"/>
    <s v="N/A"/>
    <s v="N/A"/>
    <s v="SERIES B"/>
    <s v=""/>
    <s v="aug/2013"/>
    <s v="aug/2013"/>
    <s v=""/>
    <s v="Venture Capital"/>
    <s v=""/>
    <s v=""/>
    <s v="2012"/>
    <s v=""/>
    <s v="2012"/>
    <s v=""/>
    <s v=""/>
    <s v=""/>
    <x v="23"/>
    <s v=""/>
    <s v="early growth"/>
    <s v="education;business"/>
    <s v=""/>
  </r>
  <r>
    <x v="175"/>
    <s v="Quethera"/>
    <s v="https://app.dealroom.co/companies/quethera_1"/>
    <s v="https://famaga.com"/>
    <s v=""/>
    <s v="Europe"/>
    <s v="United Kingdom"/>
    <s v=""/>
    <s v=""/>
    <s v=""/>
    <s v="University of Cambridge;Parkwalk Advisors;University of Bristol Enterprise Fund"/>
    <s v="university;private_equity,venture_capital;venture_capital"/>
    <s v="N/A"/>
    <s v="N/A"/>
    <s v="SPINOUT"/>
    <s v=""/>
    <s v="jan/2013"/>
    <s v="jan/2013"/>
    <s v=""/>
    <s v=""/>
    <s v="spinout"/>
    <s v=""/>
    <s v="2013"/>
    <s v="3"/>
    <s v="2013, March"/>
    <s v=""/>
    <s v=""/>
    <s v=""/>
    <x v="19"/>
    <s v=""/>
    <s v="seed"/>
    <s v="spinout"/>
    <s v=""/>
  </r>
  <r>
    <x v="176"/>
    <s v="TheySay"/>
    <s v="https://app.dealroom.co/companies/theysay_1"/>
    <s v="http://theysay.io"/>
    <s v="Delivers a revolutionary approach to automated sentiment analysbased on advanced computational linguistics"/>
    <s v="Europe"/>
    <s v="United Kingdom"/>
    <s v=""/>
    <s v=""/>
    <s v="Karo Moilanen;Stephen Pulman"/>
    <s v="University of Oxford;Parkwalk Advisors;University of Bristol Enterprise Fund"/>
    <s v="university;private_equity,venture_capital;venture_capital"/>
    <s v="N/A"/>
    <s v="N/A"/>
    <s v="SPINOUT"/>
    <s v=""/>
    <s v="jan/2012"/>
    <s v="jan/2012"/>
    <s v=""/>
    <s v=""/>
    <s v="spinout;arts &amp; culture;alternative data;sentiment analysis;hard tech;risk management"/>
    <s v=""/>
    <s v="2012"/>
    <s v=""/>
    <s v="2012"/>
    <s v=""/>
    <s v=""/>
    <s v=""/>
    <x v="17"/>
    <s v=""/>
    <s v="early growth"/>
    <s v="marketing;spinout;arts &amp; culture;alternative data;sentiment analysis;hard tech;risk management;business"/>
    <s v="deep tech;machine learning;artificial intelligence"/>
  </r>
  <r>
    <x v="177"/>
    <s v="Lime Microsystems"/>
    <s v="https://app.dealroom.co/companies/lime_microsystems"/>
    <s v="http://limemicro.com"/>
    <s v="Lime Microsystems specialises in field programmable RF (FPRF) transceivers, SDR solutions, IoT gateways and mobile base stations for the next generation of wireless broadband systems"/>
    <s v="Europe"/>
    <s v="United Kingdom"/>
    <s v=""/>
    <s v=""/>
    <s v="Ebrahim Bushehri (CEO);Alan Duncan (Non Executive Director);Don Faria (Board Member)"/>
    <s v="Molten Ventures;In-Q-Tel;Altera;Parkwalk Advisors;Prelude Trust;Act Venture Capital;University of Bristol Enterprise Fund;Gopi Rangan"/>
    <s v="venture_capital;venture_capital;corporate;private_equity,venture_capital;venture_capital;venture_capital;venture_capital;angel"/>
    <s v="3.31"/>
    <s v="3.64"/>
    <s v="SERIES C"/>
    <s v="3"/>
    <s v="oct/2011"/>
    <s v="sep/2006"/>
    <s v="2006"/>
    <s v="Venture Capital"/>
    <s v="space utilities;in-space operations;mission planning and control;space tech;esa bass;open source;hard tech;esa;space exploration;space upstream;semiconductor designers and manufacturers;chips and processors;radio"/>
    <s v="manufacturing"/>
    <s v="2005"/>
    <s v="3"/>
    <s v="2005, March"/>
    <s v=""/>
    <s v=""/>
    <s v=""/>
    <x v="10"/>
    <s v=""/>
    <s v="early growth"/>
    <s v="telecom;semiconductors;space utilities;in-space operations;mission planning and control;space tech;esa bass;open source;hard tech;esa;space exploration;space upstream;semiconductor designers and manufacturers;chips and processors;radio;business;manufacturing"/>
    <s v="deep tech;hardware"/>
  </r>
  <r>
    <x v="178"/>
    <s v="Ams AG"/>
    <s v="https://app.dealroom.co/companies/ams_ag"/>
    <s v="http://ams.com"/>
    <s v="Ams develops high-performance solutions for the most challenging applications in sensors, sensor interfaces, power management and wireless"/>
    <s v="Europe"/>
    <s v="Austria"/>
    <s v=""/>
    <s v=""/>
    <s v="Kirk S. Laney (CEO);Thomas Stockmeier (Executive Vice President);Michael Wachsler-Markowitsch (CFO);Alexander Everke (CEO)"/>
    <s v="CGI;NGP Capital;University of Bristol Enterprise Fund;Parkwalk Advisors;Capital-E;ICONIQ Growth;Verdane Capital"/>
    <s v="corporate;corporate_venture_fund,venture_capital;venture_capital;private_equity,venture_capital;venture_capital;private_equity;private_equity,venture_capital"/>
    <s v="N/A"/>
    <s v="N/A"/>
    <s v="BUYOUT"/>
    <s v="136.31"/>
    <s v="jul/2011"/>
    <s v="mar/2004"/>
    <s v=""/>
    <s v="Private Equity;Subsidiary"/>
    <s v="lithium-ion batteries;wearable;trading;testing;verification;smart watch;innovation radar;charging technology;space tech;esa;esa bass;horizon europe"/>
    <s v="manufacturing"/>
    <s v="1981"/>
    <s v="1"/>
    <s v="1981, January"/>
    <s v=""/>
    <s v=""/>
    <s v=""/>
    <x v="10"/>
    <s v=""/>
    <s v="mature"/>
    <s v="semiconductors;lithium-ion batteries;wearable;trading;testing;verification;smart watch;innovation radar;charging technology;space tech;esa;esa bass;horizon europe;business;manufacturing"/>
    <s v="big data;computer vision;connected device;deep tech;hardware;recognition technology;3d technology"/>
  </r>
  <r>
    <x v="179"/>
    <s v="Tracsis"/>
    <s v="https://app.dealroom.co/companies/tracsis"/>
    <s v="http://www.tracsis.com"/>
    <s v="International provider of software and services for the planning and management of mass transit operations"/>
    <s v="Europe"/>
    <s v="United Kingdom"/>
    <s v=""/>
    <s v=""/>
    <s v="John McArthur (CEO);Andrew Whawell (Managing Director Condition Monitoring);Alex Johnson (Finance Director,Data Services,Traffic &amp; Data Services,Traffic);Max Cawthra (CFO);Steve Brown (Managing Director,Operations,Operations &amp; Planning Systems,Planning Systems);Mark Mattison (Managing Director,Data Services,Traffic &amp; Data Services,Traffic);David Thornton (Head of Finance)"/>
    <s v="Parkwalk Advisors"/>
    <s v="private_equity,venture_capital"/>
    <s v="2.4"/>
    <s v="2.64"/>
    <s v="EARLY VC"/>
    <s v="2.4"/>
    <s v="may/2011"/>
    <s v="dec/2007"/>
    <s v=""/>
    <s v="Public"/>
    <s v=""/>
    <s v="saas"/>
    <s v="2004"/>
    <s v="1"/>
    <s v="2004, January"/>
    <s v=""/>
    <s v=""/>
    <s v=""/>
    <x v="38"/>
    <s v="logistics &amp; delivery"/>
    <s v="mature"/>
    <s v="transportation;enterprise software;saas"/>
    <s v=""/>
  </r>
  <r>
    <x v="180"/>
    <s v="ZOMP"/>
    <s v="https://app.dealroom.co/companies/zomp_2"/>
    <s v="http://zomp.one"/>
    <s v=""/>
    <s v="Europe"/>
    <s v="United Kingdom"/>
    <s v=""/>
    <s v=""/>
    <s v="Gillies Kleboe (Co-Founder,Founder)"/>
    <s v="University of Bristol Enterprise Fund;Parkwalk Advisors;ZEISS Ventures"/>
    <s v="venture_capital;private_equity,venture_capital;corporate_venture_fund,venture_capital"/>
    <s v="N/A"/>
    <s v="N/A"/>
    <s v=""/>
    <s v=""/>
    <s v=""/>
    <s v=""/>
    <s v=""/>
    <s v=""/>
    <s v=""/>
    <s v="manufacturing"/>
    <s v="2022"/>
    <s v=""/>
    <s v="2022"/>
    <s v=""/>
    <s v=""/>
    <s v=""/>
    <x v="15"/>
    <s v=""/>
    <s v="seed"/>
    <s v="transportation;business;manufacturing"/>
    <s v="3d technology"/>
  </r>
  <r>
    <x v="181"/>
    <s v="TextMine (Legislate Technologies)"/>
    <s v="https://app.dealroom.co/companies/textmine_legislate_technologies_"/>
    <s v="http://textmine.com"/>
    <s v=""/>
    <s v="Europe"/>
    <s v="United Kingdom"/>
    <s v=""/>
    <s v=""/>
    <s v=""/>
    <s v="Parkwalk Advisors;University of Bristol Enterprise Fund"/>
    <s v="private_equity,venture_capital;venture_capital"/>
    <s v="N/A"/>
    <s v="N/A"/>
    <s v=""/>
    <s v=""/>
    <s v=""/>
    <s v=""/>
    <s v=""/>
    <s v=""/>
    <s v=""/>
    <s v="saas"/>
    <s v="2020"/>
    <s v=""/>
    <s v="2020"/>
    <s v=""/>
    <s v=""/>
    <s v=""/>
    <x v="21"/>
    <s v=""/>
    <s v="early growth"/>
    <s v="legal;business;saas"/>
    <s v=""/>
  </r>
  <r>
    <x v="182"/>
    <s v="Deepform"/>
    <s v="https://app.dealroom.co/companies/deepform_1"/>
    <s v="http://deepform.co.uk"/>
    <s v="Novel stamping tool designs to reduce trimming scrap, helping manufacturers save material and reduce CO2 emissions"/>
    <s v="Europe"/>
    <s v="United Kingdom"/>
    <s v=""/>
    <s v=""/>
    <s v=""/>
    <s v="Parkwalk Advisors;University of Bristol Enterprise Fund"/>
    <s v="private_equity,venture_capital;venture_capital"/>
    <s v="N/A"/>
    <s v="N/A"/>
    <s v=""/>
    <s v=""/>
    <s v=""/>
    <s v=""/>
    <s v=""/>
    <s v=""/>
    <s v="woman founder"/>
    <s v="manufacturing"/>
    <s v=""/>
    <s v=""/>
    <s v=""/>
    <s v=""/>
    <s v=""/>
    <s v=""/>
    <x v="5"/>
    <s v=""/>
    <s v=""/>
    <s v="energy;woman founder;business;manufacturing"/>
    <s v=""/>
  </r>
  <r>
    <x v="183"/>
    <s v="Oxa"/>
    <s v="https://app.dealroom.co/companies/oxa"/>
    <s v="http://oxa.tech"/>
    <s v="Oxa is a global leader in autonomous vehicle software for businesses"/>
    <s v="Europe"/>
    <s v="United Kingdom"/>
    <s v=""/>
    <s v="Paul Newman (CTO,President)"/>
    <s v="Sandeepkumar Tamilmani (Software Engineer);Henry Lee Min Rong"/>
    <s v="Business Growth Fund;University of Bristol Enterprise Fund;Parkwalk Advisors;Lois Day"/>
    <s v="private_equity,venture_capital;venture_capital;private_equity,venture_capital;angel"/>
    <s v="N/A"/>
    <s v="N/A"/>
    <s v=""/>
    <s v=""/>
    <s v=""/>
    <s v=""/>
    <s v=""/>
    <s v=""/>
    <s v=""/>
    <s v=""/>
    <s v="2014"/>
    <s v=""/>
    <s v="2014"/>
    <s v=""/>
    <s v=""/>
    <s v=""/>
    <x v="13"/>
    <s v=""/>
    <s v="late growth"/>
    <s v="security;business"/>
    <s v="autonomous &amp; sensor tech"/>
  </r>
  <r>
    <x v="184"/>
    <s v="OxSyBio"/>
    <s v="https://app.dealroom.co/companies/oxsybio_1"/>
    <s v="http://oxsybio.com"/>
    <s v="Now, very good fortune turning her off!"/>
    <s v=""/>
    <s v=""/>
    <s v=""/>
    <s v=""/>
    <s v=""/>
    <s v="University of Bristol Enterprise Fund;Parkwalk Advisors"/>
    <s v="venture_capital;private_equity,venture_capital"/>
    <s v="N/A"/>
    <s v="N/A"/>
    <s v=""/>
    <s v=""/>
    <s v=""/>
    <s v=""/>
    <s v=""/>
    <s v=""/>
    <s v=""/>
    <s v=""/>
    <s v=""/>
    <s v=""/>
    <s v=""/>
    <s v=""/>
    <s v=""/>
    <s v=""/>
    <x v="39"/>
    <s v=""/>
    <s v=""/>
    <s v="dating;consumer"/>
    <s v=""/>
  </r>
  <r>
    <x v="185"/>
    <s v="Inflowmatix"/>
    <s v="https://app.dealroom.co/companies/inflowmatix_1"/>
    <s v="http://inflomatix.com"/>
    <s v=""/>
    <s v=""/>
    <s v=""/>
    <s v=""/>
    <s v=""/>
    <s v=""/>
    <s v="University of Bristol Enterprise Fund;Parkwalk Advisors"/>
    <s v="venture_capital;private_equity,venture_capital"/>
    <s v="N/A"/>
    <s v="N/A"/>
    <s v=""/>
    <s v=""/>
    <s v=""/>
    <s v=""/>
    <s v=""/>
    <s v=""/>
    <s v=""/>
    <s v=""/>
    <s v=""/>
    <s v=""/>
    <s v=""/>
    <s v=""/>
    <s v=""/>
    <s v=""/>
    <x v="19"/>
    <s v=""/>
    <s v=""/>
    <s v=""/>
    <s v=""/>
  </r>
  <r>
    <x v="186"/>
    <s v="Animal Dynamics"/>
    <s v="https://app.dealroom.co/companies/animal_dynamics_1"/>
    <s v="http://animal-dyanmics.com"/>
    <s v=""/>
    <s v=""/>
    <s v=""/>
    <s v=""/>
    <s v=""/>
    <s v=""/>
    <s v="University of Bristol Enterprise Fund;Parkwalk Advisors"/>
    <s v="venture_capital;private_equity,venture_capital"/>
    <s v="N/A"/>
    <s v="N/A"/>
    <s v=""/>
    <s v=""/>
    <s v=""/>
    <s v=""/>
    <s v=""/>
    <s v=""/>
    <s v=""/>
    <s v=""/>
    <s v=""/>
    <s v=""/>
    <s v=""/>
    <s v=""/>
    <s v=""/>
    <s v=""/>
    <x v="19"/>
    <s v=""/>
    <s v=""/>
    <s v=""/>
    <s v=""/>
  </r>
  <r>
    <x v="187"/>
    <s v="Tangentix"/>
    <s v="https://app.dealroom.co/companies/tangentix_1"/>
    <s v="http://gamesessions.com"/>
    <s v="A UK-based startup exploring the use of 3D graphics compression"/>
    <s v="Europe"/>
    <s v="United Kingdom"/>
    <s v=""/>
    <s v=""/>
    <s v="Douglas D. Wright (Board Member)"/>
    <s v="University of Bristol Enterprise Fund;Parkwalk Advisors"/>
    <s v="venture_capital;private_equity,venture_capital"/>
    <s v="N/A"/>
    <s v="N/A"/>
    <s v=""/>
    <s v=""/>
    <s v=""/>
    <s v=""/>
    <s v=""/>
    <s v=""/>
    <s v="hard tech"/>
    <s v="saas"/>
    <s v=""/>
    <s v=""/>
    <s v=""/>
    <s v=""/>
    <s v=""/>
    <s v=""/>
    <x v="29"/>
    <s v=""/>
    <s v=""/>
    <s v="media;hard tech;business;saas"/>
    <s v="3d technology"/>
  </r>
  <r>
    <x v="188"/>
    <s v="Surrey NanoSystems"/>
    <s v="https://app.dealroom.co/companies/surrey_nanosystems_1"/>
    <s v="http://surreynanosytems.com"/>
    <s v=""/>
    <s v=""/>
    <s v=""/>
    <s v=""/>
    <s v=""/>
    <s v=""/>
    <s v="Parkwalk Advisors;University of Bristol Enterprise Fund"/>
    <s v="private_equity,venture_capital;venture_capital"/>
    <s v="N/A"/>
    <s v="N/A"/>
    <s v=""/>
    <s v=""/>
    <s v=""/>
    <s v=""/>
    <s v=""/>
    <s v=""/>
    <s v=""/>
    <s v=""/>
    <s v=""/>
    <s v=""/>
    <s v=""/>
    <s v=""/>
    <s v=""/>
    <s v=""/>
    <x v="19"/>
    <s v=""/>
    <s v=""/>
    <s v=""/>
    <s v=""/>
  </r>
  <r>
    <x v="189"/>
    <s v="Natrox"/>
    <s v="https://app.dealroom.co/companies/natrox"/>
    <s v="https://www.natroxwoundcare.com/"/>
    <s v="Home | Natrox - Oxygen Wound Therapy"/>
    <s v="Europe"/>
    <s v="United Kingdom"/>
    <s v=""/>
    <s v=""/>
    <s v=""/>
    <s v="Amadeus Capital Partners;University of Bristol Enterprise Fund;Parkwalk Advisors;TechWald Holding;Amadeus Partners Limited"/>
    <s v="venture_capital;venture_capital;private_equity,venture_capital;corporate;corporate"/>
    <s v="N/A"/>
    <s v="N/A"/>
    <s v=""/>
    <s v=""/>
    <s v=""/>
    <s v=""/>
    <s v=""/>
    <s v=""/>
    <s v="hard tech"/>
    <s v="manufacturing"/>
    <s v="2003"/>
    <s v=""/>
    <s v="2003"/>
    <s v=""/>
    <s v=""/>
    <s v=""/>
    <x v="0"/>
    <s v=""/>
    <s v="early growth"/>
    <s v="health;hard tech;business;manufacturing"/>
    <s v=""/>
  </r>
  <r>
    <x v="190"/>
    <s v="Austria Microsystems"/>
    <s v="https://app.dealroom.co/companies/austria_microsystems"/>
    <s v="http://ams.com/eng"/>
    <s v="ams - environmental sensors, light sensors, image sensors, audio sensors, optical sensors - sensing is life"/>
    <s v="Europe"/>
    <s v="Austria"/>
    <s v=""/>
    <s v=""/>
    <s v=""/>
    <s v="University of Bristol Enterprise Fund;NGP Capital;Parkwalk Advisors;ICONIQ Growth;Capital-E;Verdane Capital"/>
    <s v="venture_capital;corporate_venture_fund,venture_capital;private_equity,venture_capital;private_equity;venture_capital;private_equity,venture_capital"/>
    <s v="N/A"/>
    <s v="N/A"/>
    <s v=""/>
    <s v=""/>
    <s v=""/>
    <s v=""/>
    <s v=""/>
    <s v=""/>
    <s v="audio;optical technology;horizon europe"/>
    <s v=""/>
    <s v="1981"/>
    <s v=""/>
    <s v="1981"/>
    <s v=""/>
    <s v=""/>
    <s v=""/>
    <x v="6"/>
    <s v=""/>
    <s v="mature"/>
    <s v="semiconductors;audio;optical technology;horizon europe"/>
    <s v="deep tech;recognition technology"/>
  </r>
  <r>
    <x v="191"/>
    <m/>
    <m/>
    <m/>
    <m/>
    <m/>
    <m/>
    <m/>
    <m/>
    <m/>
    <m/>
    <m/>
    <m/>
    <m/>
    <m/>
    <m/>
    <m/>
    <m/>
    <m/>
    <m/>
    <m/>
    <m/>
    <m/>
    <m/>
    <m/>
    <m/>
    <m/>
    <m/>
    <x v="40"/>
    <m/>
    <m/>
    <m/>
    <m/>
  </r>
</pivotCacheRecords>
</file>

<file path=xl/pivotCache/pivotCacheRecords7.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3">
  <r>
    <s v="892268"/>
    <s v="Vortexa"/>
    <s v="https://app.dealroom.co/companies/vortexa"/>
    <s v="http://vortexa.com"/>
    <s v="Provides real-time information and analytics for crude oil and refined oil product flows"/>
    <s v="United Kingdom"/>
    <s v="London"/>
    <s v=""/>
    <s v="Chaïm Wijnberg"/>
    <s v="Fabio Kuhn (CEO,Co-Founder);Etienne Amic (Co-Founder,Chairman);Patrick Norris (Director,Investor);Emilio Umeoka (Board Member);Neal Goldman;Neal Goldman"/>
    <s v="Notion Capital;Mosaic Ventures;Monashees;FJ Labs;Communitas Capital;MetaPlanet;Morgan Stanley Expansion Capital;Toby Coppel;Michael Roland Sven Halbherr;Toby Coppel;Patrick Norris;CIBC Innovation Banking"/>
    <s v="venture_capital;venture_capital;venture_capital;venture_capital;venture_capital;venture_capital;corporate_venture_fund,private_equity;angel;angel;angel;angel;investment fund"/>
    <s v="55.28"/>
    <s v="60.81"/>
    <s v="DEBT"/>
    <s v="22.73"/>
    <s v="oct/2024"/>
    <s v="jan/2018"/>
    <s v="2018"/>
    <s v="Angel;Venture Capital"/>
    <s v="freight;analytics;space tech;alternative data;energy tech;industrial technology;trading;space tech for energy;hard tech;space tech for finance;space downstream;ai applications;core ai"/>
    <s v="saas"/>
    <s v="2016"/>
    <s v="1"/>
    <s v="2016, January"/>
    <s v=""/>
    <s v=""/>
    <s v=""/>
    <x v="0"/>
    <s v="oil &amp; gas;wealth management"/>
    <s v="late growth"/>
    <s v="fintech;energy;freight;analytics;space tech;alternative data;energy tech;industrial technology;trading;space tech for energy;hard tech;space tech for finance;space downstream;ai applications;core ai;business;saas"/>
    <s v="artificial intelligence;machine learning;deep learning"/>
  </r>
  <r>
    <s v="1724863"/>
    <s v="Arqit"/>
    <s v="https://app.dealroom.co/companies/arqit"/>
    <s v="https://arqit.uk/"/>
    <s v="Developing a quantum resistant blockchain eco-system for enterprise applications"/>
    <s v="United Kingdom"/>
    <s v="London"/>
    <s v=""/>
    <s v="Stephen Chandler (Board Member,Investor)"/>
    <s v="David Williams (CEO,Founder);David Bestwick (CTO,Technical Director,Founder);Toby Eduardo Redshaw (Strategic Advisor);Michael Murphy (CTO);Roberta Faux (CTO);David P;Garth Ritchie (Board Member)"/>
    <s v="Seraphim Space;Centricus Acquisition Corp;Sumitomo Corporation;Virgin Orbit;Notion Capital;Evolution Equity Partners;Seraphim Space Camp;Quantum Exponential Group;Carlo Calabria;Heritage Assets SCSP;Ropemaker Nominees;Garth Ritchie;Stephen Chandler"/>
    <s v="venture_capital;corporate;corporate;corporate;venture_capital;venture_capital;accelerator;venture_capital;angel;venture_capital;venture_capital;angel;angel"/>
    <s v="75.04"/>
    <s v="82.54"/>
    <s v="POST IPO EQUITY"/>
    <s v="12.36"/>
    <s v="sep/2024"/>
    <s v="mar/2018"/>
    <s v="2018"/>
    <s v="Public;Angel;Venture Capital;accelerator"/>
    <s v="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
    <s v="saas"/>
    <s v="2017"/>
    <s v="1"/>
    <s v="2017, January"/>
    <s v=""/>
    <s v=""/>
    <s v=""/>
    <x v="0"/>
    <s v="cloud &amp; infrastructure"/>
    <s v="late growth"/>
    <s v="security;spac ipo closed;future of computing;verified unicorns and $1b exits;quantum cryptography;industrial cybersecurity;cybersecurity;industrial technology;from $1b exit to zebra;hard tech;spac target;crypto and web 3.0 infrastructure;defence applications;dual-use tech;nif security and resilience;nif quantum;business;saas"/>
    <s v="blockchain;quantum technologies;deep tech"/>
  </r>
  <r>
    <s v="1787997"/>
    <s v="Mews"/>
    <s v="https://app.dealroom.co/companies/mews"/>
    <s v="https://www.mews.com/"/>
    <s v="A property management system designed to simplify and automate all operations for modern hoteliers and their guests"/>
    <s v="Netherlands"/>
    <s v="Amsterdam"/>
    <s v="Czech Republic;Prague"/>
    <s v="George Self;Axel"/>
    <s v="Matthijs Welle (CEO,Co-Founder);Richard Valtr (Founder);Ory Weihs (Non Executive Director);Jos White (Board Member,Investor);Charles Wells;Jasmine Bar-Gad;Gregory Naidoo;Leah Anathan (Chief Marketing Officer);Sasa Sarunic (Director);Charles Wells;Jose Castano (Director);Christina Dago;Barbora Netušilová;Kawtar Naim (Partner);Ria De Temmerman (Director);Érica Menin"/>
    <s v="henQ;Notion;Thayer Ventures;Axivate Capital;Battery Ventures;Salesforce Ventures;Kinnevik;Notion Capital;Goldman Sachs Asset Management;ORBIT Capital;Revaia;Derive Ventures;Columbia Lake Partners;LGVP;GS Growth Equity;UNC Kenan-Flagler Private Equity Fund;Vista Credit Partners;Jos White"/>
    <s v="venture_capital;corporate;venture_capital;private_equity,venture_capital;private_equity,venture_capital;corporate_venture_fund;venture_capital;venture_capital;private_equity,venture_capital;venture_capital;venture_capital;venture_capital;venture_capital;venture_capital;private_equity,venture_capital;private_equity;corporate;angel"/>
    <s v="310.68"/>
    <s v="341.75"/>
    <s v="DEBT"/>
    <s v="90.91"/>
    <s v="sep/2024"/>
    <s v="nov/2016"/>
    <s v="2016"/>
    <s v="Angel;Venture Capital"/>
    <s v="travel;property management;point of sale;revenue management;verified unicorns and $1b exits"/>
    <s v="saas"/>
    <s v="2012"/>
    <s v=""/>
    <s v="2012"/>
    <s v=""/>
    <s v=""/>
    <s v=""/>
    <x v="1"/>
    <s v="financial management solutions;payments;travel analytics &amp; software"/>
    <s v="late growth"/>
    <s v="travel;fintech;property management;point of sale;revenue management;verified unicorns and $1b exits;business;saas"/>
    <s v=""/>
  </r>
  <r>
    <s v="1513878"/>
    <s v="Quantum-Systems"/>
    <s v="https://app.dealroom.co/companies/quantum_systems"/>
    <s v="https://www.quantum-systems.com/"/>
    <s v="Creates the world's most advanced eVTOL platforms letting artificial intelligence take control and fly"/>
    <s v="Germany"/>
    <s v="Gilching"/>
    <s v=""/>
    <s v=""/>
    <s v="Florian Seibel (CEO,Co-Founder);Dave Sharpin (CEO);Thomas Preuss (Board Member);Sven Kruck (Managing Director,Chief Revenue Officer)"/>
    <s v="10x;European Investment Bank;ESA BIC Bavaria;Bayern Kapital;Project A;Peter Thiel;The 10X Group;Sanno Capital;US Department of Defense;HV Capital;DTCP;Parsec Investment;Notion Capital;Porsche SE;Fabian Gruner;Airbus Ventures;Thiel Capital;Omnes Capital"/>
    <s v="angel_fund;government &amp; non-profit;accelerator,incubator;venture_capital;venture_capital;angel;venture_capital;venture_capital;government;venture_capital;private_equity,venture_capital;venture_capital;venture_capital;corporate;angel;corporate_venture_fund;venture_capital;private_equity,venture_capital"/>
    <s v="112.69"/>
    <s v="123.96"/>
    <s v="SERIES B"/>
    <s v=""/>
    <s v="sep/2024"/>
    <s v="jan/2015"/>
    <s v="2021"/>
    <s v="Angel;Venture Capital;accelerator"/>
    <s v="drones;vertical takeoff and landing;aerial mapping;space tech;aerial drones, uav, unmanned aerial vehicles;esa bass;space tech for aviation;hard tech;satellites;esa bic;space downstream;esa;dual-use tech;ai applications;core ai;defence"/>
    <s v="manufacturing"/>
    <s v="2015"/>
    <s v="1"/>
    <s v="2015, January"/>
    <s v=""/>
    <s v=""/>
    <s v=""/>
    <x v="0"/>
    <s v=""/>
    <s v="late growth"/>
    <s v="robotics;drones;vertical takeoff and landing;aerial mapping;space tech;aerial drones, uav, unmanned aerial vehicles;esa bass;space tech for aviation;hard tech;satellites;esa bic;space downstream;esa;dual-use tech;ai applications;core ai;defence;business;manufacturing"/>
    <s v="artificial intelligence;hardware;deep tech;machine learning"/>
  </r>
  <r>
    <s v="3338255"/>
    <s v="Ferovinum"/>
    <s v="https://app.dealroom.co/companies/ferovinum"/>
    <s v="http://ferovinum.com"/>
    <s v="Independent supply chain partner providing fast, flexible finance for wine and spirits inventory, unlocking cash flow without disrupting operations"/>
    <s v="United Kingdom"/>
    <s v="London"/>
    <s v=""/>
    <s v="Max Noble"/>
    <s v="Mitchel Fowler (Founder);Daniel Gibney (Founder)"/>
    <s v="BCI Finance;Helix Collective;Shapers VC;Semapa Next;Notion Capital"/>
    <s v="corporate;corporate;venture_capital;corporate_venture_fund,venture_capital;venture_capital"/>
    <s v="27.76"/>
    <s v="30.54"/>
    <s v="SERIES A"/>
    <s v="20.8"/>
    <s v="sep/2024"/>
    <s v="jan/2021"/>
    <s v="2022"/>
    <s v="Venture Capital"/>
    <s v=""/>
    <s v="manufacturing"/>
    <s v="2018"/>
    <s v="3"/>
    <s v="2018, March"/>
    <s v=""/>
    <s v=""/>
    <s v=""/>
    <x v="2"/>
    <s v="food logistics &amp; delivery"/>
    <s v="early growth"/>
    <s v="food;business;manufacturing"/>
    <s v=""/>
  </r>
  <r>
    <s v="3056293"/>
    <s v="Passionfruit"/>
    <s v="https://app.dealroom.co/companies/passionfruit_"/>
    <s v="https://www.usepassionfruit.com"/>
    <s v="The freelancing platform for Gen Z marketers"/>
    <s v="United Kingdom"/>
    <s v="London"/>
    <s v=""/>
    <s v="Raffi Salama (Co-Founder)"/>
    <s v="Henrik Wetter Sanchez (Board Member);Catherine Lenson;Raffi Salama (Co-Founder);Issah Abdul-Moomin (Co-Founder);Adrian Valeriano (Board Member);Andrei Bujor Blanaru (Product Manager)"/>
    <s v="Playfair Capital;First Minute Capital;FJ Labs;Portfolio Ventures;Atomico;Mandeep Singh;Xav Collins;Notion Capital;Cornerstone VC;Accel;Seaya;Will Martin;Will Brooks"/>
    <s v="venture_capital;venture_capital;venture_capital;investment fund;venture_capital;angel;angel;venture_capital;venture_capital;private_equity,venture_capital;venture_capital;angel;angel"/>
    <s v="16"/>
    <s v="17.6"/>
    <s v="SERIES A"/>
    <s v="8.18"/>
    <s v="jul/2024"/>
    <s v="dec/2021"/>
    <s v="2022"/>
    <s v="Angel;Venture Capital"/>
    <s v=""/>
    <s v="saas"/>
    <s v="2021"/>
    <s v="3"/>
    <s v="2021, March"/>
    <s v=""/>
    <s v=""/>
    <s v=""/>
    <x v="3"/>
    <s v=""/>
    <s v="early growth"/>
    <s v="marketing;business;saas"/>
    <s v=""/>
  </r>
  <r>
    <s v="4794683"/>
    <s v="LegalFly"/>
    <s v="https://app.dealroom.co/companies/legalfly_1"/>
    <s v="http://legalfly.ai"/>
    <s v="Software platform powered by AI that helps legal teams work more efficiently by automating tasks like contract review, drafting, and discovery"/>
    <s v="Belgium"/>
    <s v="Ghent"/>
    <s v=""/>
    <s v="Ruben Miessen (CEO,Co-Founder)"/>
    <s v="Kasper Verbeeck De Wael (CTO,Co-Founder)"/>
    <s v="Redalpine;Fortino Capital Partners;Notion Capital;Mehdi Ghissassi"/>
    <s v="venture_capital;private_equity,venture_capital;venture_capital;angel"/>
    <s v="17"/>
    <s v="18.7"/>
    <s v="SERIES A"/>
    <s v="15"/>
    <s v="jul/2024"/>
    <s v="nov/2023"/>
    <s v="2023"/>
    <s v="Angel;Venture Capital"/>
    <s v="ai applications;core ai;legal automation software;legal tech;legal b2b"/>
    <s v="saas"/>
    <s v="2023"/>
    <s v="7"/>
    <s v="2023, July"/>
    <s v=""/>
    <s v=""/>
    <s v=""/>
    <x v="4"/>
    <s v="regtech &amp; compliance;legal documents management"/>
    <s v="early growth"/>
    <s v="legal;ai applications;core ai;legal automation software;legal tech;legal b2b;business;saas"/>
    <s v="artificial intelligence"/>
  </r>
  <r>
    <s v="1811584"/>
    <s v="TechWolf"/>
    <s v="https://app.dealroom.co/companies/techwolf"/>
    <s v="https://techwolf.com/"/>
    <s v="AI-powered workforce planning platform that helps companies identify and address skill gaps within their teams"/>
    <s v="Belgium"/>
    <s v="Ghent"/>
    <s v=""/>
    <s v=""/>
    <s v="Andreas De Neve (CEO,Co-Founder);Mikaël Wornoo (CPO);Jeroen Van Hautte (Co-Founder);Lieven De Jonge (Board Observer);Cleo Sham (Board Member)"/>
    <s v="Showpad;Stride;Fortino Capital Partners;Acadian Ventures;Green Park Investment Partners;Syndicate One;The Twenty Minute VC;Notion Capital;Workday Ventures;ServiceNow;SAP;SemperVirens VC;Felix Capital;Wim Vanhaelemeesch;Anna Brandt;Conny Vandendriessche;PMV;Syndicate Protocol;Gentrepreneur"/>
    <s v="corporate;corporate;private_equity,venture_capital;venture_capital;private_equity,venture_capital;venture_capital;venture_capital;venture_capital;corporate_venture_fund;corporate;corporate;private_equity,venture_capital;venture_capital;angel;angel;angel;venture_capital;corporate;accelerator"/>
    <s v="50.88"/>
    <s v="55.97"/>
    <s v="SERIES B"/>
    <s v="39.88"/>
    <s v="jun/2024"/>
    <s v="apr/2020"/>
    <s v="2020"/>
    <s v="Angel;Venture Capital"/>
    <s v="upskilling and reskilling;human resources;people analytics;api;ai applications;core ai"/>
    <s v="saas"/>
    <s v="2017"/>
    <s v=""/>
    <s v="2017"/>
    <s v=""/>
    <s v=""/>
    <s v=""/>
    <x v="5"/>
    <s v=""/>
    <s v="late growth"/>
    <s v="jobs recruitment;enterprise software;upskilling and reskilling;human resources;people analytics;api;ai applications;core ai;business;saas"/>
    <s v="artificial intelligence"/>
  </r>
  <r>
    <s v="158013"/>
    <s v="atmio"/>
    <s v="https://app.dealroom.co/companies/atmio"/>
    <s v="http://atmio.com"/>
    <s v="The operating system for the oil &amp; gas sector to effortlessly find, fix, and report methane emissions"/>
    <s v="Germany"/>
    <s v="Hamburg"/>
    <s v=""/>
    <s v="Henrik Seest"/>
    <s v="Marius Krüger (Co-Founder,COO);Henrik Seest"/>
    <s v="Nucleus Capital;HCVC;Robin Capital;Rivus Capital;SquareOne;VOYAGERS;Notion Capital"/>
    <s v="venture_capital;venture_capital;venture_capital;private_equity;corporate;venture_capital;venture_capital"/>
    <s v="6.4"/>
    <s v="7.04"/>
    <s v="SEED"/>
    <s v="5.1"/>
    <s v="jun/2024"/>
    <s v="feb/2024"/>
    <s v="2024"/>
    <s v="Venture Capital"/>
    <s v="sustainable development goals;climate tech;methane;leak detection"/>
    <s v="saas"/>
    <s v="2023"/>
    <s v=""/>
    <s v="2023"/>
    <s v=""/>
    <s v=""/>
    <s v=""/>
    <x v="6"/>
    <s v="oil &amp; gas"/>
    <s v="seed"/>
    <s v="energy;enterprise software;sustainable development goals;climate tech;methane;leak detection;business;saas"/>
    <s v=""/>
  </r>
  <r>
    <s v="1634363"/>
    <s v="Cobee"/>
    <s v="https://app.dealroom.co/companies/cobee"/>
    <s v="https://www.cobee.io/"/>
    <s v="Helps increase the satisfaction of employees by increasing their salary in an easy way, without the company increasing salary costs or having to implement complex administrative processes"/>
    <s v="Spain"/>
    <s v="Madrid"/>
    <s v=""/>
    <s v="Suranga Chandratillake (Board Member);Nicolás Sebastián Velasco Portilla;Nicholas Sando (Board Member);Oriol Juncosa (Board Member,Investor);Marj;Laura;antonio sanchez del espino"/>
    <s v="Daniel Olea Martín (CTO,Co-Founder);Borja Aranguren Herrera (CEO,Co-Founder);Nacho Travesi (Co-Founder,CSO);Jaime Manresa (Board Member);Roberto Gomez Ledesma (COO);Xavi Amoros"/>
    <s v="Banco Sabadell;Lanai Partners;Abac Nest;Encomenda Capital Partners;Speedinvest;Target Global;Chris Bouwer;Intelectium;CNP Start;Plug and Play;Balderton Capital;Invested Development;Sabadell Venture Capital;Sabadell Venture Debt;Solonin.vc;Ruben Ferreiro;Notion Capital;DILA Capital;Octopus Ventures;BStartUp10;Pluxee;Kinled Holding;Invested;Global Founders Capital;BBVA;SeedRocket;Oriol Juncosa;Itxaso del Palacio;Anna Brandt;Noor Van Boven"/>
    <s v="corporate;venture_capital;venture_capital;venture_capital;venture_capital;venture_capital;angel;accelerator;accelerator;venture_capital;venture_capital;venture_capital;corporate_venture_fund;corporate_venture_fund;venture_capital;angel;venture_capital;venture_capital;venture_capital;corporate_venture_fund,venture_capital;corporate;venture_capital;accelerator;venture_capital;corporate;accelerator;angel;angel;angel;angel"/>
    <s v="56.29"/>
    <s v="61.92"/>
    <s v="ACQUISITION"/>
    <s v=""/>
    <s v="jun/2024"/>
    <s v="apr/2019"/>
    <s v="2019"/>
    <s v="Subsidiary;Angel;Venture Capital;accelerator"/>
    <s v="employee benefits;insurtech related;landh insurance"/>
    <s v="saas"/>
    <s v="2019"/>
    <s v=""/>
    <s v="2019"/>
    <s v=""/>
    <s v=""/>
    <s v=""/>
    <x v="7"/>
    <s v="financial management solutions"/>
    <s v="late growth"/>
    <s v="fintech;enterprise software;employee benefits;insurtech related;landh insurance;business;consumer;saas"/>
    <s v="mobile app"/>
  </r>
  <r>
    <s v="918318"/>
    <s v="Virtualstock"/>
    <s v="https://app.dealroom.co/companies/virtualstock"/>
    <s v="https://virtualstock.com"/>
    <s v="Helping businesses expand their online presence and improve their customer experience"/>
    <s v="United States"/>
    <s v="Reading"/>
    <s v=""/>
    <s v="Stephen Chandler (Board Member,Investor)"/>
    <s v="Ed Bradley (Director);Andrew Mills (CEO);Will Winder (Chief Revenue Officer);Anthony Bourne (Board Member);Louie Clark"/>
    <s v="Notion Capital;Primorus Investments;Stephen Chandler"/>
    <s v="venture_capital;corporate;angel"/>
    <s v="10.13"/>
    <s v="11.14"/>
    <s v="LATE VC"/>
    <s v="0.6"/>
    <s v="may/2024"/>
    <s v="jul/2017"/>
    <s v=""/>
    <s v="Venture Capital"/>
    <s v="supply chain management;hard tech"/>
    <s v="saas"/>
    <s v="2004"/>
    <s v="4"/>
    <s v="2004, April"/>
    <s v=""/>
    <s v=""/>
    <s v=""/>
    <x v="8"/>
    <s v=""/>
    <s v="early growth"/>
    <s v="enterprise software;supply chain management;hard tech;business;saas"/>
    <s v="deep tech;machine learning;artificial intelligence"/>
  </r>
  <r>
    <s v="4202907"/>
    <s v="Caeli Wind"/>
    <s v="https://app.dealroom.co/companies/caeli_wind"/>
    <s v="https://caeli-wind.de"/>
    <s v="Cloud-based intelligent platform that identifies wind potential areas and enables marketing"/>
    <s v="Germany"/>
    <s v="Berlin"/>
    <s v=""/>
    <s v=""/>
    <s v="Heiko Alexander Bartels (Managing Director,Co-Founder);Ben Schlemmermeier (Managing Director);Maximilian Eichler"/>
    <s v="LBD-Beratungsgesellschaft;Wilfried Gillrath;TWIP - Travel With Interesting People;High-Tech Gründerfonds;Twip Impact Ventures;Notion Capital;Santander Alternative Investments"/>
    <s v="corporate;angel;corporate;venture_capital;venture_capital;venture_capital;venture_capital"/>
    <s v="11.91"/>
    <s v="13.1"/>
    <s v="SERIES A"/>
    <s v="11"/>
    <s v="may/2024"/>
    <s v="jan/2021"/>
    <s v="2022"/>
    <s v="Angel;Venture Capital"/>
    <s v="sustainable development goals;climate tech;wind energy;hard tech;renewable energy;berlin climatetech 2024"/>
    <s v="marketplace &amp; ecommerce;saas"/>
    <s v="2021"/>
    <s v=""/>
    <s v="2021"/>
    <s v=""/>
    <s v=""/>
    <s v=""/>
    <x v="9"/>
    <s v="clean energy"/>
    <s v="early growth"/>
    <s v="energy;marketing;sustainable development goals;climate tech;wind energy;hard tech;renewable energy;berlin climatetech 2024;business;marketplace &amp; ecommerce;saas"/>
    <s v=""/>
  </r>
  <r>
    <s v="4272083"/>
    <s v="Harbor Lab"/>
    <s v="https://app.dealroom.co/companies/harbor_lab"/>
    <s v="https://harborlab.com"/>
    <s v="An innovative platform for Shipowners, Management companies and Charterers aiming to improve their operational efficiencies"/>
    <s v="Greece"/>
    <s v="Chalandri"/>
    <s v=""/>
    <s v=""/>
    <s v="Antonis Malaxianakis (CEO,Founder)"/>
    <s v="Endeavor Greece;Innoport;VentureFriends;Motion Ventures;theDOCK;Speedinvest;Charge Ventures;TecPier;Signal Ocean;TMV;Atomico;Notion Capital;Endeavor Catalyst;Signal Ventures;Alexandros Chatzieleftheriou;Signal Group Ventures;T-Life Capital;Technomark Medical Ventures"/>
    <s v="accelerator;corporate_venture_fund,venture_capital;venture_capital;venture_capital;venture_capital;venture_capital;venture_capital;venture_capital;corporate;venture_capital;venture_capital;venture_capital;venture_capital;corporate_venture_fund,venture_capital;angel;corporate_venture_fund,venture_capital;venture_capital;investment fund"/>
    <s v="20.8"/>
    <s v="22.88"/>
    <s v="SERIES A"/>
    <s v="14.7"/>
    <s v="may/2024"/>
    <s v="dec/2022"/>
    <s v="2022"/>
    <s v="Venture Capital;accelerator"/>
    <s v="bluetech;maritime;shipping and ports"/>
    <s v="saas"/>
    <s v="2020"/>
    <s v=""/>
    <s v="2020"/>
    <s v=""/>
    <s v=""/>
    <s v=""/>
    <x v="10"/>
    <s v="logistics &amp; delivery"/>
    <s v="late growth"/>
    <s v="transportation;enterprise software;bluetech;maritime;shipping and ports;business;saas"/>
    <s v=""/>
  </r>
  <r>
    <s v="3963577"/>
    <s v="ChangeEngine"/>
    <s v="https://app.dealroom.co/companies/changeengine"/>
    <s v="http://changeengine.ai"/>
    <s v="Discover, design, and send contextual communications during the moments that matter most throughout the employee journey"/>
    <s v="United States"/>
    <s v="San Francisco"/>
    <s v=""/>
    <s v=""/>
    <s v="Andrew Higashi (CEO,Investor,Chief Customer Officer);Adrian Russo;Rick Tank (CEO,CTO,Co-Founder,Investor,Chief Customer Officer);Gaurav Saini (Investor,Chief Customer Officer);Kes Thygesen 🇺🇦 (Co-Founder,Founder)"/>
    <s v="Acequia Capital;Forward Partners;Struck Capital;Bonfire Ventures;Builders VC;Alumni Ventures;Threshold Ventures;Basecamp Fund;Notion Capital;Gaingels;Adam B. Struck;️‍️ Adnan Ebrahim;Natalie Levy;Natalie Levy;Rick Tank;Gaurav Saini;Andrew Higashi"/>
    <s v="venture_capital;venture_capital;venture_capital;venture_capital;venture_capital;venture_capital;venture_capital;venture_capital;venture_capital;angel_fund,venture_capital;angel;angel;angel;angel;angel;angel;angel"/>
    <s v="16.82"/>
    <s v="18.5"/>
    <s v="SERIES A"/>
    <s v="9.09"/>
    <s v="may/2024"/>
    <s v="nov/2021"/>
    <s v="2023"/>
    <s v="Angel;Venture Capital"/>
    <s v=""/>
    <s v="saas"/>
    <s v="2021"/>
    <s v=""/>
    <s v="2021"/>
    <s v=""/>
    <s v=""/>
    <s v=""/>
    <x v="8"/>
    <s v=""/>
    <s v="late growth"/>
    <s v="enterprise software;business;saas"/>
    <s v="artificial intelligence"/>
  </r>
  <r>
    <s v="4195816"/>
    <s v="GigPig"/>
    <s v="https://app.dealroom.co/companies/gigpig"/>
    <s v="https://gigpig.uk"/>
    <s v="A revolutionary management &amp; booking platform designed specifically to empower hospitality operators to take their bookings in-house"/>
    <s v="United Kingdom"/>
    <s v="Manchester"/>
    <s v=""/>
    <s v=""/>
    <s v="Michael Forster (CEO);Ed Francis (CTO,Founder);Kit Muir-Rogers (Co-Founder)"/>
    <s v="Notion Capital;Haatch"/>
    <s v="venture_capital;venture_capital"/>
    <s v="2.47"/>
    <s v="2.72"/>
    <s v="SEED"/>
    <s v="1.56"/>
    <s v="may/2024"/>
    <s v="jun/2022"/>
    <s v="2024"/>
    <s v="Venture Capital"/>
    <s v=""/>
    <s v="saas"/>
    <s v="2021"/>
    <s v=""/>
    <s v="2021"/>
    <s v=""/>
    <s v=""/>
    <s v=""/>
    <x v="11"/>
    <s v=""/>
    <s v="early growth"/>
    <s v="music;business;saas"/>
    <s v=""/>
  </r>
  <r>
    <s v="5014772"/>
    <s v="Checkfirst"/>
    <s v="https://app.dealroom.co/companies/checkfirst"/>
    <s v="https://checkfirst.ai"/>
    <s v="An AI-powered platform that simplifies and accelerates inspections in the Testing, Inspection, Certification &amp; Compliance industry"/>
    <s v="Portugal"/>
    <s v="Lisbon"/>
    <s v=""/>
    <s v=""/>
    <s v="Rami Elsawy (CTO,Co-Founder);Benjamin Lambert (Co-Founder);Oyvind Henriksen (CPO,Co-Founder)"/>
    <s v="Notion Capital;Olisipo Way;Hiero VC;Golden Egg Check Capital"/>
    <s v="venture_capital;family_office,angel_fund,venture_capital;venture_capital;corporate_venture_fund"/>
    <s v="2.56"/>
    <s v="2.82"/>
    <s v="SEED"/>
    <s v="1.36"/>
    <s v="may/2024"/>
    <s v="jul/2023"/>
    <s v="2024"/>
    <s v="Venture Capital"/>
    <s v="core ai;generative ai;genai applications;inspection;governance, risk and compliance"/>
    <s v="saas"/>
    <s v="2021"/>
    <s v="10"/>
    <s v="2021, October"/>
    <s v=""/>
    <s v=""/>
    <s v=""/>
    <x v="4"/>
    <s v="regtech &amp; compliance"/>
    <s v="early growth"/>
    <s v="legal;core ai;generative ai;genai applications;inspection;governance, risk and compliance;business;saas"/>
    <s v="artificial intelligence;machine learning"/>
  </r>
  <r>
    <s v="1640801"/>
    <s v="Internxt"/>
    <s v="https://app.dealroom.co/companies/internxt"/>
    <s v="http://internxt.com"/>
    <s v="Designs and builds world-class applications that respect privacy"/>
    <s v="Spain"/>
    <s v="Valencia"/>
    <s v=""/>
    <s v=""/>
    <s v="Fran Villalba Segarra (CEO,Founder)"/>
    <s v="TheVentureCity;Angels Capital;Telefónica Innovation Ventures;Wayra;Balaji Srinivasan;Extension Fund;Crowdcube;Telefonica;Kevlar Investments;Banco Santander;Notion Capital;CDTI"/>
    <s v="venture_capital;angel_fund,venture_capital;corporate_venture_fund;corporate_venture_fund;angel;venture_capital;crowdfunding;corporate;venture_capital;corporate;venture_capital;government"/>
    <s v="6.16"/>
    <s v="6.78"/>
    <s v="GRANT"/>
    <s v="1.4"/>
    <s v="may/2024"/>
    <s v="sep/2017"/>
    <s v="2023"/>
    <s v="Angel;Venture Capital;Crowdfunded"/>
    <s v="cloud infrastructure;open source;web 3.0;hard tech;cloud computing;crypto and web3;cybersecurity"/>
    <s v="saas"/>
    <s v="2017"/>
    <s v="7"/>
    <s v="2017, July"/>
    <s v=""/>
    <s v=""/>
    <s v=""/>
    <x v="12"/>
    <s v="public safety"/>
    <s v="early growth"/>
    <s v="security;cloud infrastructure;open source;web 3.0;hard tech;cloud computing;crypto and web3;cybersecurity;business;saas"/>
    <s v="blockchain"/>
  </r>
  <r>
    <s v="4810794"/>
    <s v="Statement"/>
    <s v="https://app.dealroom.co/companies/statement_"/>
    <s v="https://www.statementpayments.com/"/>
    <s v=""/>
    <s v="United Kingdom"/>
    <s v="London"/>
    <s v=""/>
    <s v=""/>
    <s v=""/>
    <s v="Northzone;Connect Ventures;Chris Adelsbach;Chris Mairs;Charlie Songhurst;Tiny Supercomputer Investment Company;Entrepreneur First;Notion Capital;Freddy Kelly;Triple Point Ventures"/>
    <s v="venture_capital;venture_capital;angel;angel;angel;venture_capital;venture_capital;venture_capital;angel;venture_capital"/>
    <s v="6.6"/>
    <s v="7.26"/>
    <s v="SEED"/>
    <s v="4.8"/>
    <s v="may/2024"/>
    <s v="jun/2023"/>
    <s v="2024"/>
    <s v="Angel;Venture Capital"/>
    <s v=""/>
    <s v=""/>
    <s v="2023"/>
    <s v=""/>
    <s v="2023"/>
    <s v=""/>
    <s v=""/>
    <s v=""/>
    <x v="13"/>
    <s v="payments"/>
    <s v="early growth"/>
    <s v="fintech;business"/>
    <s v=""/>
  </r>
  <r>
    <s v="4419104"/>
    <s v="Aikido Security"/>
    <s v="https://app.dealroom.co/companies/aikido_security"/>
    <s v="https://aikido.dev"/>
    <s v="Aikido centralizes all necessary code and cloud security scanners in one place"/>
    <s v="Belgium"/>
    <s v="Ghent"/>
    <s v="Belgium;Ghent"/>
    <s v="Felix Garriau (Co-Founder,Chief Marketing Officer,CMO);Kasper Vancoppenolle;Roeland Delrue (Co-Founder)"/>
    <s v="Willem Delbare;Amber Rucker (CPO,Co-Founder,Founder)"/>
    <s v="Syndicate One;Pieterjan Bouten;Louis Jonckheere;Matthias Geeroms;Jeroen De Wit;Christophe Morbee;Connect Ventures;Inovia Capital;Notion Capital;Christina Cacioppo;Singular;Entourage"/>
    <s v="venture_capital;angel;angel;angel;angel;angel;venture_capital;venture_capital;venture_capital;angel;venture_capital;venture_capital"/>
    <s v="23"/>
    <s v="25.3"/>
    <s v="SERIES A"/>
    <s v="16"/>
    <s v="may/2024"/>
    <s v="jan/2023"/>
    <s v="2023"/>
    <s v="Angel;Venture Capital"/>
    <s v="devops;online security;web security;mobile application security;cybersecurity;developer tools;woman founder"/>
    <s v="saas"/>
    <s v="2022"/>
    <s v="11"/>
    <s v="2022, November"/>
    <s v=""/>
    <s v=""/>
    <s v=""/>
    <x v="14"/>
    <s v="cloud &amp; infrastructure"/>
    <s v="early growth"/>
    <s v="security;enterprise software;devops;online security;web security;mobile application security;cybersecurity;developer tools;woman founder;business;saas"/>
    <s v=""/>
  </r>
  <r>
    <s v="5253918"/>
    <s v="Symbe"/>
    <s v="https://app.dealroom.co/companies/symbe"/>
    <s v="http://symbe.co"/>
    <s v="An AI-powered platform that automates and standardizes the creation of business cases, enabling value-selling at scale"/>
    <s v="United Kingdom"/>
    <s v="London"/>
    <s v=""/>
    <s v=""/>
    <s v="Thomas Laurbjerg (CCO,Founder);Xavier Wilders (CTO,Co-Founder);Martin Blinder (CEO)"/>
    <s v="Concept Ventures;Concept Ventures;Notion Capital;Pact VC;Nodes Ventures;Fedor C.;Richard Hadler"/>
    <s v="venture_capital;venture_capital;venture_capital;venture_capital;venture_capital;angel;angel"/>
    <s v="1.4"/>
    <s v="1.54"/>
    <s v="SEED"/>
    <s v="1.4"/>
    <s v="may/2024"/>
    <s v="may/2024"/>
    <s v="2024"/>
    <s v="Angel;Venture Capital"/>
    <s v="core ai;ai applications"/>
    <s v="saas"/>
    <s v="2023"/>
    <s v=""/>
    <s v="2023"/>
    <s v=""/>
    <s v=""/>
    <s v=""/>
    <x v="8"/>
    <s v=""/>
    <s v="seed"/>
    <s v="enterprise software;core ai;ai applications;business;saas"/>
    <s v="artificial intelligence;machine learning"/>
  </r>
  <r>
    <s v="5366024"/>
    <s v="In Parallel"/>
    <s v="https://app.dealroom.co/companies/in_parallel"/>
    <s v="https://in-parallel.com"/>
    <s v="Strategy is Everyone's Job Now"/>
    <s v="Finland"/>
    <s v="Helsinki"/>
    <s v="Finland;Helsinki"/>
    <s v="Ben Saren (CMO)"/>
    <s v=""/>
    <s v="Notion Capital;Lifeline Ventures"/>
    <s v="venture_capital;venture_capital"/>
    <s v="2.8"/>
    <s v="3.08"/>
    <s v="SEED"/>
    <s v="2.8"/>
    <s v="apr/2024"/>
    <s v="apr/2024"/>
    <s v="2024"/>
    <s v="Venture Capital"/>
    <s v="core ai;ai applications;business management"/>
    <s v="saas"/>
    <s v="2024"/>
    <s v=""/>
    <s v="2024"/>
    <s v=""/>
    <s v=""/>
    <s v=""/>
    <x v="8"/>
    <s v=""/>
    <s v="early growth"/>
    <s v="enterprise software;core ai;ai applications;business management;business;saas"/>
    <s v="artificial intelligence;machine learning"/>
  </r>
  <r>
    <s v="1453014"/>
    <s v="Hokodo"/>
    <s v="https://app.dealroom.co/companies/hokodo"/>
    <s v="https://hokodo.co"/>
    <s v="Provides B2B marketplaces and other platforms with transparent, easy-to-integrate financing and insurance solutions"/>
    <s v="United Kingdom"/>
    <s v="London"/>
    <s v=""/>
    <s v="Alexandros Voulgaris;Ollie Lerway;Grace Corby;Kisho Kumar;Richard Thornton"/>
    <s v="Louis Carbonnier (Co-Founder);Sami Ben Hatit (CTO,Co-Founder);Richard Thornton (Co-Founder);Ruth Foxe Blader (Non Executive Director);Patrick Norris (Director,Investor)"/>
    <s v="Anthemis Group;European Innovation Council;Renaud Visage;Mosaic Ventures;Notion Capital;Taavet Hinrikus;Thijn Lamers;Maximilian Bittner;Rich Laxer;Female Innovators Lab;Korelya Capital;Mundi Ventures;Opera Tech Ventures;Citi;Viola Credit;European Commission;Toby Coppel;Eduardo Ronzano;Franco Danesi;Toby Coppel;Patrick Norris;Kamil Mieczakowski"/>
    <s v="venture_capital;government;angel;venture_capital;venture_capital;angel;angel;angel;angel;venture_capital;venture_capital;venture_capital;corporate_venture_fund;corporate;investment fund;corporate;angel;angel;angel;angel;angel;angel"/>
    <s v="54.22"/>
    <s v="59.64"/>
    <s v="DEBT"/>
    <s v="100"/>
    <s v="apr/2024"/>
    <s v="oct/2018"/>
    <s v="2018"/>
    <s v="Angel;Venture Capital"/>
    <s v="risk management;invoicing;accounting;embedded insurance;insurtech underwriting;insurtech distribution and brokerage;bnpl;embedded lending;embedded finance;b2b payments;horizon europe"/>
    <s v="saas;marketplace &amp; ecommerce"/>
    <s v="2018"/>
    <s v="2"/>
    <s v="2018, February"/>
    <s v=""/>
    <s v=""/>
    <s v=""/>
    <x v="13"/>
    <s v="payments;financial management solutions"/>
    <s v="late growth"/>
    <s v="fintech;risk management;invoicing;accounting;embedded insurance;insurtech underwriting;insurtech distribution and brokerage;bnpl;embedded lending;embedded finance;b2b payments;horizon europe;business;saas;marketplace &amp; ecommerce"/>
    <s v="big data"/>
  </r>
  <r>
    <s v="5333152"/>
    <s v="Tomorrow Things"/>
    <s v="https://app.dealroom.co/companies/tomorrowthings_com"/>
    <s v="http://tomorrowthings.com"/>
    <s v="TomorrowThings builds digital twins in a one-click fashion to enable sustainability with the power of simplicity"/>
    <s v="Germany"/>
    <s v="Bonn"/>
    <s v=""/>
    <s v=""/>
    <s v="Oliver Habisch (CEO)"/>
    <s v="Notion Capital;High-Tech Gründerfonds;Robin Capital;Vitalisstraße 67, 50827 Cologne, Germany;Neoteq ventures"/>
    <s v="venture_capital;venture_capital;venture_capital;workspace location;venture_capital"/>
    <s v="1.5"/>
    <s v="1.65"/>
    <s v="SEED"/>
    <s v="1.5"/>
    <s v="mar/2024"/>
    <s v="mar/2024"/>
    <s v="2024"/>
    <s v="Venture Capital"/>
    <s v=""/>
    <s v="saas"/>
    <s v="2023"/>
    <s v=""/>
    <s v="2023"/>
    <s v=""/>
    <s v=""/>
    <s v=""/>
    <x v="8"/>
    <s v=""/>
    <s v="seed"/>
    <s v="enterprise software;saas"/>
    <s v=""/>
  </r>
  <r>
    <s v="1490183"/>
    <s v="Griffin"/>
    <s v="https://app.dealroom.co/companies/griffin"/>
    <s v="http://griffin.com"/>
    <s v="The bank you can build on"/>
    <s v="United Kingdom"/>
    <s v="London"/>
    <s v=""/>
    <s v="David Jarvis (CEO,Founder);Stephen Chandler (Board Member)"/>
    <s v="Allen Rohner (CTO,Co-Founder);Adam Moulson (Chief Commercial Officer)"/>
    <s v="Chris Adelsbach;Charles Delingpole;Charlie Songhurst;Paul Forster;Paul Townsend;Phil McGriskin;Rony Kahan;Seedcamp;Tribe Capital;EQT Ventures;Carlos Gonzalez- Cadenas;Tech Nation;Notion Capital;William Hockey;Mango Capital;The Fintech Fund;MassMutual Ventures;NordicNinja VC;Breega;Matt Robinson;Shane Happach;Paul Anthony;Robin Vasan.;Gabriel Le Roux;Russell Gould"/>
    <s v="angel;angel;angel;angel;angel;angel;angel;venture_capital;venture_capital;venture_capital;angel;accelerator;venture_capital;angel;venture_capital;venture_capital;corporate_venture_fund,venture_capital;venture_capital;venture_capital;angel;angel;angel;angel;angel;angel"/>
    <s v="61.21"/>
    <s v="67.33"/>
    <s v="SERIES A"/>
    <s v="21.94"/>
    <s v="mar/2024"/>
    <s v="apr/2018"/>
    <s v="2019"/>
    <s v="Angel;Venture Capital;accelerator"/>
    <s v="insurtech related;baas;woman founder;api"/>
    <s v="saas"/>
    <s v="2017"/>
    <s v="6"/>
    <s v="2017, June"/>
    <s v=""/>
    <s v=""/>
    <s v=""/>
    <x v="13"/>
    <s v="banking"/>
    <s v="late growth"/>
    <s v="fintech;insurtech related;baas;woman founder;api;business;saas"/>
    <s v=""/>
  </r>
  <r>
    <s v="5330298"/>
    <s v="Cogna"/>
    <s v="https://app.dealroom.co/companies/cogna_1"/>
    <s v="http://cogna.co"/>
    <s v="Creates custom software for businesses using AI to automate the software development process"/>
    <s v="United Kingdom"/>
    <s v="London"/>
    <s v=""/>
    <s v=""/>
    <s v="Ben Peters (CEO,Co-Founder)"/>
    <s v="Octopus Ventures;Notion Capital;Hoxton Ventures;Stan Boland;Hermann Hauser;Zayd Enam;Tim Shi"/>
    <s v="venture_capital;venture_capital;venture_capital;angel;angel;angel;angel"/>
    <s v="4.51"/>
    <s v="4.96"/>
    <s v="SEED"/>
    <s v="4.51"/>
    <s v="mar/2024"/>
    <s v="mar/2024"/>
    <s v="2024"/>
    <s v="Angel;Venture Capital"/>
    <s v="software development;natural language  processing;generative ai;genai model maker;core ai;ai model layer"/>
    <s v="saas"/>
    <s v="2023"/>
    <s v=""/>
    <s v="2023"/>
    <s v=""/>
    <s v=""/>
    <s v=""/>
    <x v="8"/>
    <s v=""/>
    <s v="early growth"/>
    <s v="enterprise software;software development;natural language  processing;generative ai;genai model maker;core ai;ai model layer;business;saas"/>
    <s v="artificial intelligence;machine learning;natural language processing"/>
  </r>
  <r>
    <s v="2917278"/>
    <s v="Easol"/>
    <s v="https://app.dealroom.co/companies/easol"/>
    <s v="https://www.easol.com"/>
    <s v="The all-in-one platform for managing the entire experience business, on terms"/>
    <s v="United Kingdom"/>
    <s v="London"/>
    <s v=""/>
    <s v=""/>
    <s v="Ben Simpson (CEO,Founder);Lisa Simpson (Co-Founder,CCO,Founder);Chris Lowder (Founder);Angus Davis (Director,Investor);Navid Tafreshi;Kyle Byrne;Greg Ramey"/>
    <s v="Notion Capital;Y Combinator;Foundation Capital;Slow Ventures;Michael Zeisser;Tiger Global;FMZ Ventures;AvanTech Ventures;TechNexus;Cathexis ventures;Defence and Security Accelerator;Kamil Mieczakowski;João Graça;Jonathan Ehrlich;Angus Davis"/>
    <s v="venture_capital;accelerator;venture_capital;venture_capital;angel;private_equity,venture_capital;venture_capital;venture_capital;venture_capital;investment fund;accelerator;angel;angel;angel;angel"/>
    <s v="54.26"/>
    <s v="59.69"/>
    <s v="SERIES A"/>
    <s v="27.27"/>
    <s v="feb/2024"/>
    <s v="mar/2017"/>
    <s v="2018"/>
    <s v="Private Equity;Angel;Venture Capital;accelerator"/>
    <s v="woman founder;yc s18"/>
    <s v="saas"/>
    <s v="2018"/>
    <s v="1"/>
    <s v="2018, January"/>
    <s v=""/>
    <s v=""/>
    <s v=""/>
    <x v="15"/>
    <s v=""/>
    <s v="late growth"/>
    <s v="travel;marketing;woman founder;yc s18;business;saas"/>
    <s v=""/>
  </r>
  <r>
    <s v="5287962"/>
    <s v="NodeShift"/>
    <s v="https://app.dealroom.co/companies/nodeshift"/>
    <s v="http://nodeshift.com"/>
    <s v="Cloud service platform that offers GPU, virtual machines, storage rental, and other cloud computing resources"/>
    <s v="United States"/>
    <s v="San Francisco"/>
    <s v=""/>
    <s v=""/>
    <s v="Andrey Surkov (Co-Founder);Mihai Mărcuță (Co-Founder)"/>
    <s v="Intel Ignite;Kestrel0x1;Inovo VC;10x Founders;Notion Capital;Oxford Seed Fund"/>
    <s v="accelerator;venture_capital;venture_capital;venture_capital;venture_capital;corporate_venture_fund,angel_fund,venture_capital"/>
    <s v="2.91"/>
    <s v="3.2"/>
    <s v="SEED"/>
    <s v="2.91"/>
    <s v="feb/2024"/>
    <s v="may/2023"/>
    <s v="2024"/>
    <s v="Venture Capital;accelerator"/>
    <s v="core ai;ai computing infrastructure;cloud infrastructure;cloud storage;cloud services;cloud computing"/>
    <s v="saas"/>
    <s v=""/>
    <s v=""/>
    <s v=""/>
    <s v=""/>
    <s v=""/>
    <s v=""/>
    <x v="16"/>
    <s v=""/>
    <s v="seed"/>
    <s v="hosting;enterprise software;core ai;ai computing infrastructure;cloud infrastructure;cloud storage;cloud services;cloud computing;business;saas"/>
    <s v="artificial intelligence;machine learning"/>
  </r>
  <r>
    <s v="4325844"/>
    <s v="Jua"/>
    <s v="https://app.dealroom.co/companies/jua_2"/>
    <s v="http://jua.ai"/>
    <s v="The world's first end to end deep learning model for weather forecasting, delivered on an intuitive platform for anyone to customise it"/>
    <s v="Switzerland"/>
    <s v="Schindellegi"/>
    <s v=""/>
    <s v="Andreas Brenner (CEO,Founder);John Alireza;Benjamin Guett"/>
    <s v="Andreas Schlueter;Raakesh Savji Parmar"/>
    <s v="Session;Siraj Khaliq;Mehdi Ghissassi;Promus Ventures;468 Capital;Green Generation Fund;KADMOS Capital;Virtus Resources Partners;Notion Capital;Innosuisse;Jeremy Teboul"/>
    <s v="venture_capital;angel;angel;venture_capital;venture_capital;venture_capital;corporate;corporate;venture_capital;government &amp; non-profit;angel"/>
    <s v="16.82"/>
    <s v="18.5"/>
    <s v="SEED"/>
    <s v="14.55"/>
    <s v="feb/2024"/>
    <s v="oct/2022"/>
    <s v="2024"/>
    <s v="Angel;Venture Capital"/>
    <s v="satellite imagery;space tech;sustainable development goals;weather forecasting;climate risk;climate tech;hard tech;space tech for environment;space downstream;space dt;ai applications;core ai;climate adaptation"/>
    <s v="saas"/>
    <s v="2022"/>
    <s v="5"/>
    <s v="2022, May"/>
    <s v=""/>
    <s v=""/>
    <s v=""/>
    <x v="0"/>
    <s v=""/>
    <s v="early growth"/>
    <s v="enterprise software;satellite imagery;space tech;sustainable development goals;weather forecasting;climate risk;climate tech;hard tech;space tech for environment;space downstream;space dt;ai applications;core ai;climate adaptation;business;saas"/>
    <s v="deep learning;deep tech;artificial intelligence"/>
  </r>
  <r>
    <s v="5287593"/>
    <s v="JustParent"/>
    <s v="https://app.dealroom.co/companies/justparent"/>
    <s v="http://justparent.co.uk"/>
    <s v=""/>
    <s v="United Kingdom"/>
    <s v="London"/>
    <s v=""/>
    <s v=""/>
    <s v=""/>
    <s v="Concept Ventures;Frontline Ventures;Notion Capital;Blissgrowth;Portfolio Ventures"/>
    <s v="venture_capital;venture_capital;venture_capital;venture_capital;investment fund"/>
    <s v="1.44"/>
    <s v="1.58"/>
    <s v="SEED"/>
    <s v="1.44"/>
    <s v="dec/2023"/>
    <s v="dec/2023"/>
    <s v="2023"/>
    <s v="Venture Capital"/>
    <s v=""/>
    <s v=""/>
    <s v="2022"/>
    <s v=""/>
    <s v="2022"/>
    <s v=""/>
    <s v=""/>
    <s v=""/>
    <x v="17"/>
    <s v=""/>
    <s v="seed"/>
    <s v="kids;consumer"/>
    <s v=""/>
  </r>
  <r>
    <s v="3491309"/>
    <s v="Vitt"/>
    <s v="https://app.dealroom.co/companies/vitt1"/>
    <s v="https://vitt.sh/"/>
    <s v="Non-diluitive capital for SaaS founders. Revenue based financing"/>
    <s v="United Kingdom"/>
    <s v="London"/>
    <s v=""/>
    <s v=""/>
    <s v="Gregory Grzegorz Janik (CTO,Founder);Saket Kumar (CEO,Founder)"/>
    <s v="Speedinvest;Better Tomorrow Ventures;Village Global;Entrepreneur First;Zayn Capital;Aidan Corbett;Charles Delingpole;Phil Chambers;Daniel Khachab;Maximilian Tayenthal;Phillip Chambers;Riverside Ventures;Ventures Together;Zayn Venture Capital;Notion Capital"/>
    <s v="venture_capital;venture_capital;venture_capital;venture_capital;venture_capital;angel;angel;angel;angel;angel;angel;venture_capital;venture_capital;venture_capital;venture_capital"/>
    <s v="13.64"/>
    <s v="15"/>
    <s v="SEED"/>
    <s v=""/>
    <s v="dec/2023"/>
    <s v="jan/2022"/>
    <s v="2023"/>
    <s v="Angel;Venture Capital"/>
    <s v="business lending;revenue based financing"/>
    <s v="saas"/>
    <s v="2021"/>
    <s v="4"/>
    <s v="2021, April"/>
    <s v=""/>
    <s v=""/>
    <s v=""/>
    <x v="13"/>
    <s v="mortgages &amp; lending"/>
    <s v="seed"/>
    <s v="fintech;business lending;revenue based financing;business;saas"/>
    <s v=""/>
  </r>
  <r>
    <s v="20573"/>
    <s v="Topia"/>
    <s v="https://app.dealroom.co/companies/move_guides"/>
    <s v="https://www.topia.com/"/>
    <s v="Job mobility made easy"/>
    <s v="United States"/>
    <s v="San Francisco"/>
    <s v=""/>
    <s v=""/>
    <s v="Peter Almasi (Lead Engineer);Steve Black (COO);Brynne K. Herbert;Sten Tamkivi (Chief Product Officer);Jos White (Board Member,Investor);Jazmin Medina (Board Member);Peter Almasi;Anupam Singhal"/>
    <s v="Notion Capital;New Enterprise Associates;Sherry Coutu;Sean Park;Tom Hulme;Beacon Capital;Dale Murray;Alex Viall;Kevin Eyres;David Windley;Future Fund;NewView Capital;Workday Ventures;Notion;Horizon Technology Finance Corporation;Jos White"/>
    <s v="venture_capital;venture_capital;angel;angel;angel;venture_capital;angel;angel;angel;angel;sovereign_wealth_fund;venture_capital;corporate_venture_fund;corporate;venture_capital;angel"/>
    <s v="115.18"/>
    <s v="126.7"/>
    <s v="LATE VC"/>
    <s v=""/>
    <s v="dec/2023"/>
    <s v="jan/2012"/>
    <s v="2013"/>
    <s v="Angel;Venture Capital"/>
    <s v="mobility;human resources;supply chain management;startup estonia"/>
    <s v=""/>
    <s v="2010"/>
    <s v="3"/>
    <s v="2010, March"/>
    <s v=""/>
    <s v=""/>
    <s v=""/>
    <x v="18"/>
    <s v=""/>
    <s v="late growth"/>
    <s v="jobs recruitment;mobility;human resources;supply chain management;startup estonia;business;consumer"/>
    <s v=""/>
  </r>
  <r>
    <s v="25627"/>
    <s v="Unbabel"/>
    <s v="https://app.dealroom.co/companies/unbabel"/>
    <s v="http://www.unbabel.com"/>
    <s v="Online human corrected machine translation service"/>
    <s v="United States"/>
    <s v="San Francisco"/>
    <s v="Portugal;Lisbon"/>
    <s v="Carl Ehrnrooth;Jonathan Sowler;Maria Ana Henriques"/>
    <s v="João Graça (CTO,Co-Founder);Vasco Calais Pedro (Entrepreneur);Bruno Prezado Silva (Designer);Hugo Silva (Fullstack Developer,Founder);Vasco Pedro (CEO,Co-Founder);Wolfgang Allisat (Chief Customer Officer);Hugo Macedo (VP Marketing);Matthew Carrozo (Communication,Director of Brand and Communication,Director of Brand);Edmund Ovington (VP,Partnerships);Bruno Prezado (Creative Director,Lead Designer,Founder);Ricardo Ribeiro;Joao Graca (CTO,Founder);Rui Carvalho;Jose Correia;Rachel Grewcock;Joao Ramos;Dennis Sprute;Emily Mabin Sutton;Miguel Ribeiro"/>
    <s v="Matrix Partners;Caixa Capital;Kevin Rose;Elad Gil;Rob Emrich;Ryan Petersen;Notion Capital;Y Combinator;FundersClub;Adeyemi Ajao;Digital Garage;Roger Dickey;Shilling VC;Wefunder;Workday Ventures;Investo;Amino Capital;European Innovation Council;Scale Venture Partners;M12;Salesforce Ventures;Samsung Next;Point72 Ventures;Greycroft Partners;Structure Capital;Indico Capital Partners;Unit-E Ventures;GV;7GC;Thomas Cuvelier;Faber;Errol Damelin;Iberis Capital;GED Ventures Portugal;Thomas Cuvelier;Itxaso del Palacio;Lior Litwak"/>
    <s v="private_equity,venture_capital;corporate_venture_fund;angel;angel;angel;angel;venture_capital;accelerator;venture_capital;angel;corporate;angel;venture_capital;crowdfunding;corporate_venture_fund;venture_capital;venture_capital;government;venture_capital;corporate_venture_fund;corporate_venture_fund;corporate_venture_fund;venture_capital;venture_capital;venture_capital;venture_capital;venture_capital;corporate_venture_fund;venture_capital;angel;venture_capital;angel;private_equity;investment fund;angel;angel;angel"/>
    <s v="101.52"/>
    <s v="111.67"/>
    <s v="LATE VC"/>
    <s v="19.09"/>
    <s v="dec/2023"/>
    <s v="jan/2014"/>
    <s v="2015"/>
    <s v="Angel;Venture Capital;Crowdfunded;accelerator"/>
    <s v="publisher tools;ticketing;language;techscale200;api;retail;hard tech;testing;crowdsourcing;generative ai;genai applications;horizon europe;core ai;yc w14;ai translation"/>
    <s v="saas"/>
    <s v="2013"/>
    <s v="8"/>
    <s v="2013, August"/>
    <s v=""/>
    <s v=""/>
    <s v=""/>
    <x v="19"/>
    <s v="content production"/>
    <s v="late growth"/>
    <s v="media;marketing;publisher tools;ticketing;language;techscale200;api;retail;hard tech;testing;crowdsourcing;generative ai;genai applications;horizon europe;core ai;yc w14;ai translation;business;saas"/>
    <s v="artificial intelligence;hardware;machine learning;recognition technology"/>
  </r>
  <r>
    <s v="5209820"/>
    <s v="Harriet"/>
    <s v="https://app.dealroom.co/companies/harriet_1"/>
    <s v="http://hrharriet.com"/>
    <s v="24/7 AI-powered people ops assistant"/>
    <s v="United Kingdom"/>
    <s v="London"/>
    <s v=""/>
    <s v=""/>
    <s v="David Buxton (Co-Founder)"/>
    <s v="Frontline Ventures;Portfolio Ventures;Concept Ventures;Notion Capital"/>
    <s v="venture_capital;investment fund;venture_capital;venture_capital"/>
    <s v="1.4"/>
    <s v="1.54"/>
    <s v="SEED"/>
    <s v="1.4"/>
    <s v="dec/2023"/>
    <s v="dec/2023"/>
    <s v="2023"/>
    <s v="Venture Capital"/>
    <s v="core ai;ai applications"/>
    <s v="saas"/>
    <s v="2023"/>
    <s v=""/>
    <s v="2023"/>
    <s v=""/>
    <s v=""/>
    <s v=""/>
    <x v="18"/>
    <s v=""/>
    <s v="seed"/>
    <s v="jobs recruitment;core ai;ai applications;business;saas"/>
    <s v="artificial intelligence"/>
  </r>
  <r>
    <s v="4418492"/>
    <s v="Qomodo"/>
    <s v="https://app.dealroom.co/companies/qomodo"/>
    <s v="https://www.qomodo.me/"/>
    <s v="Provider of BNPL for physical retail and critical purchases"/>
    <s v="Italy"/>
    <s v="Milan"/>
    <s v=""/>
    <s v=""/>
    <s v="Gianluca Cocco (CEO,Co-Founder)"/>
    <s v="Proximity Capital;Vento Ventures;CMDN;Lumen Ventures;Exor Ventures;Ithaca Investments;Fasanara Capital;Primo Ventures;Octopus Ventures;The Techshop;Notion Capital;Alecla7;Attilio Mazzilli;Plug and Play;SM Capital;Mark Ransford;Luca Ascani;Benedetta Arese Lucini;Simone Mancini;Kai Hansen;Giorgio Tinacci;Stiven Muccioli;Raffaele Terrone;Giuseppe Lacerenza;Freddy Kelly;Serge Chiaramonte;Pietro Invernizzi;Will Neale;Gianluca D’Agostino;Enrico Pandian;Giuseppe Lacerenza"/>
    <s v="venture_capital;corporate_venture_fund,venture_capital;corporate;venture_capital;corporate_venture_fund;family_office;private_equity,venture_capital;venture_capital;venture_capital;private_equity,venture_capital;venture_capital;family_office,venture_capital;angel;venture_capital;venture_capital;angel;angel;angel;angel;angel;angel;angel;angel;angel;angel;angel;angel;angel;angel;angel;angel"/>
    <s v="4.5"/>
    <s v="4.95"/>
    <s v="SEED"/>
    <s v="4.5"/>
    <s v="nov/2023"/>
    <s v="nov/2023"/>
    <s v="2023"/>
    <s v="Angel;Venture Capital"/>
    <s v="bnpl;business lending"/>
    <s v=""/>
    <s v="2022"/>
    <s v=""/>
    <s v="2022"/>
    <s v=""/>
    <s v=""/>
    <s v=""/>
    <x v="13"/>
    <s v="mortgages &amp; lending;payments"/>
    <s v="late growth"/>
    <s v="fintech;bnpl;business lending;business"/>
    <s v=""/>
  </r>
  <r>
    <s v="918641"/>
    <s v="Luna.ai"/>
    <s v="https://app.dealroom.co/companies/luna_ai"/>
    <s v="http://luna.ai"/>
    <s v="A pioneer in voice and conversational interfaces working with companies to build great product experiences, and guide clients on chatbots and AI"/>
    <s v="Portugal"/>
    <s v="Matosinhos"/>
    <s v=""/>
    <s v=""/>
    <s v="Steven Nelemans (CEO,Co-Founder);Jean-Paul Klerks (Co-Founder,Chief Growth);Robin Salimans (CTO,Co-Founder)"/>
    <s v="CapitalT;Notion Capital;Pitchdrive"/>
    <s v="venture_capital;venture_capital;venture_capital"/>
    <s v="4.55"/>
    <s v="5.01"/>
    <s v="SEED"/>
    <s v="2.27"/>
    <s v="nov/2023"/>
    <s v="nov/2022"/>
    <s v="2023"/>
    <s v="Venture Capital"/>
    <s v="chatbot;speech recognition;ai applications;core ai"/>
    <s v="saas"/>
    <s v="2016"/>
    <s v=""/>
    <s v="2016"/>
    <s v=""/>
    <s v=""/>
    <s v=""/>
    <x v="3"/>
    <s v="crm &amp; sales"/>
    <s v="seed"/>
    <s v="marketing;chatbot;speech recognition;ai applications;core ai;business;saas"/>
    <s v="deep tech;machine learning;natural language processing;recognition technology;artificial intelligence"/>
  </r>
  <r>
    <s v="961533"/>
    <s v="Upvest"/>
    <s v="https://app.dealroom.co/companies/upvest"/>
    <s v="https://upvest.co"/>
    <s v="Enables businesses to build great investment experiences for their end users – seamless, secure and across international borders"/>
    <s v="Germany"/>
    <s v="Berlin"/>
    <s v=""/>
    <s v="Upvest;Alexander Reichhardt;Tobias Auferoth (CFO);Pietro Arvati;Jonathan Bosse;Juha Ristolainen (CTO,Co-Founder);Fabio Maroto Lopez;Jan Miczaika (Board Member);Nina Rinke (Board Observer);Christopher Barth;Elias Rapp;Maximilian Eichler"/>
    <s v="Martin Kassing (CEO,Co-Founder);Tim Vierboom (Product Manager);Tim Rehder (Board Member,Investor);Vladyslav Melnyk;Patrick Norris (Director,Investor);Til Rochow (Managing Director,CPO,Co-Founder);Michael Kissler"/>
    <s v="HV Capital;10X Venture Partners;Speedinvest;Notion Capital;Partech;European Regional Development Fund;ABN AMRO Ventures;Earlybird Venture Capital;Maximilian Tayenthal;Purple Orange Ventures;Bessemer Venture Partners;10x;IBB;BlackRock;10X Capital;Finn Weise;Tim Rehder;Patrick Norris;Otto Birnbaum;Markus Lang;Ariel Sterman"/>
    <s v="venture_capital;venture_capital;venture_capital;venture_capital;venture_capital;government;corporate_venture_fund;venture_capital;angel;venture_capital;venture_capital;angel_fund;venture_capital;private_equity,venture_capital;investment fund;angel;angel;angel;angel;angel;angel"/>
    <s v="83.42"/>
    <s v="91.76"/>
    <s v="LATE VC"/>
    <s v="28.87"/>
    <s v="oct/2023"/>
    <s v="nov/2017"/>
    <s v="2017"/>
    <s v="Angel;Venture Capital"/>
    <s v="infrastructure services;crypto custodian;embedded finance;fintech related;hard tech;cefi;api;crypto and web3"/>
    <s v="marketplace &amp; ecommerce"/>
    <s v="2017"/>
    <s v="10"/>
    <s v="2017, October"/>
    <s v=""/>
    <s v=""/>
    <s v=""/>
    <x v="13"/>
    <s v="banking;wealth management"/>
    <s v="late growth"/>
    <s v="fintech;infrastructure services;crypto custodian;embedded finance;fintech related;hard tech;cefi;api;crypto and web3;business;marketplace &amp; ecommerce"/>
    <s v="blockchain"/>
  </r>
  <r>
    <s v="4594210"/>
    <s v="Kestrix"/>
    <s v="https://app.dealroom.co/companies/kestrix"/>
    <s v="http://kestrix.io"/>
    <s v="Real-world energy performance data at your fingertips"/>
    <s v="United Kingdom"/>
    <s v="St Albans"/>
    <s v=""/>
    <s v="Lucy Lyons (CEO,Co-Founder)"/>
    <s v="Lucy Lyons (CEO,Co-Founder);Valerie Gomes"/>
    <s v="Carbon13;Innovate UK;Notion Capital;Phil Chambers;Charlie Delingpole;Luke Appleby;Cameron Hepburn;Luke Appleby"/>
    <s v="accelerator;government;venture_capital;angel;angel;angel;angel;angel"/>
    <s v="0.89"/>
    <s v="0.98"/>
    <s v="GRANT"/>
    <s v="0.29"/>
    <s v="oct/2023"/>
    <s v="sep/2023"/>
    <s v="2023"/>
    <s v="Angel;Venture Capital;accelerator"/>
    <s v="woman founder;building energy efficiency;ai applications;green buildings;building energy retrofit;core ai;sustainable development goals;data analytics;urban tech;climate tech;hard tech"/>
    <s v="manufacturing"/>
    <s v="2022"/>
    <s v=""/>
    <s v="2022"/>
    <s v=""/>
    <s v=""/>
    <s v=""/>
    <x v="20"/>
    <s v="energy efficiency"/>
    <s v="seed"/>
    <s v="energy;service provider;woman founder;building energy efficiency;ai applications;green buildings;building energy retrofit;core ai;sustainable development goals;data analytics;urban tech;climate tech;hard tech;business;manufacturing"/>
    <s v="artificial intelligence"/>
  </r>
  <r>
    <s v="4321365"/>
    <s v="Fantix"/>
    <s v="https://app.dealroom.co/companies/fantix"/>
    <s v="https://www.fantix.ai/"/>
    <s v="AI-driven business data science platform enhancing CRM, product research, and marketing insights while safeguarding consumer privacy"/>
    <s v="United States"/>
    <s v="New York City"/>
    <s v=""/>
    <s v=""/>
    <s v="Fabio Manola (COO,Founder);William Nespoli;Fabrizio Bellomo (Founder)"/>
    <s v="Connect Ventures;Notion Capital;Founders Factory;Connect Ventures;Gaingels;B Heroes;Fastweb;IAG Capital Partners;Filippo Privitera"/>
    <s v="venture_capital;venture_capital;accelerator;venture_capital;angel_fund,venture_capital;venture_capital;corporate;venture_capital;angel"/>
    <s v="1.45"/>
    <s v="1.6"/>
    <s v="SEED"/>
    <s v="1.45"/>
    <s v="oct/2023"/>
    <s v="jan/2022"/>
    <s v="2023"/>
    <s v="Venture Capital;accelerator"/>
    <s v=""/>
    <s v="saas"/>
    <s v="2022"/>
    <s v=""/>
    <s v="2022"/>
    <s v=""/>
    <s v=""/>
    <s v=""/>
    <x v="13"/>
    <s v=""/>
    <s v="early growth"/>
    <s v="fintech;business;saas"/>
    <s v="artificial intelligence"/>
  </r>
  <r>
    <s v="3485034"/>
    <s v="Orus"/>
    <s v="https://app.dealroom.co/companies/orus"/>
    <s v="http://orus.eu"/>
    <s v="Simple, affordable, and tailored insurance coverage that allows business owners to focus on what matters"/>
    <s v="France"/>
    <s v="Saint-Mandé"/>
    <s v=""/>
    <s v="Diane Penin"/>
    <s v="Samuel Rossille (CTO,Founder);Tom Le Bras (COO,Founder);Côme Dartiguenave (CEO,Founder)"/>
    <s v="Partech;Frst Capital;Portage Ventures;Pierre-Olivier Desaulle;Raphaël Vullierme;Christophe Triquet;Arthur Waller;Notion Capital;Grégoire Rastoul;VR Ventures;Albert Malagarriga;Thierry Daucourt;Redstone;Foreword;Ilias Hicham;Guillaume Montard;Scott Gordon;Emmanuel Martin-Chave"/>
    <s v="venture_capital;venture_capital;venture_capital;angel;angel;angel;angel;venture_capital;angel;corporate_venture_fund;angel;angel;venture_capital;venture_capital;angel;angel;angel;angel"/>
    <s v="16"/>
    <s v="17.6"/>
    <s v="SERIES A"/>
    <s v="11"/>
    <s v="oct/2023"/>
    <s v="jul/2022"/>
    <s v=""/>
    <s v="Angel;Venture Capital"/>
    <s v="pandc insurance;landh insurance;sme;commercial insurance;mga;tech for business;radar de l'innovation"/>
    <s v="marketplace &amp; ecommerce"/>
    <s v="2022"/>
    <s v="5"/>
    <s v="2022, May"/>
    <s v=""/>
    <s v=""/>
    <s v=""/>
    <x v="13"/>
    <s v="insurance"/>
    <s v="late growth"/>
    <s v="fintech;pandc insurance;landh insurance;sme;commercial insurance;mga;tech for business;radar de l'innovation;business;marketplace &amp; ecommerce"/>
    <s v=""/>
  </r>
  <r>
    <s v="28315"/>
    <s v="Tradeshift"/>
    <s v="https://app.dealroom.co/companies/tradeshift"/>
    <s v="http://tradeshift.com/"/>
    <s v="Cloud-based business network connecting buyers and suppliers"/>
    <s v="United States"/>
    <s v="San Francisco"/>
    <s v="Denmark;Copenhagen"/>
    <s v="Stephen Chandler (Investor,Board Observer);Ali Rajaaliqadar"/>
    <s v="John Eng (CMO,SVP Global Marketing);Andy Huang (VP of Global Strategy);Gert Sylvest (Co-Founder,SVP,General Manager);Peter Pruissen (CFO);Sarika Garg (SVP,GM Marketplace,SVP &amp; GM Marketplace);David Ahrens (Chief Marketing Officer);Mark Freeman (VP of Customer Success);Anja Eriksen (Director of Strategic Projects,Analysis,Director of Strategic Projects &amp; Analysis);Adam Cleveland (Director of Demand Generation,Growth Marketing,Director of Demand Generation &amp; Growth Marketing);Andrew Jesse (Sr. Director of Market Development);Lynn Feldman (People Operations,VP of Global HR &amp; People Operations,VP of Global HR);Rolf Njor Jensen (SVP Engineering);Ricardo Parro (Engineering Manager);Mikkel Hippe Brun (Senior Vice President);Morten Sondergaard Pedersen (Advisor);Bharat Welingkar;José Miguel Zevallos;Niccolo Perra (Senior Software Engineer);Ritu Jain (Director);Manuel Silva Martinez (Board Observer);Serafima Paluika-Jensen;Henrik Hofmeister (Senior Software Engineer);Mathieu Pasture (VP of Engineering);Lars Rolf Jacobsen (President);Girish Yendamoori (Product Manager);Meri Harli (Seo);Rowan Lemley (Director);Jens Bo Friis;Christian Pryds (Product Manager);Charan Kattumenu;Marshall Mathias (Director)"/>
    <s v="Scentan Ventures;Notion Capital;Kite Ventures;DCVC;HSBC;American Express Ventures;CreditEase;Pavillion Capital;PayPal;Mouro Capital;Rouven Dresselhaus;Goldman Sachs;PSP Capital;H14;GP Bullhound;Klaus Lovgreen;The 10X Group;RTP Global;10x;ATW Partners;IDC ventures;LUN Partners Group;The Private Shares Fund;Fuel Capital;Wipro Technologies;Fuel Venture Capital;Fin Capital;CrossWork;PSP Investments;Stephen Chandler;Mårten Mickos;Jeff Ransdell"/>
    <s v="venture_capital;venture_capital;venture_capital;venture_capital;corporate;corporate_venture_fund;corporate;venture_capital;corporate;corporate_venture_fund;angel;venture_capital;venture_capital;family_office,private_equity;advisor,private_equity,venture_capital;angel;venture_capital;venture_capital;angel_fund;private_equity,venture_capital;venture_capital;private_equity,venture_capital;private_equity,venture_capital;venture_capital;corporate;venture_capital;venture_capital;venture_capital;investment fund;angel;angel;angel"/>
    <s v="856.55"/>
    <s v="942.21"/>
    <s v="LATE VC"/>
    <s v="63.64"/>
    <s v="aug/2023"/>
    <s v="nov/2009"/>
    <s v="2010"/>
    <s v="Private Equity;Angel;Venture Capital"/>
    <s v="invoicing;accounting;risk management;procurement;spend management;techscale200;data analytics;supply chain management;verified unicorns and $1b exits;trade and supply chain finance"/>
    <s v="saas"/>
    <s v="2009"/>
    <s v=""/>
    <s v="2009"/>
    <s v=""/>
    <s v=""/>
    <s v=""/>
    <x v="7"/>
    <s v="payments;financial management solutions"/>
    <s v="late growth"/>
    <s v="fintech;enterprise software;invoicing;accounting;risk management;procurement;spend management;techscale200;data analytics;supply chain management;verified unicorns and $1b exits;trade and supply chain finance;business;saas"/>
    <s v=""/>
  </r>
  <r>
    <s v="4047035"/>
    <s v="MarketLeap"/>
    <s v="https://app.dealroom.co/companies/gonuggets"/>
    <s v="http://marketleap.ai"/>
    <s v="The E-commerce Operating System for Brands"/>
    <s v="Luxembourg"/>
    <s v="Luxembourg"/>
    <s v=""/>
    <s v="Mamoun (CEO,Co-Founder);Owen Reynolds (Director)"/>
    <s v=""/>
    <s v="Expon Capital;Romain Hoffmann;Motier Ventures;Kima Ventures;Notion Capital;Ministry of the Economy Luxembourg;Rodrigo Sepúlveda Schulz;Purple;Didier Valet;Alain Tingaud;Khalid Zitouni;Luxembourg Business Angel Network"/>
    <s v="venture_capital;angel;family_office,venture_capital;private_equity,venture_capital;venture_capital;government;angel;private_equity,venture_capital;angel;angel;angel;non-profit"/>
    <s v="2.6"/>
    <s v="2.86"/>
    <s v="SEED"/>
    <s v="1.5"/>
    <s v="jul/2023"/>
    <s v="jul/2022"/>
    <s v="2023"/>
    <s v="Angel;Venture Capital"/>
    <s v="ecommerce sdk;startup luxembourg"/>
    <s v="marketplace &amp; ecommerce;saas"/>
    <s v="2022"/>
    <s v=""/>
    <s v="2022"/>
    <s v=""/>
    <s v=""/>
    <s v=""/>
    <x v="8"/>
    <s v=""/>
    <s v="early growth"/>
    <s v="enterprise software;ecommerce sdk;startup luxembourg;business;marketplace &amp; ecommerce;saas"/>
    <s v="artificial intelligence"/>
  </r>
  <r>
    <s v="3920727"/>
    <s v="Quench"/>
    <s v="https://app.dealroom.co/companies/quench_1_4"/>
    <s v="http://quen.ch"/>
    <s v="Curated video content to help people develop skills faster and more efficiently"/>
    <s v="United Kingdom"/>
    <s v="London"/>
    <s v=""/>
    <s v=""/>
    <s v=""/>
    <s v="Mandeep Singh;Antler;Plug and Play;Notion Capital;First Minute Capital;B&amp;Y Venture Partners;Tuesday Capital;Ada Ventures;Pareto Holdings;IFG Asset Management;Emblem VC"/>
    <s v="angel;venture_capital;venture_capital;venture_capital;venture_capital;venture_capital;venture_capital;venture_capital;venture_capital;investment fund;venture_capital"/>
    <s v="5.38"/>
    <s v="5.92"/>
    <s v="SEED"/>
    <s v="4.5"/>
    <s v="jul/2023"/>
    <s v="dec/2021"/>
    <s v="2023"/>
    <s v="Angel;Venture Capital;accelerator"/>
    <s v=""/>
    <s v="saas"/>
    <s v=""/>
    <s v=""/>
    <s v=""/>
    <s v=""/>
    <s v=""/>
    <s v=""/>
    <x v="21"/>
    <s v="learning tools and resources"/>
    <s v="seed"/>
    <s v="education;business;consumer;saas"/>
    <s v=""/>
  </r>
  <r>
    <s v="5142668"/>
    <s v="Pathway"/>
    <s v="https://app.dealroom.co/companies/pathway_5"/>
    <s v="https://quantly-ai.com"/>
    <s v=""/>
    <s v="United Kingdom"/>
    <s v="London"/>
    <s v=""/>
    <s v=""/>
    <s v=""/>
    <s v="Notion Capital;Entrepreneur First;IFG.VC;Joinbeyond"/>
    <s v="venture_capital;venture_capital;venture_capital;angel_fund,venture_capital"/>
    <s v="0.84"/>
    <s v="0.92"/>
    <s v="SEED"/>
    <s v="0.84"/>
    <s v="jul/2023"/>
    <s v="jul/2023"/>
    <s v="2023"/>
    <s v="Venture Capital"/>
    <s v=""/>
    <s v=""/>
    <s v="2022"/>
    <s v="10"/>
    <s v="2022, October"/>
    <s v=""/>
    <s v=""/>
    <s v=""/>
    <x v="13"/>
    <s v=""/>
    <s v="seed"/>
    <s v="fintech;business"/>
    <s v="artificial intelligence"/>
  </r>
  <r>
    <s v="4728989"/>
    <s v="Axoflow"/>
    <s v="https://app.dealroom.co/companies/axoflow"/>
    <s v="http://axoflow.com"/>
    <s v="Turn your on-premises and cloud logs, metrics, and traces into a cloud native observability infrastructure to improve Compliance, Security and Observability"/>
    <s v="Hungary"/>
    <s v="Budapest"/>
    <s v=""/>
    <s v=""/>
    <s v="Balázs Scheidler (CEO);Sándor Guba (CTO,Founder)"/>
    <s v="Notion Capital;Credo Ventures;Csongor Biás;500 Global;Jared Schrieber"/>
    <s v="venture_capital;venture_capital;angel;venture_capital;angel"/>
    <s v="2.27"/>
    <s v="2.5"/>
    <s v="SEED"/>
    <s v="2.27"/>
    <s v="jul/2023"/>
    <s v="jul/2023"/>
    <s v="2023"/>
    <s v="Angel;Venture Capital"/>
    <s v="niÜ"/>
    <s v="saas"/>
    <s v="2023"/>
    <s v=""/>
    <s v="2023"/>
    <s v=""/>
    <s v=""/>
    <s v=""/>
    <x v="22"/>
    <s v=""/>
    <s v="early growth"/>
    <s v="media;niÜ;business;saas"/>
    <s v=""/>
  </r>
  <r>
    <s v="4754447"/>
    <s v="Quench.AI"/>
    <s v="https://app.dealroom.co/companies/quench_2"/>
    <s v="http://quench.ai"/>
    <s v="Learn more and search less with the world’s first AI learning assistant for learning and development made for enterprises"/>
    <s v="United Kingdom"/>
    <s v="London"/>
    <s v=""/>
    <s v=""/>
    <s v="Husayn Kassai (CEO,Founder)"/>
    <s v="Notion Capital;First Minute Capital;Antler;Ada Ventures;Ventures Together;Northzone;Plug and Play;B&amp;Y Venture Partners;Tuesday Capital;IFG;Mandeep Singh"/>
    <s v="venture_capital;venture_capital;venture_capital;venture_capital;venture_capital;venture_capital;venture_capital;venture_capital;venture_capital;venture_capital;angel"/>
    <s v="5.42"/>
    <s v="5.96"/>
    <s v="SEED"/>
    <s v="4.55"/>
    <s v="jul/2023"/>
    <s v="dec/2021"/>
    <s v="2023"/>
    <s v="Angel;Venture Capital"/>
    <s v="ai applications;core ai"/>
    <s v="saas"/>
    <s v="2021"/>
    <s v=""/>
    <s v="2021"/>
    <s v=""/>
    <s v=""/>
    <s v=""/>
    <x v="23"/>
    <s v="learning tools and resources;content production;social media"/>
    <s v="early growth"/>
    <s v="media;education;ai applications;core ai;business;consumer;saas"/>
    <s v="artificial intelligence"/>
  </r>
  <r>
    <s v="4310545"/>
    <s v="Cello"/>
    <s v="https://app.dealroom.co/companies/cello_2"/>
    <s v="http://cello.so"/>
    <s v="The world’s first user-led growth platform that helps businesses to harness their most passionate users to drive word-of-mouth growth at scale"/>
    <s v="Germany"/>
    <s v="Munich"/>
    <s v=""/>
    <s v="Charles"/>
    <s v="Felix Jahn (Board Member,Angel investor);Robert Coletti (Co-Founder);Stefan Bader (CEO,Co-Founder);Christoph M;Charles (Hieu) Nguyen"/>
    <s v="byFounders;First Momentum Ventures;HV Capital;Phillip Chambers;Felix Jahn;Tiny Supercomputer Investment Company;Possible Ventures;Notion Capital;Patrick Andrae;Phil Chambers;Allison Pickens;Julius Göllner"/>
    <s v="venture_capital;venture_capital;venture_capital;angel;angel;venture_capital;venture_capital;venture_capital;angel;angel;angel;angel"/>
    <s v="5.4"/>
    <s v="5.94"/>
    <s v="SEED"/>
    <s v="3.1"/>
    <s v="jul/2023"/>
    <s v="sep/2022"/>
    <s v="2023"/>
    <s v="Angel;Venture Capital"/>
    <s v=""/>
    <s v="saas"/>
    <s v="2022"/>
    <s v="1"/>
    <s v="2022, January"/>
    <s v=""/>
    <s v=""/>
    <s v=""/>
    <x v="24"/>
    <s v="crm &amp; sales"/>
    <s v="early growth"/>
    <s v="marketing;enterprise software;business;saas"/>
    <s v=""/>
  </r>
  <r>
    <s v="881754"/>
    <s v="Realforce"/>
    <s v="https://app.dealroom.co/companies/adfenix"/>
    <s v="http://AdFenix.com"/>
    <s v="AdFenix is world's leading marketing automation platform for the property industry"/>
    <s v="Sweden"/>
    <s v="Göteborgs Stad"/>
    <s v=""/>
    <s v="Kamil Mieczakowski (Board Member)"/>
    <s v="Gabriel Kamienny (CEO,Co-Founder,Chief Commercial Officer);André Hegge (CEO,Co-Founder);Atif Waqar (Co-Founder,Head of Development);Andre Hegge (CEO,Co-Founder);Kevin McGovern;Adam Horner (CTO);Hans Borjesson (Board Member);Joe Manning"/>
    <s v="Notion Capital;Industrifonden;Starbright Invest;Triple Point Ventures;Spiltan"/>
    <s v="venture_capital;venture_capital;venture_capital;venture_capital;private_equity"/>
    <s v="11.08"/>
    <s v="12.19"/>
    <s v="EARLY VC"/>
    <s v="5.5"/>
    <s v="jul/2023"/>
    <s v="oct/2017"/>
    <s v=""/>
    <s v="Venture Capital"/>
    <s v=""/>
    <s v=""/>
    <s v="2014"/>
    <s v=""/>
    <s v="2014"/>
    <s v=""/>
    <s v=""/>
    <s v=""/>
    <x v="25"/>
    <s v="adtech"/>
    <s v="early growth"/>
    <s v="real estate;marketing;business"/>
    <s v=""/>
  </r>
  <r>
    <s v="4164170"/>
    <s v="Outverse"/>
    <s v="https://app.dealroom.co/companies/outverse"/>
    <s v="https://outverse.com"/>
    <s v="Built for the next generation of online communities"/>
    <s v="United Kingdom"/>
    <s v="London"/>
    <s v=""/>
    <s v="Kyran Schmidt (Co-Founder);Kyran Schmidt"/>
    <s v="Tom Luddington"/>
    <s v="Seedcamp;Everywhere Ventures;Connect Ventures;Nicolas Julia;Marc McCabe;Will Neale;Foreword;Ian Hogarth;Broadhaven Ventures;Tiny Supercomputer Investment Company;Notion Capital;Wing Venture Capital;Paul Forster;Carmen Alfonso Rico"/>
    <s v="venture_capital;venture_capital;venture_capital;angel;angel;angel;venture_capital;angel;venture_capital;venture_capital;venture_capital;venture_capital;angel;angel"/>
    <s v="6.65"/>
    <s v="7.32"/>
    <s v="SEED"/>
    <s v="5.45"/>
    <s v="jul/2023"/>
    <s v="may/2022"/>
    <s v="2023"/>
    <s v="Angel;Venture Capital"/>
    <s v=""/>
    <s v="saas"/>
    <s v="2021"/>
    <s v="7"/>
    <s v="2021, July"/>
    <s v=""/>
    <s v=""/>
    <s v=""/>
    <x v="22"/>
    <s v="publishing"/>
    <s v="early growth"/>
    <s v="media;business;saas"/>
    <s v="artificial intelligence"/>
  </r>
  <r>
    <s v="5010261"/>
    <s v="FINDIQ"/>
    <s v="https://app.dealroom.co/companies/findiq_1"/>
    <s v="http://findiq.de"/>
    <s v=""/>
    <s v="Germany"/>
    <s v="Vlotho"/>
    <s v=""/>
    <s v=""/>
    <s v="Sina Volkmann (Kämmerling) (CEO,Co-Founder);Tommy Giesbrecht (CPO,Co-Founder,Founder);Patrick Deutschmann (CTO,Co-Founder);Tommy Giesbrecht (CPO,Co-Founder,Founder);Patrick Deutschmann (CTO,Co-Founder)"/>
    <s v="Notion Capital;Auxxo Female Catalyst Fund;High-Tech Gründerfonds"/>
    <s v="venture_capital;venture_capital;venture_capital"/>
    <s v="1"/>
    <s v="1.1"/>
    <s v="SEED"/>
    <s v="1"/>
    <s v="jun/2023"/>
    <s v="jun/2023"/>
    <s v="2023"/>
    <s v="Venture Capital"/>
    <s v=""/>
    <s v="saas"/>
    <s v="2022"/>
    <s v="5"/>
    <s v="2022, May"/>
    <s v=""/>
    <s v=""/>
    <s v=""/>
    <x v="8"/>
    <s v=""/>
    <s v="seed"/>
    <s v="enterprise software;saas"/>
    <s v=""/>
  </r>
  <r>
    <s v="2073700"/>
    <s v="Fertifa"/>
    <s v="https://app.dealroom.co/companies/fertifa"/>
    <s v="https://www.fertifa.com/"/>
    <s v="Reproductive healthcare made accessible for everyone"/>
    <s v="United Kingdom"/>
    <s v="London"/>
    <s v=""/>
    <s v="Giuliano Sison;Ines de Lestapis"/>
    <s v="Tony Xiang Chen (CEO);Eileen Burbidge (Executive Director)"/>
    <s v="Passion Capital;Speedinvest;Notion Capital;Tiny Supercomputer Investment Company;Mike Hudack;Eamon Jubbawy;Calm/Storm Ventures;Conviction VC;Catherine Lenson;Dorothy Chou;Jonathan Lenson;EQT Foundation;Lemonade Stand;Adam Knight;Tom Blomfield;Triple Point Ventures"/>
    <s v="venture_capital;venture_capital;venture_capital;venture_capital;angel;angel;venture_capital;venture_capital;angel;angel;angel;venture_capital;venture_capital;angel;angel;venture_capital"/>
    <s v="7.2"/>
    <s v="7.92"/>
    <s v="SEED"/>
    <s v="6"/>
    <s v="jun/2023"/>
    <s v="nov/2020"/>
    <s v="2023"/>
    <s v="Angel;Venture Capital"/>
    <s v="menopause;hard tech;sustainable development goals;femtech;reproductive health;fertility;employee benefits"/>
    <s v="marketplace &amp; ecommerce"/>
    <s v="2019"/>
    <s v="8"/>
    <s v="2019, August"/>
    <s v=""/>
    <s v=""/>
    <s v=""/>
    <x v="26"/>
    <s v="health platform"/>
    <s v="early growth"/>
    <s v="health;menopause;hard tech;sustainable development goals;femtech;reproductive health;fertility;employee benefits;business;consumer;marketplace &amp; ecommerce"/>
    <s v=""/>
  </r>
  <r>
    <s v="4730851"/>
    <s v="FINDIQ"/>
    <s v="https://app.dealroom.co/companies/findiq"/>
    <s v="https://findiq.de"/>
    <s v="Whether for mechanical engineers, operators or service providers, FINDIQ develops its service solution alongside the industry"/>
    <s v="Germany"/>
    <s v="Vlotho"/>
    <s v=""/>
    <s v=""/>
    <s v="Tommy Giesbrecht (CPO,Co-Founder);Patrick Deutschmann (CTO,Co-Founder);Sina Kämmerling (CEO,Co-Founder)"/>
    <s v="High-Tech Gründerfonds;Notion Capital;Stefan Tietze;Auxxo Female Catalyst Fund;Bettina Volkens;Annjana Julika Engler-Sass"/>
    <s v="venture_capital;venture_capital;angel;venture_capital;angel;angel"/>
    <s v="1"/>
    <s v="1.1"/>
    <s v="SEED"/>
    <s v="1"/>
    <s v="jun/2023"/>
    <s v="jun/2023"/>
    <s v="2023"/>
    <s v="Angel;Venture Capital"/>
    <s v="woman founder"/>
    <s v="saas"/>
    <s v="2022"/>
    <s v=""/>
    <s v="2022"/>
    <s v=""/>
    <s v=""/>
    <s v=""/>
    <x v="27"/>
    <s v=""/>
    <s v="early growth"/>
    <s v="engineering and manufacturing equipment;woman founder;business;saas"/>
    <s v=""/>
  </r>
  <r>
    <s v="1825099"/>
    <s v="Resistant AI"/>
    <s v="https://app.dealroom.co/companies/resistant_ai"/>
    <s v="https://resistant.ai"/>
    <s v="Protects machine learning systems from adversarial manipulation and advanced fraud"/>
    <s v="Czech Republic"/>
    <s v="Prague"/>
    <s v=""/>
    <s v="František Hůla;Tereza Peterova;Kamil Mieczakowski (Board Member,Investor)"/>
    <s v="Martin Rehak (CEO,Founder);Jan Jusko (Co-Founder,Researcher);Jan Stiborek (Co-Founder);Martin Grill (Co-Founder,Researcher);Josef Stach (Co-Founder);Jan De Waard (Head of Business Development,Head of Sales);Roger Walton (Chief Revenue Officer);Karel Bartos (Co-Founder);Kulpreet Singh (Advisor);Erin Price-Wright (Board Observer)"/>
    <s v="Index Ventures;Credo Ventures;Seedcamp;Daniel Dines;Michal Pechoucek;GV;Notion Capital;Martin Navratil;Kamil Mieczakowski"/>
    <s v="venture_capital;venture_capital;venture_capital;angel;angel;corporate_venture_fund;venture_capital;angel;angel"/>
    <s v="38.98"/>
    <s v="42.88"/>
    <s v="SERIES A"/>
    <s v="10"/>
    <s v="jun/2023"/>
    <s v="apr/2020"/>
    <s v="2020"/>
    <s v="Angel;Venture Capital"/>
    <s v="cybersecurity;network security;anti-fraud;fraud detection;ai applications;core ai"/>
    <s v="saas"/>
    <s v="2019"/>
    <s v=""/>
    <s v="2019"/>
    <s v=""/>
    <s v=""/>
    <s v=""/>
    <x v="28"/>
    <s v="regtech;cloud &amp; infrastructure"/>
    <s v="late growth"/>
    <s v="security;fintech;cybersecurity;network security;anti-fraud;fraud detection;ai applications;core ai;business;consumer;saas"/>
    <s v="artificial intelligence;machine learning;deep tech"/>
  </r>
  <r>
    <s v="20575"/>
    <s v="Vizolution"/>
    <s v="https://app.dealroom.co/companies/vizolution"/>
    <s v="http://www.vizolution.co.uk"/>
    <s v="Remote Face2Face solutions"/>
    <s v="United Kingdom"/>
    <s v="Skewen"/>
    <s v=""/>
    <s v=""/>
    <s v="Jonny Laughton (sales director);Bill Safran (CEO);Huw Rees"/>
    <s v="Notion Capital;Peter Birch;HSBC;BOOST&amp;Co;Finance Wales;Banco Santander;Royal Bank of Scotland (RBS);Perscitus;Tech Nation;Lightico;Plug and Play;Development Bank of Wales"/>
    <s v="venture_capital;angel;corporate;investment fund;venture_capital;corporate;corporate;venture_capital;accelerator;corporate;venture_capital;venture_capital"/>
    <s v="20.16"/>
    <s v="22.18"/>
    <s v="ACQUISITION"/>
    <s v=""/>
    <s v="jun/2023"/>
    <s v="feb/2013"/>
    <s v="2016"/>
    <s v="Subsidiary;Angel;Venture Capital;accelerator"/>
    <s v="crm;remote;retirement;wealth management;document management"/>
    <s v="saas"/>
    <s v="2013"/>
    <s v=""/>
    <s v="2013"/>
    <s v=""/>
    <s v=""/>
    <s v=""/>
    <x v="24"/>
    <s v="crm &amp; sales"/>
    <s v="late growth"/>
    <s v="marketing;enterprise software;crm;remote;retirement;wealth management;document management;business;saas"/>
    <s v=""/>
  </r>
  <r>
    <s v="3342850"/>
    <s v="Xonai"/>
    <s v="https://app.dealroom.co/companies/xonai"/>
    <s v="https://www.xonai.io"/>
    <s v="Dissolving boundaries in accelerated computing"/>
    <s v="United Kingdom"/>
    <s v="London"/>
    <s v="United Kingdom;London"/>
    <s v=""/>
    <s v="Brock Doiron (CEO,Founder);Leandro Vaz (CTO,Founder);Brock Doiron (CEO,Founder);Fabio Anderegg"/>
    <s v="KADMOS Capital;Adara Ventures;Notion Capital;Deep Science Ventures;Nauta Capital"/>
    <s v="corporate;venture_capital;venture_capital;venture_capital;venture_capital"/>
    <s v="3.18"/>
    <s v="3.5"/>
    <s v="SEED"/>
    <s v="3.18"/>
    <s v="jun/2023"/>
    <s v="jun/2023"/>
    <s v="2023"/>
    <s v="Venture Capital"/>
    <s v=""/>
    <s v="saas"/>
    <s v="2021"/>
    <s v="4"/>
    <s v="2021, April"/>
    <s v=""/>
    <s v=""/>
    <s v=""/>
    <x v="29"/>
    <s v=""/>
    <s v="early growth"/>
    <s v="enterprise software;service provider;business;saas"/>
    <s v=""/>
  </r>
  <r>
    <s v="3279669"/>
    <s v="DataOps.live"/>
    <s v="https://app.dealroom.co/companies/dataops_live"/>
    <s v="http://dataops.live"/>
    <s v="Purpose-built environment for small data teams and dbt Core developers"/>
    <s v="United Kingdom"/>
    <s v="London"/>
    <s v=""/>
    <s v=""/>
    <s v="Justin Mullen (CEO,Co-Founder);Drew Kreiger;Nick Halsey (COO,CMO)"/>
    <s v="Snowflake;Anthos Capital;Notion Capital;Snowflake Ventures"/>
    <s v="corporate;venture_capital;venture_capital;corporate_venture_fund"/>
    <s v="25.27"/>
    <s v="27.8"/>
    <s v="SERIES A"/>
    <s v="15.91"/>
    <s v="may/2023"/>
    <s v="feb/2022"/>
    <s v="2022"/>
    <s v="Venture Capital"/>
    <s v="mlops;ai data preparation and generation;core ai"/>
    <s v="saas"/>
    <s v="2020"/>
    <s v="9"/>
    <s v="2020, September"/>
    <s v=""/>
    <s v=""/>
    <s v=""/>
    <x v="8"/>
    <s v=""/>
    <s v="early growth"/>
    <s v="enterprise software;mlops;ai data preparation and generation;core ai;business;saas"/>
    <s v="artificial intelligence;machine learning"/>
  </r>
  <r>
    <s v="3220763"/>
    <s v="Trunk"/>
    <s v="https://app.dealroom.co/companies/trunk_1_4"/>
    <s v="http://trunk.works"/>
    <s v=""/>
    <s v="United Kingdom"/>
    <s v="London"/>
    <s v=""/>
    <s v=""/>
    <s v="Chris Ward (Founder);Tom Darlow (Co-Founder)"/>
    <s v="Fuel Ventures;Boost Fund;Notion Capital;Concrete Ventures;Blackhorn Ventures;Pi Labs;Luke Appleby;Nick Katz"/>
    <s v="venture_capital;venture_capital;venture_capital;venture_capital;venture_capital;venture_capital;angel;angel"/>
    <s v="1.42"/>
    <s v="1.56"/>
    <s v="SEED"/>
    <s v="1.36"/>
    <s v="apr/2023"/>
    <s v="aug/2022"/>
    <s v="2023"/>
    <s v="Venture Capital"/>
    <s v="hard tech"/>
    <s v="manufacturing"/>
    <s v="2020"/>
    <s v="12"/>
    <s v="2020, December"/>
    <s v=""/>
    <s v=""/>
    <s v=""/>
    <x v="30"/>
    <s v=""/>
    <s v="seed"/>
    <s v="hard tech;business;manufacturing"/>
    <s v=""/>
  </r>
  <r>
    <s v="3334370"/>
    <s v="M3ter"/>
    <s v="https://app.dealroom.co/companies/m3ter"/>
    <s v="http://m3ter.com"/>
    <s v="Automating usage-based pricing for software companies with a low code platform, enabling easy billing and revenue recognition, and integrations with leading finance systems"/>
    <s v="United Kingdom"/>
    <s v="London"/>
    <s v=""/>
    <s v="Marek Rubasinski"/>
    <s v="Griffin Parry (CEO,Founder);John Griffin (CRO,Founder);John Griffin (Founder);Jos White (Board Member,Investor);Todd Gardner (Senior Advisor)"/>
    <s v="BoxGroup;Insight Partners;Union Square Ventures;Kindred Capital;Notion Capital;Jos White;Julian Levy"/>
    <s v="venture_capital;private_equity,venture_capital;venture_capital;venture_capital;venture_capital;angel;angel"/>
    <s v="28.64"/>
    <s v="31.5"/>
    <s v="SERIES A"/>
    <s v="12.73"/>
    <s v="apr/2023"/>
    <s v="jun/2021"/>
    <s v="2021"/>
    <s v="Venture Capital"/>
    <s v=""/>
    <s v="saas"/>
    <s v="2020"/>
    <s v="10"/>
    <s v="2020, October"/>
    <s v=""/>
    <s v=""/>
    <s v=""/>
    <x v="8"/>
    <s v=""/>
    <s v="late growth"/>
    <s v="enterprise software;business;saas"/>
    <s v=""/>
  </r>
  <r>
    <s v="4660742"/>
    <s v="Rita Health"/>
    <s v="https://app.dealroom.co/companies/rita_health"/>
    <s v="http://wearerita.com/"/>
    <s v="Comprehensive fertility insights platform empowering women with personalized reproductive health data and early education"/>
    <s v="United States"/>
    <s v="San Francisco"/>
    <s v=""/>
    <s v=""/>
    <s v="Jarek Oleszczuk;Alessia Morichi (Co-Founder,Member of the Board of Directors,Founder);Kamila Staryga (CEO,Co-Founder)"/>
    <s v="Notion Capital;Raymond Kurzweil;Tiny Supercomputer Investment Company;Obi Felten;Formic Ventures;SALT Fund;Marvin Chow;Right Side Capital Management"/>
    <s v="venture_capital;angel;venture_capital;angel;venture_capital;corporate_venture_fund;angel;venture_capital"/>
    <s v="0.5"/>
    <s v="0.55"/>
    <s v="SEED"/>
    <s v="0.5"/>
    <s v="mar/2023"/>
    <s v="mar/2023"/>
    <s v="2023"/>
    <s v="Angel;Venture Capital"/>
    <s v="hard tech"/>
    <s v=""/>
    <s v="2021"/>
    <s v=""/>
    <s v="2021"/>
    <s v=""/>
    <s v=""/>
    <s v=""/>
    <x v="26"/>
    <s v="health platform"/>
    <s v="seed"/>
    <s v="health;hard tech;consumer"/>
    <s v=""/>
  </r>
  <r>
    <s v="934273"/>
    <s v="Hazy"/>
    <s v="https://app.dealroom.co/companies/hazy"/>
    <s v="https://hazy.com/"/>
    <s v="Synthetic data company that helps businesses unlock data for innovation without compromising customers privacy"/>
    <s v="United Kingdom"/>
    <s v="London"/>
    <s v=""/>
    <s v="Lauren Arthur (Director)"/>
    <s v="Harry Keen (CEO,Co-Founder);Luke Robinson (Co-Founder,Chief Scientist)"/>
    <s v="Ascension;UCL Technology Fund;London Co-Investment Fund;AI Seed;CyLon;M12;Notion Capital;Pentland Brands;Amadeus Capital Partners;Nationwide;AlbionVC;AI Seed Fund;University College London;NBS Ventures;Wells Fargo Startup Accelerator;Kintsugi;Conviction VC;Sarus Select Capital;CyLon Ventures;ACT Venture Partners;Sarus Capital;Evenlode Investment;Intesa Sanpaolo Innovation Center;Logo Ventures;ACT Venture Partners;Terra VC;Wells Fargo and Company;NEVA SGR"/>
    <s v="venture_capital;venture_capital;venture_capital;venture_capital;accelerator;corporate_venture_fund;venture_capital;corporate;venture_capital;corporate;venture_capital;venture_capital;university;corporate_venture_fund;venture_capital;venture_capital;venture_capital;investment fund;venture_capital;venture_capital;investment fund;venture_capital;accelerator;corporate_venture_fund;venture_capital;venture_capital;corporate;venture_capital"/>
    <s v="15.27"/>
    <s v="16.8"/>
    <s v="SERIES A"/>
    <s v="8.18"/>
    <s v="mar/2023"/>
    <s v="jan/2017"/>
    <s v="2020"/>
    <s v="Venture Capital;accelerator"/>
    <s v="spinout;developer tools;novel ai;generative ai;privacy protection;analytics;data analytics;cybersecurity;web development;hard tech;genai applications;synthetic data;mlops;ai data preparation and generation;core ai"/>
    <s v="saas"/>
    <s v="2017"/>
    <s v="1"/>
    <s v="2017, January"/>
    <s v=""/>
    <s v=""/>
    <s v=""/>
    <x v="14"/>
    <s v="data protection"/>
    <s v="early growth"/>
    <s v="security;enterprise software;spinout;developer tools;novel ai;generative ai;privacy protection;analytics;data analytics;cybersecurity;web development;hard tech;genai applications;synthetic data;mlops;ai data preparation and generation;core ai;business;saas"/>
    <s v="artificial intelligence;big data;deep tech;machine learning"/>
  </r>
  <r>
    <s v="1856462"/>
    <s v="LandVault (Formerly Admix)"/>
    <s v="https://app.dealroom.co/companies/admixplay"/>
    <s v="https://www.admixplay.com/"/>
    <s v="Empowers game developers to monetize their content through interactive, programmatic brand placements"/>
    <s v="United Kingdom"/>
    <s v="London"/>
    <s v=""/>
    <s v="Isabelle O'Keeffe, CIMA (Board Observer)"/>
    <s v="Samuel Huber. (CEO,Founder);Joe Bachle-Morris (Co-Founder,COO);David Laurier (Private Investor);Raul Puente (Director);Damon Francis;Mark Manginelli (Strategic Advisor);Diego Borgo"/>
    <s v="Force Over Mass Capital;Speedinvest;Nigel Morris;Marcus Segal;Axel,Boris™;Maximus Richardson;Founders Factory;Mercuri;Elefund;Kuvi Capital;DIP Capital;Notion Capital;Rocket Capital;Side Door Ventures;LandVault;Platina Partners;Kingsway Capital;The Sandbox;Gemini Frontier Fund;HodlCo;Sure Valley Ventures;Colopl Next;Barry Downes;Brian K."/>
    <s v="venture_capital;venture_capital;angel;angel;angel;angel;accelerator;venture_capital;venture_capital;venture_capital;venture_capital;venture_capital;venture_capital;venture_capital;corporate;family_office,private_equity;venture_capital;corporate;investment fund;corporate;venture_capital;corporate_venture_fund;angel;angel"/>
    <s v="32.36"/>
    <s v="35.6"/>
    <s v="GROWTH EQUITY VC"/>
    <s v=""/>
    <s v="mar/2023"/>
    <s v="feb/2017"/>
    <s v="2018"/>
    <s v="Private Equity;Subsidiary;Angel;Venture Capital;accelerator"/>
    <s v="nft;marketing and advertising;immersive technologies;monetization;hard tech;metaverse"/>
    <s v="saas"/>
    <s v="2017"/>
    <s v="3"/>
    <s v="2017, March"/>
    <s v=""/>
    <s v=""/>
    <s v=""/>
    <x v="31"/>
    <s v="adtech"/>
    <s v="late growth"/>
    <s v="gaming;marketing;nft;marketing and advertising;immersive technologies;monetization;hard tech;metaverse;business;saas"/>
    <s v="blockchain"/>
  </r>
  <r>
    <s v="4551583"/>
    <s v="Vev"/>
    <s v="https://app.dealroom.co/companies/vev_2"/>
    <s v="https://vev.co/"/>
    <s v="Allows businesses to accept orders, reservations, and payments from a single page"/>
    <s v="Netherlands"/>
    <s v="Rhenen"/>
    <s v=""/>
    <s v=""/>
    <s v="Jeroen Janssen. (Co-Founder,COO);Michel Elings (CEO,Co-Founder);Thijs Zoon (CTO,Co-Founder)"/>
    <s v="Point Nine;Notion Capital"/>
    <s v="venture_capital;venture_capital"/>
    <s v="5"/>
    <s v="5.5"/>
    <s v="EARLY VC"/>
    <s v="5"/>
    <s v="feb/2023"/>
    <s v="feb/2023"/>
    <s v=""/>
    <s v="Venture Capital"/>
    <s v=""/>
    <s v=""/>
    <s v="2021"/>
    <s v=""/>
    <s v="2021"/>
    <s v=""/>
    <s v=""/>
    <s v=""/>
    <x v="32"/>
    <s v=""/>
    <s v="early growth"/>
    <s v="travel;consumer"/>
    <s v=""/>
  </r>
  <r>
    <s v="3963906"/>
    <s v="Superlayer"/>
    <s v="https://app.dealroom.co/companies/superlayer_1"/>
    <s v="http://superlayer.co"/>
    <s v="Superlayer is a revenue operations analytics platform, to turn your existing CRM and sales data into insights and opportunities"/>
    <s v="United Kingdom"/>
    <s v="London"/>
    <s v=""/>
    <s v="Federico Samuelly (CEO,Founder);Marco Risi"/>
    <s v="David Harver Pollak (CTO);Mario Moscatiello. (Advisor)"/>
    <s v="Triple Point Ventures;Concept Ventures;Vento Ventures;14Peaks Capital;Will Neale;Seb Wallace;Luca Ascani;Exor Ventures;Accel Starters;Notion Capital"/>
    <s v="venture_capital;venture_capital;corporate_venture_fund,venture_capital;venture_capital;angel;angel;angel;corporate_venture_fund;venture_capital;venture_capital"/>
    <s v="1.18"/>
    <s v="1.3"/>
    <s v="SEED"/>
    <s v="1.18"/>
    <s v="feb/2023"/>
    <s v="feb/2022"/>
    <s v="2023"/>
    <s v="Angel;Venture Capital"/>
    <s v="revenue management;cfo tech"/>
    <s v="saas"/>
    <s v="2021"/>
    <s v="7"/>
    <s v="2021, July"/>
    <s v=""/>
    <s v=""/>
    <s v=""/>
    <x v="33"/>
    <s v="financial management solutions"/>
    <s v="seed"/>
    <s v="fintech;marketing;revenue management;cfo tech;business;saas"/>
    <s v="artificial intelligence"/>
  </r>
  <r>
    <s v="2054"/>
    <s v="FullCircl"/>
    <s v="https://app.dealroom.co/companies/fullcircl"/>
    <s v="https://fullcircl.com/"/>
    <s v="Information platform that enables businesses to find opportunities and mitigate risks"/>
    <s v="United Kingdom"/>
    <s v="London"/>
    <s v=""/>
    <s v="Cédric Lendais (Product Manager);Frances MacPherson"/>
    <s v="Tom Arnfeld;Daniele Befera;Jaspar Casey (Operations);Ross Deane (Developer);Louise Deason;Justin Fitzpatrick (Co-Founder,COO);Suzie Grange (Web Developer);Joe Green (Developer);Tom Hennigan (Developer);Brian Hoadley (Designer);Damian Kimmelman (Entrepreneur);Nick Levine (Sales);Alex Nguyen (Entrepreneur);Igor Popov;Aaron Rice;Paul Scott (Developer);Paul A. Scott (CTO);Chris Simpson (Developer);JC Slassi;Owen Smith (Developer);Naaman Tammuz;Federico Pirzio-Biroli (VP Marketing);Victoria Domalik (Content Strategist);Ahmed Medhat (Chief Data Scientist);Janno Teelem (VP Engineering);Pedro Figueiredo (Data Engineer);Kevin McGovern;Naaman Tammuz;Andrew Yates (CEO,Co-Founder);Mike Blackadder (Co-Founder,Chief Customer Officer);Andrew Yates (Co-Founder,Chief Customer Officer,Founder);Jean-Paul Klerks (Founder)"/>
    <s v="Passion Capital;Sherry Coutu;Oak Investment Partners;Notion Capital;European Innovation Council;Augmentum Fintech;Venture Founders;Shakil Khan;Jonty Hurwitz;Playfair Capital;Concentric;Shawbrook;ERMAK Group;FullCircl;Volution Ventures;EIT Climate-KIC;Small Business Innovation Research (SBIR);Connect Initiative By NTDP;National Technology Development Program;EIT Digital Accelerator;Kjartan Rist;Patrick Norris"/>
    <s v="venture_capital;angel;private_equity,venture_capital;venture_capital;government;venture_capital;crowdfunding;angel;angel;venture_capital;venture_capital;corporate;venture_capital;corporate;venture_capital;accelerator;government;accelerator;government;accelerator;angel;angel"/>
    <s v="40.57"/>
    <s v="44.63"/>
    <s v="GRANT"/>
    <s v=""/>
    <s v="jan/2023"/>
    <s v="jun/2011"/>
    <s v="2011"/>
    <s v="Angel;Venture Capital;Crowdfunded;accelerator"/>
    <s v="kyc;analytics;core ai;horizon europe;data analytics;business intelligence;risk management;yc ik12;yc s16;cif dd slovenia;ai applications;eit ecosystem"/>
    <s v="saas"/>
    <s v="2022"/>
    <s v=""/>
    <s v="2022"/>
    <s v=""/>
    <s v=""/>
    <s v=""/>
    <x v="7"/>
    <s v="regtech"/>
    <s v="late growth"/>
    <s v="fintech;enterprise software;kyc;analytics;core ai;horizon europe;data analytics;business intelligence;risk management;yc ik12;yc s16;cif dd slovenia;ai applications;eit ecosystem;business;saas"/>
    <s v="artificial intelligence;big data"/>
  </r>
  <r>
    <s v="75113"/>
    <s v="Apperio"/>
    <s v="https://app.dealroom.co/companies/apperio"/>
    <s v="https://apperio.com/"/>
    <s v="Legal spend management software that helps in-house legal teams stay in control of their spend and build trust with external counsel"/>
    <s v="United Kingdom"/>
    <s v="London"/>
    <s v=""/>
    <s v="Matt Lyons (Head Of Product Management);Philip O'Reilly (Board Observer)"/>
    <s v="Nicholas d'Adhemar (CEO,Founder);Stephen Wilcock (CTO);David Eldridge;Richard Marsh (Director,Investor);Paul Watson (Advisor);Gabriel Albornoz"/>
    <s v="Seedcamp;Notion Capital;IQ Capital;NextLaw Labs;Reshma Sohoni;Molten Ventures;Cambridge Angels;Walking Ventures;Nextlaw Ventures;CG Partners;Tech Nation;Salica;Volution Group;Volution Ventures;Will Neale;Richard Marsh"/>
    <s v="venture_capital;venture_capital;venture_capital;corporate_venture_fund;angel;venture_capital;angel_fund;venture_capital;venture_capital;venture_capital;accelerator;venture_capital;corporate;venture_capital;angel;angel"/>
    <s v="19.77"/>
    <s v="21.75"/>
    <s v="EARLY VC"/>
    <s v="6.86"/>
    <s v="jan/2023"/>
    <s v="sep/2013"/>
    <s v="2017"/>
    <s v="Angel;Venture Capital;accelerator"/>
    <s v="analytics;invoicing;accounting;law enforcement;lawtech;legal tech;law firm operations software;legal department operations software"/>
    <s v="saas"/>
    <s v="2012"/>
    <s v="2"/>
    <s v="2012, February"/>
    <s v=""/>
    <s v=""/>
    <s v=""/>
    <x v="4"/>
    <s v="legal matter management"/>
    <s v="early growth"/>
    <s v="legal;analytics;invoicing;accounting;law enforcement;lawtech;legal tech;law firm operations software;legal department operations software;business;saas"/>
    <s v=""/>
  </r>
  <r>
    <s v="32540"/>
    <s v="Avrios"/>
    <s v="https://app.dealroom.co/companies/avrios"/>
    <s v="http://www.avrios.com/"/>
    <s v="Manage your fleet - costs, damages, fuel, tires and more -  all in one online dashboard."/>
    <s v="Switzerland"/>
    <s v="Zurich"/>
    <s v=""/>
    <s v="Andreas Brenner (CEO)"/>
    <s v="Robin Guldener (Co-Founder &amp; CPO);Roger Jäggi (CTO);Rico Wyder (Head of Business Development);Max M. Diez (Head of Business Development);Jos White (Board Member,Investor);Florin Dinga;Philip Stehlik (Advisor);Jonathan Gale (Board Member);Muhammad Salman.;Francine V Gervazio (CEO)"/>
    <s v="Lakestar;Notion Capital;Siraj Khaliq;Verve Ventures;Swisscom Ventures;Columbia Lake Partners;Edenred Capital;7GC;Venture Kick;Battery Ventures;VentureLab;Yves Latour;Marie Geneste;Jos White"/>
    <s v="private_equity,venture_capital;venture_capital;angel;venture_capital;corporate_venture_fund;venture_capital;corporate_venture_fund;venture_capital;venture_capital;private_equity,venture_capital;venture_capital;angel;angel;angel"/>
    <s v="27.74"/>
    <s v="30.51"/>
    <s v="GROWTH EQUITY VC"/>
    <s v=""/>
    <s v="jan/2023"/>
    <s v="apr/2014"/>
    <s v="2015"/>
    <s v="Private Equity;Angel;Venture Capital"/>
    <s v="business intelligence;analytics;fleet management;automotive"/>
    <s v="saas"/>
    <s v="2015"/>
    <s v="2"/>
    <s v="2015, February"/>
    <s v=""/>
    <s v=""/>
    <s v=""/>
    <x v="10"/>
    <s v="logistics &amp; delivery;navigation &amp; mapping"/>
    <s v="early growth"/>
    <s v="transportation;enterprise software;business intelligence;analytics;fleet management;automotive;business;saas"/>
    <s v="big data"/>
  </r>
  <r>
    <s v="1994071"/>
    <s v="Acin"/>
    <s v="https://app.dealroom.co/companies/acin_limited"/>
    <s v="https://acin.com/"/>
    <s v="Non-Financial Risk Intelligence Data Network"/>
    <s v="United Kingdom"/>
    <s v="London"/>
    <s v=""/>
    <s v="Stephen Chandler (Board Member,Investor)"/>
    <s v="Paul Ford (CEO,Founder);James Mackonochie (Head of Product);Kieron Sambrook-Smith;Tom Williams (Board Observer);Cristobal Conde (Director);Rocky Asante"/>
    <s v="Notion Capital;Fitch Ventures;Talis Capital;Barclays;Citi;JP Morgan;Lloyds Banking Group;BNP Paribas;Atempo Growth;Mandeep Singh;Stephen Chandler"/>
    <s v="venture_capital;corporate_venture_fund;venture_capital;corporate;corporate;corporate;corporate;investment fund;venture_capital;angel;angel"/>
    <s v="31.42"/>
    <s v="34.56"/>
    <s v="SERIES B"/>
    <s v="21.82"/>
    <s v="dec/2022"/>
    <s v="sep/2020"/>
    <s v=""/>
    <s v="Angel;Venture Capital"/>
    <s v="risk management;ai applications;core ai"/>
    <s v="saas"/>
    <s v="2018"/>
    <s v=""/>
    <s v="2018"/>
    <s v=""/>
    <s v=""/>
    <s v=""/>
    <x v="7"/>
    <s v="financial management solutions"/>
    <s v="late growth"/>
    <s v="fintech;enterprise software;risk management;ai applications;core ai;business;saas"/>
    <s v="artificial intelligence"/>
  </r>
  <r>
    <s v="1466084"/>
    <s v="Yulife"/>
    <s v="https://app.dealroom.co/companies/yulife"/>
    <s v="https://www.yulife.com/"/>
    <s v="Brings together life insurance, wellbeing and rewards in one simple app"/>
    <s v="United Kingdom"/>
    <s v="London"/>
    <s v=""/>
    <s v="Sam Fromson (Co-Founder,Chief Operating Officer);Carl Fritjofsson (Board Member)"/>
    <s v="Jaco Oosthuizen (Co-Founder,Chief Product Officer);Jonathan Roomer (Co-Founder);Josh Hart (Co-Founder,Chief Product,Technology Officer);Sammy Rubin (CEO,Founder);Helena Wilton (Sales Consultant);Vica Manos (Board Observer);Oliver Richards (Board Member);James Carr;Josh Hart (CTO,CPO,Co-Founder);Giles Williams"/>
    <s v="LocalGlobe;OurCrowd;Anthemis Group;Creandum;Saul Klein;MMC Ventures;Notion Capital;RGAx;Julia Hawkins;Target Global;Eurazeo;Latitude;Errol Damelin;Tech Nation;Female Innovators Lab;Dai-ichi Life Insurance;MMC;T. Rowe Price;Latitude Ventures;Mainspring Capital Partners;Tiny Supercomputer Investment Company;Kamil Mieczakowski;Dan Smith;Itxaso del Palacio"/>
    <s v="venture_capital;crowdfunding;venture_capital;venture_capital;angel;venture_capital;venture_capital;accelerator;angel;venture_capital;private_equity,venture_capital;venture_capital;angel;accelerator;venture_capital;corporate;corporate;private_equity,venture_capital;investment fund;investment fund;venture_capital;angel;angel;angel"/>
    <s v="188.33"/>
    <s v="207.16"/>
    <s v="LATE VC"/>
    <s v=""/>
    <s v="oct/2022"/>
    <s v="jul/2017"/>
    <s v="2017"/>
    <s v="Angel;Venture Capital;Crowdfunded;accelerator"/>
    <s v="human resources;employee benefits;insurtech distribution and brokerage;life insurance;landh insurance;hard tech;employee well-being;tech for patients;gamification"/>
    <s v=""/>
    <s v="2016"/>
    <s v="8"/>
    <s v="2016, August"/>
    <s v=""/>
    <s v=""/>
    <s v=""/>
    <x v="34"/>
    <s v="health platform;insurance"/>
    <s v="late growth"/>
    <s v="health;fintech;human resources;employee benefits;insurtech distribution and brokerage;life insurance;landh insurance;hard tech;employee well-being;tech for patients;gamification;business"/>
    <s v="mobile app"/>
  </r>
  <r>
    <s v="4240583"/>
    <s v="Munch"/>
    <s v="https://app.dealroom.co/companies/munch_so"/>
    <s v="https://munch.so/"/>
    <s v="Allows to create anything from a captivating link page to a full-blown online store in minutes, with no subscription fees and no rules"/>
    <s v="United Kingdom"/>
    <s v="London"/>
    <s v=""/>
    <s v="Kamil Mieczakowski (Board Member,Investor)"/>
    <s v="olek bondarev (Founder)"/>
    <s v="Notion Capital;Credo Ventures;Kamil Mieczakowski"/>
    <s v="venture_capital;venture_capital;angel"/>
    <s v="1.36"/>
    <s v="1.5"/>
    <s v="EARLY VC"/>
    <s v="1.36"/>
    <s v="oct/2022"/>
    <s v="oct/2022"/>
    <s v=""/>
    <s v="Venture Capital"/>
    <s v=""/>
    <s v="saas"/>
    <s v="2020"/>
    <s v=""/>
    <s v="2020"/>
    <s v=""/>
    <s v=""/>
    <s v=""/>
    <x v="3"/>
    <s v=""/>
    <s v="seed"/>
    <s v="marketing;business;saas"/>
    <s v=""/>
  </r>
  <r>
    <s v="1511420"/>
    <s v="Cledara"/>
    <s v="https://app.dealroom.co/companies/cledara"/>
    <s v="http://www.cledara.com"/>
    <s v="All-in-One SaaS purchasing, management, and compliance platform"/>
    <s v="United Kingdom"/>
    <s v="London"/>
    <s v=""/>
    <s v="Cristina Vila;Brad van Leeuwen (Co-Founder,COO);Valentina Matas;Sive Ring;Razvan;Oliver;Brad van Leeuwen (COO,Founder);Paul Morgenthaler (Board Member)"/>
    <s v="Cristina Vila Vives (CEO,Founder);Joel Barenco;Farhan Lalji"/>
    <s v="Techstars;Anthemis Group;Chris Adelsbach;Nauta Capital;Female Innovators Lab;CommerzVentures;Notion Capital;Carbide ventures;Massive;Massive Capital Partners;Itxaso del Palacio;Christhi Theiss"/>
    <s v="accelerator;venture_capital;angel;venture_capital;venture_capital;venture_capital;venture_capital;venture_capital;corporate;venture_capital;angel;angel"/>
    <s v="22.12"/>
    <s v="24.33"/>
    <s v="SERIES A"/>
    <s v="18.18"/>
    <s v="sep/2022"/>
    <s v="sep/2019"/>
    <s v="2019"/>
    <s v="Angel;Venture Capital;accelerator"/>
    <s v="spend management;cfo tech"/>
    <s v="saas"/>
    <s v="2018"/>
    <s v="7"/>
    <s v="2018, July"/>
    <s v=""/>
    <s v=""/>
    <s v=""/>
    <x v="7"/>
    <s v="financial management solutions"/>
    <s v="late growth"/>
    <s v="fintech;enterprise software;spend management;cfo tech;business;saas"/>
    <s v=""/>
  </r>
  <r>
    <s v="3105814"/>
    <s v="Protex AI"/>
    <s v="https://app.dealroom.co/companies/protex_ai"/>
    <s v="http://protex.ai"/>
    <s v="We're helping enterprise EHS teams to revolutionise how they make proactive safety decisions"/>
    <s v="Ireland"/>
    <s v="Dublin"/>
    <s v=""/>
    <s v="Kamil Mieczakowski (Board Member,Investor)"/>
    <s v="Dan Hobbs (CEO,Co-Founder);Henrik Wetter Sanchez (Board Member);Ciarán O'Mara (CTO,Founder);Paul Cabrera"/>
    <s v="Y Combinator;Black Nova VC;Playfair Capital;First Minute Capital;Elkstone Capital Partners;Notion Capital;Flexport;SCOR;Alan Metcalfe;Sam Endacott;Kamil Mieczakowski"/>
    <s v="accelerator;venture_capital;venture_capital;venture_capital;family_office,venture_capital;venture_capital;corporate;corporate;angel;angel;angel"/>
    <s v="16.48"/>
    <s v="18.13"/>
    <s v="SERIES A"/>
    <s v="16.36"/>
    <s v="aug/2022"/>
    <s v="aug/2021"/>
    <s v="2021"/>
    <s v="Venture Capital;accelerator"/>
    <s v="security;security management;ai applications;core ai;yc s21;logistics;security and safety;safetytech related"/>
    <s v="saas"/>
    <s v="2021"/>
    <s v="5"/>
    <s v="2021, May"/>
    <s v=""/>
    <s v=""/>
    <s v=""/>
    <x v="8"/>
    <s v=""/>
    <s v="late growth"/>
    <s v="enterprise software;security;security management;ai applications;core ai;yc s21;logistics;security and safety;safetytech related;business;saas"/>
    <s v="artificial intelligence"/>
  </r>
  <r>
    <s v="167613"/>
    <s v="Glofox"/>
    <s v="https://app.dealroom.co/companies/glofox"/>
    <s v="http://glofox.com"/>
    <s v="The powerful member management for fitness studios and gyms globally"/>
    <s v="Ireland"/>
    <s v="Dublin"/>
    <s v=""/>
    <s v=""/>
    <s v="Conor O'Loughlin (CEO);Anthony Kelly (Co-founder &amp; Business Development Director);Finn Hegarty (CTO,Co-Founder);Jos White (Board Member,Investor);Boris Golden (Board Member);Pete Daffern (Non Executive Director);Damien Daly"/>
    <s v="Notion Capital;Partech;Enterprise Ireland;Growing Capital;Tribal.vc;Octopus Ventures;ABC Fitness Solutions;HSBC Innovation Banking;Focus Capital Partners;Furthr VC;Conor Stanley;Jos White"/>
    <s v="venture_capital;venture_capital;government;venture_capital;venture_capital;venture_capital;corporate;venture_capital;investment fund;venture_capital;angel;angel"/>
    <s v="19.63"/>
    <s v="21.59"/>
    <s v="ACQUISITION"/>
    <s v="200"/>
    <s v="aug/2022"/>
    <s v="jul/2014"/>
    <s v="2018"/>
    <s v="Subsidiary;Venture Capital"/>
    <s v="training;retail;health and wellness;fitness;appointment;mobile enterprise;push notification"/>
    <s v="saas"/>
    <s v="2016"/>
    <s v="2"/>
    <s v="2016, February"/>
    <s v=""/>
    <s v=""/>
    <s v=""/>
    <x v="35"/>
    <s v="sport platform &amp; application"/>
    <s v="late growth"/>
    <s v="sports;enterprise software;training;retail;health and wellness;fitness;appointment;mobile enterprise;push notification;business;saas"/>
    <s v=""/>
  </r>
  <r>
    <s v="2274"/>
    <s v="GoCardless"/>
    <s v="https://app.dealroom.co/companies/gocardless"/>
    <s v="https://www.gocardless.com"/>
    <s v="Simple and cheap way to take payments online: no merchant account, no credit card fees, no hassle"/>
    <s v="United Kingdom"/>
    <s v="London"/>
    <s v="United Kingdom;London"/>
    <s v="Ross Pert (Head of New Business Development);Anna Garbar;Rhys Pedrick;Colman O'Murchu;Glib D'Inverno;Stephen Chandler (Board Member,Investor);Jack Prior;Sandra Janulyte;Ms;Louise Callens"/>
    <s v="Kit Brennan;Pete Hamilton;Nabeel Qureshi;Isaac Seymour (Developer);Hiroki Takeuchi (CEO,Co-Founder,Founder);Ahmed Badr (Head of Legal);Nanna Saito Nielsen (Director of Banking Operations);Nicola Anderson (VP Marketing);David Stobs-Stobart (Product Manager);Duncan Barrigan (Head Of Product Management);Matt Robinson (Board Member,Founder);Carlos Gonzales (COO);Coral Kratenstein (Marketing,Senior Product Manager);Erez Mathan (CRO);Alex Mason (Director);Carlos Gonzalez- Cadenas (Member of the Board of Directors);Carlos Gonzalez-Cadenas (Member of the Board of Directors);Alfonso Sainz de Baranda;Robel Tesfu;Emily-Jane Shurey;Amir Chaudhry;Dan Bartletta;Ernesto Jiménez (Director);Vasily Sinikov (Product Manager);Charlotte Roach;Cheryl Chung;Paul Stoddart (Board Member);Carlos Gonzales-Cadenaz (Member of the Board of Directors)"/>
    <s v="Passion Capital;Accel;Balderton Capital;SV Angel;Notion Capital;Tom Hulme;Y Combinator;Start Fund;Adams Street Partners;GV;Salesforce Ventures;Tech Nation;Bain Capital Ventures;Permira;Future Fifty;Black Pearls VC;Salesforce;BlackRock;Ergo Partners;Nyca Partners;Stephen Chandler;Ivan Ong;Mark Zaleski"/>
    <s v="venture_capital;private_equity,venture_capital;venture_capital;venture_capital;venture_capital;angel;accelerator;venture_capital;private_equity,venture_capital;corporate_venture_fund;corporate_venture_fund;accelerator;venture_capital;private_equity;accelerator;venture_capital;corporate;private_equity,venture_capital;venture_capital;venture_capital;angel;angel;angel"/>
    <s v="576.75"/>
    <s v="634.43"/>
    <s v=""/>
    <s v=""/>
    <s v="jul/2022"/>
    <s v="jul/2011"/>
    <s v="2012"/>
    <s v="Angel;Venture Capital;accelerator"/>
    <s v="vivatech2019;invoicing;accounting;techscale200;verified unicorns and $1b exits;payment processing;yc s11"/>
    <s v="saas"/>
    <s v="2011"/>
    <s v="1"/>
    <s v="2011, January"/>
    <s v=""/>
    <s v=""/>
    <s v=""/>
    <x v="13"/>
    <s v="payments"/>
    <s v="late growth"/>
    <s v="fintech;vivatech2019;invoicing;accounting;techscale200;verified unicorns and $1b exits;payment processing;yc s11;business;consumer;saas"/>
    <s v=""/>
  </r>
  <r>
    <s v="4255851"/>
    <s v="Dream Business System"/>
    <s v="https://app.dealroom.co/companies/dream_business_system"/>
    <s v="http://dreambusinesssystem.com"/>
    <s v="Training in the field of digital marketing and e-learning"/>
    <s v="United States"/>
    <s v="Torrance"/>
    <s v=""/>
    <s v=""/>
    <s v=""/>
    <s v="Zendesk;Auth0;Stripe;Notion Capital;Mixpanel;Segment;Twilio"/>
    <s v="corporate;corporate;corporate;venture_capital;corporate;corporate;corporate"/>
    <s v="0.53"/>
    <s v="0.58"/>
    <s v="SEED"/>
    <s v="0.53"/>
    <s v="jun/2022"/>
    <s v="jun/2022"/>
    <s v="2022"/>
    <s v="Venture Capital"/>
    <s v=""/>
    <s v="marketplace &amp; ecommerce"/>
    <s v="2022"/>
    <s v="1"/>
    <s v="2022, January"/>
    <s v=""/>
    <s v=""/>
    <s v=""/>
    <x v="36"/>
    <s v=""/>
    <s v="seed"/>
    <s v="education;marketing;business;marketplace &amp; ecommerce"/>
    <s v=""/>
  </r>
  <r>
    <s v="2439457"/>
    <s v="TestGorilla"/>
    <s v="https://app.dealroom.co/companies/testgorilla"/>
    <s v="https://www.testgorilla.com"/>
    <s v="Makes hiring the best people easy and unbiased, offering screening tests at an affordable price"/>
    <s v="Netherlands"/>
    <s v="Amsterdam"/>
    <s v=""/>
    <s v="Otto Verhage;Bruce;Magdalena Gawarzynska;Eva de Mol (Board Observer)"/>
    <s v="Wouter Durville (CEO,Co-Founder);Otto Verhage (Co-Founder,COO);Wouter Durville (CEO,Co-Founder);Jos White (Board Member,Investor);Boris Golden (Board Observer);Eva De Mol (Board Observer);Michel op 't Landt (Head of Product);Adetuwo Israel;Ensar Ziga;Dario Carrasquinho;Sjeel K."/>
    <s v="CapitalT;Notion Capital;Partech;Next Play Ventures;Atomico;Balderton Capital;Christopher Priebe;Gerald Schoenbucher;Gerald Schönbucher;Jos White"/>
    <s v="venture_capital;venture_capital;venture_capital;corporate;venture_capital;venture_capital;angel;angel;angel;angel"/>
    <s v="73.82"/>
    <s v="81.2"/>
    <s v="SERIES A"/>
    <s v="63.64"/>
    <s v="jun/2022"/>
    <s v="nov/2020"/>
    <s v="2021"/>
    <s v="Venture Capital"/>
    <s v=""/>
    <s v="saas"/>
    <s v="2020"/>
    <s v="10"/>
    <s v="2020, October"/>
    <s v=""/>
    <s v=""/>
    <s v=""/>
    <x v="18"/>
    <s v=""/>
    <s v="late growth"/>
    <s v="jobs recruitment;business;saas"/>
    <s v=""/>
  </r>
  <r>
    <s v="3206188"/>
    <s v="Incard"/>
    <s v="https://app.dealroom.co/companies/incard_1_1"/>
    <s v="http://incard.co"/>
    <s v="Neobank for e-commerce store owners"/>
    <s v="United Kingdom"/>
    <s v="London"/>
    <s v=""/>
    <s v=""/>
    <s v="Theo Cesarini (CEO,Founder);Matteo Martino (COO,Founder);Theo Cesarini (CEO,Founder)"/>
    <s v="Notion Capital;Syndicate Room"/>
    <s v="venture_capital;corporate"/>
    <s v="1.73"/>
    <s v="1.9"/>
    <s v="SEED"/>
    <s v="0.92"/>
    <s v="may/2022"/>
    <s v="sep/2021"/>
    <s v="2022"/>
    <s v="Venture Capital"/>
    <s v="challenger bank;sme"/>
    <s v=""/>
    <s v="2020"/>
    <s v="11"/>
    <s v="2020, November"/>
    <s v=""/>
    <s v=""/>
    <s v=""/>
    <x v="13"/>
    <s v="banking"/>
    <s v="early growth"/>
    <s v="fintech;challenger bank;sme;business"/>
    <s v=""/>
  </r>
  <r>
    <s v="238112"/>
    <s v="TripleMint"/>
    <s v="https://app.dealroom.co/companies/triplemint"/>
    <s v="http://triplemint.com"/>
    <s v="The refreshingly simple way to find your home, from online search and discovery to working with a TripleMint agent"/>
    <s v="United States"/>
    <s v="New York City"/>
    <s v=""/>
    <s v=""/>
    <s v="Alicia Billings (Sales);Evan Peelle (Marketing);David Walker (CEO,Co-Founder);Philip Lang (Co-Founder)"/>
    <s v="Kima Ventures;DN Capital;Summit Action;Notion Capital;b2venture;Entrepreneurs Roundtable Accelerator;Archangel;Fabrice Grinda;Jae Heller;Valley Oak Investments;Impulse VC;Richmond View Ventures;Winklevoss Capital;Dominion Capital;VentureFriends;FJ Labs;Remarkable Ventures;Essential Capital (New York);Swing Ventures;Jos White;Harald Braunstein;Sasha Elenski"/>
    <s v="private_equity,venture_capital;venture_capital;venture_capital;venture_capital;venture_capital;accelerator;venture_capital;angel;angel;venture_capital;venture_capital;venture_capital;family_office,venture_capital;venture_capital;venture_capital;venture_capital;venture_capital;investment fund;venture_capital;angel;angel;angel"/>
    <s v="17.67"/>
    <s v="19.44"/>
    <s v="SERIES B"/>
    <s v=""/>
    <s v="may/2022"/>
    <s v="jan/2013"/>
    <s v="2015"/>
    <s v="Angel;Venture Capital;accelerator"/>
    <s v="brokerage;predictive analytics;immersive technologies;classifieds;relocation;hard tech"/>
    <s v="marketplace &amp; ecommerce"/>
    <s v="2011"/>
    <s v="6"/>
    <s v="2011, June"/>
    <s v=""/>
    <s v=""/>
    <s v=""/>
    <x v="37"/>
    <s v="search, buy &amp; rent"/>
    <s v="late growth"/>
    <s v="real estate;brokerage;predictive analytics;immersive technologies;classifieds;relocation;hard tech;consumer;marketplace &amp; ecommerce"/>
    <s v="big data;virtual reality"/>
  </r>
  <r>
    <s v="1761795"/>
    <s v="Stable"/>
    <s v="https://app.dealroom.co/companies/stable"/>
    <s v="https://stableclub.com"/>
    <s v="A Price insurance platform that helps businesses around the world manage their exposure to volatile commodity prices"/>
    <s v="United Kingdom"/>
    <s v="London"/>
    <s v=""/>
    <s v=""/>
    <s v="Richard Counsell (CEO,Founder);Ruth Foxe Blader (Non Executive Director)"/>
    <s v="Anthemis Group;Ascot Underwriting;Syngenta Ventures;INOVISA;Greycroft Partners;Notion Capital;Continental Grain;Cambridge Agritech;ACrew Capital;Female Innovators Lab;Syngenta Group Ventures;Alumni Ventures;Baloise Group;CPP Investments;Nuffield Farming Scholarships Trust;Ascot Group;Baloise Asset Management;Towerview Ventures"/>
    <s v="venture_capital;corporate;corporate_venture_fund;accelerator;venture_capital;venture_capital;private_equity,venture_capital;investment fund;venture_capital;venture_capital;corporate_venture_fund;venture_capital;corporate;sovereign_wealth_fund;corporate;corporate;venture_capital;venture_capital"/>
    <s v="151.56"/>
    <s v="166.72"/>
    <s v="SERIES B"/>
    <s v="54.55"/>
    <s v="may/2022"/>
    <s v="jun/2018"/>
    <s v="2019"/>
    <s v="Venture Capital;accelerator"/>
    <s v="risk management;farming;insurtech distribution and brokerage;insurtech claim;climate risk;pandc insurance;parametric insurance;climate adaptation"/>
    <s v="marketplace &amp; ecommerce"/>
    <s v="2017"/>
    <s v=""/>
    <s v="2017"/>
    <s v=""/>
    <s v=""/>
    <s v=""/>
    <x v="13"/>
    <s v="insurance"/>
    <s v="late growth"/>
    <s v="fintech;risk management;farming;insurtech distribution and brokerage;insurtech claim;climate risk;pandc insurance;parametric insurance;climate adaptation;business;marketplace &amp; ecommerce"/>
    <s v="big data"/>
  </r>
  <r>
    <s v="3986865"/>
    <s v="FUEL"/>
    <s v="https://app.dealroom.co/companies/fuel_"/>
    <s v="https://www.onfuel.io/"/>
    <s v="A platform providing full control over the NFT"/>
    <s v="Germany"/>
    <s v="Berlin"/>
    <s v=""/>
    <s v="Csongor Barabasi (Co-Founder);Bruno Mazzini"/>
    <s v="Thanh Binh Tran (Co-Founder)"/>
    <s v="Fintech Collective;Seedcamp;Notion Capital;Michael Pennington;Paul Forster;David Osojnik;Bausa;Carlo Waibel (CRO);Will Neale;Stefan Tietze;Patrice Deckert"/>
    <s v="venture_capital;venture_capital;venture_capital;angel;angel;angel;angel;angel;angel;angel;angel"/>
    <s v="1.5"/>
    <s v="1.65"/>
    <s v="EARLY VC"/>
    <s v=""/>
    <s v="may/2022"/>
    <s v="mar/2022"/>
    <s v="2022"/>
    <s v="Angel;Venture Capital"/>
    <s v="decentralised applications;nft;hard tech;crypto and web 3.0 infrastructure;crypto and web3"/>
    <s v="saas"/>
    <s v="2022"/>
    <s v="1"/>
    <s v="2022, January"/>
    <s v=""/>
    <s v=""/>
    <s v=""/>
    <x v="13"/>
    <s v="crypto and defi"/>
    <s v="early growth"/>
    <s v="fintech;decentralised applications;nft;hard tech;crypto and web 3.0 infrastructure;crypto and web3;business;saas"/>
    <s v="blockchain"/>
  </r>
  <r>
    <s v="1758227"/>
    <s v="Cyscale"/>
    <s v="https://app.dealroom.co/companies/syscale"/>
    <s v="https://www.cyscale.com/"/>
    <s v="Next-generation security, compliance and governance tools to continuously identify vulnerabilities, avoid data loss and protect cloud environments with automatic remediation"/>
    <s v="Romania"/>
    <s v="Cluj-Napoca"/>
    <s v=""/>
    <s v="Kamil Mieczakowski (Board Member,Investor)"/>
    <s v="Ovidiu Cical;Manuela Ticudean (Co-Founder);Andrei Milas (CTO,Co-Founder)"/>
    <s v="Techcelerator.ro;Techcelerator;SeedBlink;GapMinder Venture Partners;Notion Capital;Seedcamp;Micha Hernandez van Leuffen;David Mytton;Innovx - BCR;Cristian Dascalu;Kamil Mieczakowski"/>
    <s v="accelerator;corporate;crowdfunding;venture_capital;venture_capital;venture_capital;angel;angel;accelerator;angel;angel"/>
    <s v="3.55"/>
    <s v="3.91"/>
    <s v="EARLY VC"/>
    <s v="3"/>
    <s v="may/2022"/>
    <s v="nov/2018"/>
    <s v="2020"/>
    <s v="Angel;Venture Capital;Crowdfunded;accelerator"/>
    <s v="cybersecurity;woman founder"/>
    <s v="saas"/>
    <s v="2018"/>
    <s v="11"/>
    <s v="2018, November"/>
    <s v=""/>
    <s v=""/>
    <s v=""/>
    <x v="14"/>
    <s v="data protection"/>
    <s v="seed"/>
    <s v="security;enterprise software;cybersecurity;woman founder;business;saas"/>
    <s v="big data"/>
  </r>
  <r>
    <s v="1458618"/>
    <s v="Futrli"/>
    <s v="https://app.dealroom.co/companies/futrli"/>
    <s v="http://futrli.com/"/>
    <s v="BI dashboards for cash flow forecasting and business planning"/>
    <s v="United Kingdom"/>
    <s v="Brighton"/>
    <s v=""/>
    <s v="Nick Miller"/>
    <s v="Hannah Dawson (CEO,Founder);Helen Cockle (Chief Operating Officer);Hanna Smith (Chief People Officer);Giles Palmer (Non Executive Director);Alan Watkins (Board Member)"/>
    <s v="Notion Capital;First Minute Capital;Tech Nation;Sage Group"/>
    <s v="venture_capital;venture_capital;accelerator;corporate"/>
    <s v="4.8"/>
    <s v="5.28"/>
    <s v="ACQUISITION"/>
    <s v=""/>
    <s v="may/2022"/>
    <s v="aug/2018"/>
    <s v=""/>
    <s v="Subsidiary;Venture Capital;accelerator"/>
    <s v="woman founder;business development"/>
    <s v="saas"/>
    <s v="2014"/>
    <s v="8"/>
    <s v="2014, August"/>
    <s v=""/>
    <s v=""/>
    <s v=""/>
    <x v="8"/>
    <s v=""/>
    <s v="late growth"/>
    <s v="enterprise software;woman founder;business development;business;saas"/>
    <s v=""/>
  </r>
  <r>
    <s v="892146"/>
    <s v="Scortex"/>
    <s v="https://app.dealroom.co/companies/scortex"/>
    <s v="http://scortex.io"/>
    <s v="Smart automation for the visual inspection of the production process"/>
    <s v="France"/>
    <s v="Paris"/>
    <s v=""/>
    <s v="Pierre Gutierrez"/>
    <s v="Aymeric De Pontbriand (CEO,Co-Founder);Christophe Raix (Shareholder);Nathanael Hania (Co-founder &amp; Lead Hardware);Serge Zloto (CTO,Co-Founder)"/>
    <s v="Agoranov;Notion Capital;Alven;Sap.io;Plug and Play;TriGo"/>
    <s v="accelerator;venture_capital;venture_capital;corporate_venture_fund,incubator;venture_capital;corporate"/>
    <s v="4.52"/>
    <s v="4.97"/>
    <s v="ACQUISITION"/>
    <s v=""/>
    <s v="may/2022"/>
    <s v="apr/2016"/>
    <s v="2019"/>
    <s v="Subsidiary;Venture Capital;accelerator"/>
    <s v="industrial iot;manufacturing tech;manufacturing;digital: ai and quantum computer;vivatech2019;observatoire deeptech;industry 4.0;industrial technology;industrial analytics;hard tech;visualization;ai applications;core ai;tech in fab;radar de l'innovation"/>
    <s v="manufacturing;saas"/>
    <s v="2016"/>
    <s v="5"/>
    <s v="2016, May"/>
    <s v=""/>
    <s v=""/>
    <s v=""/>
    <x v="8"/>
    <s v=""/>
    <s v="early growth"/>
    <s v="enterprise software;industrial iot;manufacturing tech;manufacturing;digital: ai and quantum computer;vivatech2019;observatoire deeptech;industry 4.0;industrial technology;industrial analytics;hard tech;visualization;ai applications;core ai;tech in fab;radar de l'innovation;business;saas"/>
    <s v="deep learning;deep tech;hardware;machine learning;artificial intelligence;computer vision"/>
  </r>
  <r>
    <s v="4366"/>
    <s v="Paddle"/>
    <s v="https://app.dealroom.co/companies/paddle"/>
    <s v="https://paddle.com/"/>
    <s v="The only complete payments infrastructure provider for SaaS companies"/>
    <s v="United Kingdom"/>
    <s v="London"/>
    <s v=""/>
    <s v="Nathan Tully;Bianca Dragan;Stephen Chandler (Board Member,Investor);Noah Green;Aaliyah Howard;katie;Ben Smith;Jonathon Thorpe"/>
    <s v="Ed Lea;Christian Owens (CEO,Executive Chairman,Founder);Harrison Rose (Entrepreneur);Joanna Tong (Head of Business Development);Harrison Rose (Co-Founder,CCO);Lamorna Short (Consultant);Andre Vella (CTO);Hugo Grimston (CFO);David Rich (Chief Marketing Officer,CMO);Laurel Bowden (Director);Rob Hudson;Tripp Brockway;Lucas Lovell (Director);Andrew Davies (Chief Marketing Officer);Jordi Pallares Roset (Senior Software Engineer);Noah Green;Hanna Smith (Director);Ruben Juarez;Dave Marsland;Kelly Stark;Peter Zotto (Director);Patrick Campbell;Stephen Millard (Advisor);Matthew Jones;Fabio Virgi (Director)"/>
    <s v="EC1 Capital;Mark Evans;Notion Capital;MacPaw;Kindred Capital;Mark Pearson;Business Growth Fund;Fuel Ventures;FTV Capital;83North;Tech Nation;KKR;HSBC Innovation Banking;Thiel Fellowship;Stephen Chandler;Mark Pearson;Harry Briggs"/>
    <s v="venture_capital;angel;venture_capital;corporate;venture_capital;angel;private_equity,venture_capital;venture_capital;private_equity,venture_capital;venture_capital;accelerator;private_equity;venture_capital;non-profit;angel;angel;angel"/>
    <s v="264.87"/>
    <s v="291.36"/>
    <s v="SERIES D"/>
    <s v="181.82"/>
    <s v="may/2022"/>
    <s v="jun/2012"/>
    <s v="2014"/>
    <s v="Angel;Venture Capital;accelerator"/>
    <s v="developer tools;customer service;verified unicorns and $1b exits;analytics;techscale200;android;other payment infrastructure"/>
    <s v="saas"/>
    <s v="2012"/>
    <s v="8"/>
    <s v="2012, August"/>
    <s v=""/>
    <s v=""/>
    <s v=""/>
    <x v="13"/>
    <s v="financial management solutions;payments"/>
    <s v="late growth"/>
    <s v="fintech;developer tools;customer service;verified unicorns and $1b exits;analytics;techscale200;android;other payment infrastructure;business;consumer;saas"/>
    <s v=""/>
  </r>
  <r>
    <s v="4286969"/>
    <s v="WEBZELLA LTD"/>
    <s v="https://app.dealroom.co/companies/webzella_ltd"/>
    <s v="http://webzella.com"/>
    <s v="E-Learning and Digital Marketing"/>
    <s v="Egypt"/>
    <s v="Cairo"/>
    <s v=""/>
    <s v=""/>
    <s v=""/>
    <s v="Stripe;Mixpanel;Notion Capital;Segment;Twilio"/>
    <s v="corporate;corporate;venture_capital;corporate;corporate"/>
    <s v="0.12"/>
    <s v="0.13"/>
    <s v="SEED"/>
    <s v="0.12"/>
    <s v="apr/2022"/>
    <s v="apr/2022"/>
    <s v="2022"/>
    <s v="Venture Capital"/>
    <s v=""/>
    <s v="marketplace &amp; ecommerce"/>
    <s v="2018"/>
    <s v="1"/>
    <s v="2018, January"/>
    <s v=""/>
    <s v=""/>
    <s v=""/>
    <x v="36"/>
    <s v=""/>
    <s v="early growth"/>
    <s v="education;marketing;business;marketplace &amp; ecommerce"/>
    <s v=""/>
  </r>
  <r>
    <s v="133796"/>
    <s v="ProFinda"/>
    <s v="https://app.dealroom.co/companies/profinda"/>
    <s v="http://profinda.com"/>
    <s v="ProFinda Workforce Optimisation Platform utilises AI to align the work priorities of the organisation with the capabilities &amp; desires of the workforce"/>
    <s v="United Kingdom"/>
    <s v="London"/>
    <s v=""/>
    <s v="Nick Burt (Marketing Director)"/>
    <s v="Roger Gorman (CEO,Founder);Sebastian Haire (Collaboration Director);Steve Smith (Intelligence,CTO/Head of Engineering,CTO/Head of Engineering and Intelligence);Katie Leith (Head of Operations);Barry Flack (Head of New Product Innovation);Antony Cousins;Colin Day (Board Member)"/>
    <s v="Notion Capital;NextLaw Labs;Nesta Impact Investments;Nextlaw Ventures;Sap.io;Catalyst Investments"/>
    <s v="venture_capital;corporate_venture_fund;venture_capital;venture_capital;corporate_venture_fund,incubator;corporate"/>
    <s v="6.96"/>
    <s v="7.66"/>
    <s v="LATE VC"/>
    <s v=""/>
    <s v="apr/2022"/>
    <s v="jan/2018"/>
    <s v=""/>
    <s v="Venture Capital"/>
    <s v="human resources;resource management;hard tech;knowledge management;cloud computing;ai applications;core ai"/>
    <s v="saas"/>
    <s v="2011"/>
    <s v="7"/>
    <s v="2011, July"/>
    <s v=""/>
    <s v=""/>
    <s v=""/>
    <x v="5"/>
    <s v=""/>
    <s v="late growth"/>
    <s v="jobs recruitment;enterprise software;human resources;resource management;hard tech;knowledge management;cloud computing;ai applications;core ai;business;saas"/>
    <s v="artificial intelligence;deep tech;machine learning;deep learning;nanotech"/>
  </r>
  <r>
    <s v="874899"/>
    <s v="Five AI"/>
    <s v="https://app.dealroom.co/companies/five_ai"/>
    <s v="https://five.ai/"/>
    <s v="Leverages artificial intelligence (AI) and machine learning to build navigation systems to power autonomous cars"/>
    <s v="United Kingdom"/>
    <s v="Cambridge"/>
    <s v=""/>
    <s v="Michelle Coventry;Stephen Nundy (Board Member)"/>
    <s v="Ben Peters (Co-Founder,VP Product);John Redford (Co-Founder,Chief Architect);Simon Walker;Stan Boland (CEO,Founder);Philip Torr;Nader Khosrovani (Director);Simon Walker (Founder)"/>
    <s v="Amadeus Capital Partners;Notion Capital;Lakestar;Kindred Capital;Trustbridge Partners;Direct Line Group;Sistema Venture Capital;7GC;Bosch;Government of the United Kingdom;Amadeus Partners Limited;Jos White;Pierre Socha;Dharmash Mistry"/>
    <s v="venture_capital;venture_capital;private_equity,venture_capital;venture_capital;private_equity,venture_capital;corporate;venture_capital;venture_capital;corporate;government;corporate;angel;angel;angel"/>
    <s v="71.89"/>
    <s v="79.08"/>
    <s v="ACQUISITION"/>
    <s v=""/>
    <s v="apr/2022"/>
    <s v="jul/2016"/>
    <s v="2016"/>
    <s v="Subsidiary;Angel;Venture Capital"/>
    <s v="novel ai;av software;automotive;autonomous mobility;sustainable development goals;techscale200;hard tech;ai applications;core ai"/>
    <s v="manufacturing"/>
    <s v="2015"/>
    <s v="4"/>
    <s v="2015, April"/>
    <s v=""/>
    <s v=""/>
    <s v=""/>
    <x v="38"/>
    <s v="autonomous &amp; sensor tech;navigation &amp; mapping"/>
    <s v="late growth"/>
    <s v="robotics;transportation;novel ai;av software;automotive;autonomous mobility;sustainable development goals;techscale200;hard tech;ai applications;core ai;business;manufacturing"/>
    <s v="artificial intelligence;big data;deep tech;machine learning;deep learning;computer vision;autonomous &amp; sensor tech"/>
  </r>
  <r>
    <s v="1824720"/>
    <s v="Kubbo"/>
    <s v="https://app.dealroom.co/companies/kubbo"/>
    <s v="https://kubbo.io/"/>
    <s v="Multi-channel E-commerce fulfillment company helping E-commerce and D2C brands easily scale their logistics"/>
    <s v="Spain"/>
    <s v="Barcelona"/>
    <s v=""/>
    <s v="Victor García;Corina Inés;Oender Boyman (Board Observer)"/>
    <s v="Victor García Pujol (Co-Founder,COO);Eric Daniel Fernandez (CEO,Co-Founder);JAVIER LLORDEN (CEO,Advisor,Founder);Marco Lomuscio"/>
    <s v="Aurorial;Telegraph Hill Capital;Bynd Venture Capital;Àlex Rodríguez Bacardit;Swiss Post Ventures;Notion Capital;Wayra;TOKAVI ACTIVOS;Nick Waller;Francisco Cerezuela;itnig;SUCCESSFUL VENTURES;Lanzame Capital;Bynd"/>
    <s v="venture_capital;venture_capital;venture_capital;angel;corporate_venture_fund,venture_capital;venture_capital;corporate_venture_fund;corporate;angel;angel;corporate;corporate;venture_capital;corporate"/>
    <s v="2.27"/>
    <s v="2.5"/>
    <s v="SEED"/>
    <s v="1"/>
    <s v="mar/2022"/>
    <s v="apr/2020"/>
    <s v="2022"/>
    <s v="Angel;Venture Capital"/>
    <s v="ecommerce shipping;logistics tech;ecommerce logistics;industrial technology;supply chain management"/>
    <s v="marketplace &amp; ecommerce"/>
    <s v="2020"/>
    <s v="1"/>
    <s v="2020, January"/>
    <s v=""/>
    <s v=""/>
    <s v=""/>
    <x v="39"/>
    <s v="logistics &amp; delivery"/>
    <s v="seed"/>
    <s v="transportation;ecommerce shipping;logistics tech;ecommerce logistics;industrial technology;supply chain management;business;marketplace &amp; ecommerce"/>
    <s v=""/>
  </r>
  <r>
    <s v="895397"/>
    <s v="HeyJobs"/>
    <s v="https://app.dealroom.co/companies/heyjobs"/>
    <s v="https://heyjobs.co"/>
    <s v="Career platform matching the world's essential talent to opportunities"/>
    <s v="Germany"/>
    <s v="Berlin"/>
    <s v=""/>
    <s v="Marius Luther (CEO,MD,Founder);Marius;Simon Müller"/>
    <s v="Marius Jeuck (Co-Founder,Founder);Charles Songhurst (Founder);Lili Rivas;Marlo Kockerols;Tobias Eppler;Lena Sonnen;Vanessa Pinter (Board Observer);Stephanie Mayer (President);Sebastian Blanke"/>
    <s v="Global Founders Capital;Notion Capital;Creathor Ventures;Heartcore Capital;Cherry Ventures;SB21 - Saarbruecker21;FMZ Ventures;Yttrium"/>
    <s v="venture_capital;venture_capital;venture_capital;venture_capital;venture_capital;venture_capital;venture_capital;private_equity,venture_capital"/>
    <s v="47.69"/>
    <s v="52.46"/>
    <s v="SERIES B"/>
    <s v="35"/>
    <s v="mar/2022"/>
    <s v="mar/2016"/>
    <s v="2016"/>
    <s v="Venture Capital"/>
    <s v="human resources"/>
    <s v="marketplace &amp; ecommerce"/>
    <s v="2016"/>
    <s v="3"/>
    <s v="2016, March"/>
    <s v=""/>
    <s v=""/>
    <s v=""/>
    <x v="18"/>
    <s v=""/>
    <s v="late growth"/>
    <s v="jobs recruitment;human resources;business;consumer;marketplace &amp; ecommerce"/>
    <s v=""/>
  </r>
  <r>
    <s v="4255547"/>
    <s v="Connect Plus10 LTD"/>
    <s v="https://app.dealroom.co/companies/connect_plus10_ltd"/>
    <s v="http://connectplus10.uk"/>
    <s v="Provides digital marketing and business services"/>
    <s v="Egypt"/>
    <s v="Cairo"/>
    <s v=""/>
    <s v=""/>
    <s v=""/>
    <s v="Mixpanel;Notion Capital;Segment"/>
    <s v="corporate;venture_capital;corporate"/>
    <s v="0.1"/>
    <s v="0.11"/>
    <s v="SEED"/>
    <s v="0.1"/>
    <s v="feb/2022"/>
    <s v="feb/2022"/>
    <s v="2022"/>
    <s v="Venture Capital"/>
    <s v=""/>
    <s v="marketplace &amp; ecommerce"/>
    <s v="2021"/>
    <s v="9"/>
    <s v="2021, September"/>
    <s v=""/>
    <s v=""/>
    <s v=""/>
    <x v="3"/>
    <s v=""/>
    <s v="seed"/>
    <s v="marketing;business;marketplace &amp; ecommerce"/>
    <s v=""/>
  </r>
  <r>
    <s v="2947960"/>
    <s v="Flip"/>
    <s v="https://app.dealroom.co/companies/flip_1_8"/>
    <s v="http://flipapp.de"/>
    <s v="Your Messenger-Based Employee App"/>
    <s v="Germany"/>
    <s v="Stuttgart"/>
    <s v=""/>
    <s v=""/>
    <s v="James Kenner (Co-Founder,Head of Product);Giacomo Kenner (CPO,Co-Founder);Benedict (CEO,CPO,Co-Founder);Florian Buzin;Jos White (Board Member,Investor)"/>
    <s v="LEA Partners;Plug and Play;Cavalry Ventures;Notion Capital;HV Capital;Matthias Müller;Roland Berger;Jürgen Hambrecht;Fritz Österle;Daniel Krauss;Jochen Engert;Startup Autobahn;Fabian Gruner;Martin Janicki;Jos White"/>
    <s v="private_equity,venture_capital;venture_capital;venture_capital;venture_capital;venture_capital;angel;angel;angel;angel;angel;angel;accelerator;angel;angel;angel"/>
    <s v="30.91"/>
    <s v="34"/>
    <s v="SERIES A"/>
    <s v="27.27"/>
    <s v="feb/2022"/>
    <s v="jan/2020"/>
    <s v="2020"/>
    <s v="Angel;Venture Capital;accelerator"/>
    <s v=""/>
    <s v="saas"/>
    <s v="2018"/>
    <s v=""/>
    <s v="2018"/>
    <s v=""/>
    <s v=""/>
    <s v=""/>
    <x v="40"/>
    <s v=""/>
    <s v="late growth"/>
    <s v="media;enterprise software;business;saas"/>
    <s v="mobile app"/>
  </r>
  <r>
    <s v="4264390"/>
    <s v="Seven Magnum"/>
    <s v="https://app.dealroom.co/companies/seven_magnum"/>
    <s v="http://7sevenmagnum.com"/>
    <s v="Building business models using artificial intelligence"/>
    <s v="United Kingdom"/>
    <s v="London"/>
    <s v=""/>
    <s v=""/>
    <s v=""/>
    <s v="Mixpanel;Notion Capital;Segment;Awsevents"/>
    <s v="corporate;venture_capital;corporate;corporate"/>
    <s v="0.09"/>
    <s v="0.1"/>
    <s v="SEED"/>
    <s v="0.09"/>
    <s v="jan/2022"/>
    <s v="jan/2022"/>
    <s v="2022"/>
    <s v="Venture Capital"/>
    <s v=""/>
    <s v="saas"/>
    <s v="2022"/>
    <s v=""/>
    <s v="2022"/>
    <s v=""/>
    <s v=""/>
    <s v=""/>
    <x v="30"/>
    <s v=""/>
    <s v="seed"/>
    <s v="business;saas"/>
    <s v="artificial intelligence"/>
  </r>
  <r>
    <s v="3345434"/>
    <s v="Dose"/>
    <s v="https://app.dealroom.co/companies/dose_1_2"/>
    <s v="http://dose.work"/>
    <s v="Mental fitness club offering personal development and a community for those seeking more out of life"/>
    <s v="United Kingdom"/>
    <s v="London"/>
    <s v=""/>
    <s v=""/>
    <s v="James Whittle (Co-Founder)"/>
    <s v="Notion Capital;Haatch;TechStart Ventures;Scott Weavers-Wright Obe;Fred Soneya"/>
    <s v="venture_capital;venture_capital;venture_capital;angel;angel"/>
    <s v="0.61"/>
    <s v="0.67"/>
    <s v="SEED"/>
    <s v="0.61"/>
    <s v="jan/2022"/>
    <s v="jan/2022"/>
    <s v="2022"/>
    <s v="Venture Capital"/>
    <s v=""/>
    <s v=""/>
    <s v="2020"/>
    <s v="3"/>
    <s v="2020, March"/>
    <s v=""/>
    <s v=""/>
    <s v=""/>
    <x v="41"/>
    <s v=""/>
    <s v="seed"/>
    <s v="wellness beauty;consumer"/>
    <s v=""/>
  </r>
  <r>
    <s v="2913688"/>
    <s v="Digger"/>
    <s v="https://app.dealroom.co/companies/digger"/>
    <s v="https://digger.dev/"/>
    <s v="Platform offering developer tools and solutions for cloud infrastructure"/>
    <s v="United Kingdom"/>
    <s v="London"/>
    <s v=""/>
    <s v=""/>
    <s v="Mohamed Habib (CTO,Founder);Igor Zalutski (CEO,Founder);Utpal Nadiger"/>
    <s v="DST Global;Data Community Fund;First Minute Capital;Notion Capital;Entrepreneur First"/>
    <s v="private_equity,venture_capital;venture_capital;venture_capital;venture_capital;venture_capital"/>
    <s v="3"/>
    <s v="3.3"/>
    <s v="SEED"/>
    <s v="3"/>
    <s v="dec/2021"/>
    <s v="dec/2021"/>
    <s v="2021"/>
    <s v="Venture Capital"/>
    <s v=""/>
    <s v="saas"/>
    <s v="2020"/>
    <s v=""/>
    <s v="2020"/>
    <s v=""/>
    <s v=""/>
    <s v=""/>
    <x v="8"/>
    <s v=""/>
    <s v="early growth"/>
    <s v="enterprise software;business;saas"/>
    <s v=""/>
  </r>
  <r>
    <s v="3985"/>
    <s v="Brightpearl"/>
    <s v="https://app.dealroom.co/companies/brightpearl"/>
    <s v="http://www.brightpearl.com"/>
    <s v="Designed to support operational agility for retailers and wholesalers striving to boost sales, exceed consumer expectations, and respond quickly to changing markets"/>
    <s v="United States"/>
    <s v="Austin"/>
    <s v="United Kingdom;Bristol"/>
    <s v=""/>
    <s v="Tom Glason (VP,Sales);James Scott (SVP);Chris Tanner (Co-Founder);Derek O'Carroll (CEO);Andrew Porter (CIO);Anthony Payne (VP Marketing);Sara Arthrell (Chief Marketing Officer);Jacqui Fernandez (Chief of Staff);Nicholas Shaw (Chief Revenue Officer);Oliver Holmes (Finance Director);Charles Grimsdale (Director)"/>
    <s v="Eden Ventures;Notion Capital;MMC Ventures;Columbia Lake Partners;Cipio Partners;Venture Founders;Verdane Capital;Sage Group;Roland Dennert;VentureFounders;Western Technology Investment;HSBC Innovation Banking;Volution Ventures;Innovate UK;Ben Tompkins"/>
    <s v="venture_capital;venture_capital;venture_capital;venture_capital;private_equity,venture_capital;crowdfunding;private_equity,venture_capital;corporate;angel;crowdfunding;venture_capital;venture_capital;venture_capital;government;angel"/>
    <s v="79.56"/>
    <s v="87.52"/>
    <s v="ACQUISITION"/>
    <s v="271.82"/>
    <s v="dec/2021"/>
    <s v="jun/2010"/>
    <s v="2010"/>
    <s v="Subsidiary;Angel;Venture Capital;Crowdfunded"/>
    <s v="cloud data services;analytics;accounting;commerce;retail;point of sale;crm;omnichannel;inventory management;multi-channel;productivity tools"/>
    <s v="saas"/>
    <s v="2007"/>
    <s v=""/>
    <s v="2007"/>
    <s v=""/>
    <s v=""/>
    <s v=""/>
    <x v="3"/>
    <s v="crm &amp; sales;ecommerce solutions"/>
    <s v="late growth"/>
    <s v="marketing;cloud data services;analytics;accounting;commerce;retail;point of sale;crm;omnichannel;inventory management;multi-channel;productivity tools;business;saas"/>
    <s v=""/>
  </r>
  <r>
    <s v="3491377"/>
    <s v="Bound"/>
    <s v="https://app.dealroom.co/companies/bound_1_6"/>
    <s v="https://bound.co"/>
    <s v="The platform setting out to make currency hedging simple for SMEs"/>
    <s v="United Kingdom"/>
    <s v="London"/>
    <s v=""/>
    <s v="Lukes;Jordan Worthington;Caleb Robertson;Saania Ahmed;William Page"/>
    <s v="Jordan Worthington (Marketing Director);Seth M Phillips (CEO,Founder);Dan K (CTO,Founder)"/>
    <s v="Valar Ventures;Moonfire Ventures;Album VC;Western Technology Investment;Presight Capital;Notion Capital;Victor Jacobsson;Mato Peric;Ed Robinson"/>
    <s v="venture_capital;venture_capital;venture_capital;venture_capital;venture_capital;venture_capital;angel;angel;angel"/>
    <s v="5.91"/>
    <s v="6.5"/>
    <s v="SEED"/>
    <s v="5.91"/>
    <s v="nov/2021"/>
    <s v="nov/2021"/>
    <s v="2021"/>
    <s v="Angel;Venture Capital"/>
    <s v="sme;cfo tech"/>
    <s v="saas"/>
    <s v="2021"/>
    <s v="12"/>
    <s v="2021, December"/>
    <s v=""/>
    <s v=""/>
    <s v=""/>
    <x v="13"/>
    <s v="financial management solutions"/>
    <s v="early growth"/>
    <s v="fintech;sme;cfo tech;business;saas"/>
    <s v=""/>
  </r>
  <r>
    <s v="3240565"/>
    <s v="Pixie"/>
    <s v="https://app.dealroom.co/companies/pixie_1_4"/>
    <s v="http://usepixie.com"/>
    <s v="Pixie is a simpler approach to practice management and workflow automation"/>
    <s v="United Kingdom"/>
    <s v="London"/>
    <s v=""/>
    <s v="Celso Pinto (CEO,Founder)"/>
    <s v=""/>
    <s v="Triple Point Ventures;Seb Wallace;Will Neale;Duane Jackson;Chris Adelsbach;Seedcamp;Will Neale;MMC Ventures;Notion Capital"/>
    <s v="venture_capital;angel;angel;angel;angel;venture_capital;angel;venture_capital;venture_capital"/>
    <s v="2.7"/>
    <s v="2.97"/>
    <s v="SEED"/>
    <s v="2.7"/>
    <s v="nov/2021"/>
    <s v="nov/2021"/>
    <s v="2021"/>
    <s v="Angel;Venture Capital"/>
    <s v=""/>
    <s v="saas"/>
    <s v="2019"/>
    <s v="7"/>
    <s v="2019, July"/>
    <s v=""/>
    <s v=""/>
    <s v=""/>
    <x v="42"/>
    <s v=""/>
    <s v="seed"/>
    <s v="legal;fintech;business;saas"/>
    <s v=""/>
  </r>
  <r>
    <s v="1788859"/>
    <s v="Aventus platform"/>
    <s v="https://app.dealroom.co/companies/aventus_platform"/>
    <s v="https://weareaventus.com"/>
    <s v="The Aventus Platform enables insurance providers to create a seamless customer experience for any insurance line"/>
    <s v="United Kingdom"/>
    <s v="London"/>
    <s v=""/>
    <s v="Sanchit Dhote (Board Observer)"/>
    <s v="Peter Goodman (CEO,Co-Founder);Simon Dixon (Co-Founder,Chief Engineer);Peter Goodman (Founder)"/>
    <s v="Outward VC;Notion Capital;Talis Capital;Haatch;Triple Point Ventures;Fred Soneya;Scott Weavers-Wright Obe"/>
    <s v="venture_capital;venture_capital;venture_capital;venture_capital;venture_capital;angel;angel"/>
    <s v="4.68"/>
    <s v="5.15"/>
    <s v="SEED"/>
    <s v=""/>
    <s v="oct/2021"/>
    <s v="dec/2018"/>
    <s v="2021"/>
    <s v="Venture Capital"/>
    <s v=""/>
    <s v="saas"/>
    <s v="2013"/>
    <s v=""/>
    <s v="2013"/>
    <s v=""/>
    <s v=""/>
    <s v=""/>
    <x v="13"/>
    <s v="insurance"/>
    <s v="seed"/>
    <s v="fintech;business;consumer;saas"/>
    <s v=""/>
  </r>
  <r>
    <s v="3406984"/>
    <s v="Nook"/>
    <s v="https://app.dealroom.co/companies/nook1"/>
    <s v="https://nook.io"/>
    <s v="Hiring front and backend developers (React and FastAPI)"/>
    <s v="United Kingdom"/>
    <s v="London"/>
    <s v=""/>
    <s v=""/>
    <s v="Henry Arnold (Co-Founder);Joseph Lines (Co-Founder)"/>
    <s v="Speedinvest;TriplePoint Capital;Ascension;Notion Capital;Michael Kent;Charlie Delingpole;Emre Baran;Triple Point Ventures;Emma Blackburn;Zone2boost;Shilling VC;Bynd Venture Capital;Charles Delingpole;Seb Wallace"/>
    <s v="venture_capital;venture_capital;venture_capital;venture_capital;angel;angel;angel;venture_capital;angel;corporate_venture_fund;venture_capital;venture_capital;angel;angel"/>
    <s v="0.96"/>
    <s v="1.06"/>
    <s v="SEED"/>
    <s v="0.96"/>
    <s v="oct/2021"/>
    <s v="oct/2021"/>
    <s v="2021"/>
    <s v="Angel;Venture Capital"/>
    <s v=""/>
    <s v="saas"/>
    <s v="2020"/>
    <s v="10"/>
    <s v="2020, October"/>
    <s v=""/>
    <s v=""/>
    <s v=""/>
    <x v="13"/>
    <s v="payments"/>
    <s v="seed"/>
    <s v="fintech;business;saas"/>
    <s v=""/>
  </r>
  <r>
    <s v="7439"/>
    <s v="FullCircl"/>
    <s v="https://app.dealroom.co/companies/fullcircl_1"/>
    <s v="http://www.artesiansolutions.com"/>
    <s v="A suite of tools for the enterprise accelerated by AI to help make prospecting, engaging and closing deals easier"/>
    <s v="United Kingdom"/>
    <s v="Winnersh"/>
    <s v=""/>
    <s v=""/>
    <s v="Mike Blackadder (Co-Founder,Chief Customer Officer);Steve Borthwick (CTO);Andrew Yates (CEO,Co-Founder)"/>
    <s v="Kreos Capital;Columbia Lake Partners;Octopus Ventures;William Tunstall-Pedoe;Notion Capital;Shawbrook;FullCircl"/>
    <s v="venture_capital;venture_capital;venture_capital;angel;venture_capital;corporate;corporate"/>
    <s v="9.67"/>
    <s v="10.64"/>
    <s v="LATE VC"/>
    <s v=""/>
    <s v="sep/2021"/>
    <s v="feb/2012"/>
    <s v=""/>
    <s v="Angel;Venture Capital"/>
    <s v="crm;analytics;ticketing;business intelligence;hard tech;market intelligence;risk management;user behavior"/>
    <s v="saas"/>
    <s v="2007"/>
    <s v=""/>
    <s v="2007"/>
    <s v=""/>
    <s v=""/>
    <s v=""/>
    <x v="24"/>
    <s v=""/>
    <s v="early growth"/>
    <s v="marketing;enterprise software;crm;analytics;ticketing;business intelligence;hard tech;market intelligence;risk management;user behavior;business;saas"/>
    <s v="deep tech;machine learning;artificial intelligence"/>
  </r>
  <r>
    <s v="3028341"/>
    <s v="Fiberplane"/>
    <s v="https://app.dealroom.co/companies/fiberplane"/>
    <s v="http://fiberplane.dev"/>
    <s v="Real-time collaboration notebook specifically designed for DevOps teams to debug their infrastructure"/>
    <s v="Netherlands"/>
    <s v="Amsterdam"/>
    <s v=""/>
    <s v="Martina Stokes (Chief of Staff);Ahmed"/>
    <s v="Micha Hernandez van Leuffen (CEO,Founder)"/>
    <s v="Crane Venture Partners;Northzone;Notion Capital;System.One;Base Case Capital;Gloria Baeuerlein;New Forge;Sarah Nöckel;Kamil Mieczakowski;Scott Sage."/>
    <s v="venture_capital;venture_capital;venture_capital;venture_capital;venture_capital;angel;angel_fund;angel;angel;angel"/>
    <s v="7.3"/>
    <s v="8.03"/>
    <s v="SERIES A"/>
    <s v="4.8"/>
    <s v="jul/2021"/>
    <s v="oct/2020"/>
    <s v="2020"/>
    <s v="Angel;Venture Capital"/>
    <s v="developer tools;devops"/>
    <s v="saas"/>
    <s v="2020"/>
    <s v="9"/>
    <s v="2020, September"/>
    <s v=""/>
    <s v=""/>
    <s v=""/>
    <x v="8"/>
    <s v=""/>
    <s v="early growth"/>
    <s v="enterprise software;developer tools;devops;business;saas"/>
    <s v=""/>
  </r>
  <r>
    <s v="894619"/>
    <s v="Dixa"/>
    <s v="https://app.dealroom.co/companies/dixa"/>
    <s v="http://dixa.com/"/>
    <s v="Dixa is the customer service platform that has everything you need for connected experiences"/>
    <s v="Denmark"/>
    <s v="Copenhagen"/>
    <s v=""/>
    <s v="Smilena Spasova;Tom Hussey (Board Member);Sylvia Jensen (President);jeremy;Benoit Gagnon"/>
    <s v="Lars Thinggaard (Board of Directors);Jakob Nederby Nielsen (Co-Founder,Lead Front-end Developer and Co-founder);Krisztian Tabori (Co-Founder,Lead Product Designer);Mads Fosselius (CEO,Co-Founder);Thomas Sønderbjerg Larsen (Marketing Manager);Tue Søttrup (VP of Product,Customer Succes,VP of Product &amp; Customer Succes);Julia Rask (Marketing,Operations,Marketing &amp; Operations);Mads Ritter Nørskov (Backend Developer);Bjarke Vad Anders (Systems Engineer);Anders Mayntzhusen (CCO);Jakob Benediktson (CEO,Co-Founder);Nina Elisabeth Carøe (VP);Matthew Lockwood (Senior Director);Jos White (Board Member,Investor);Lars Tringgaard (Member of the Board of Directors);Jacob Petersen (Co-Founder);Jürgen Vogel (Director);Daniele Alfarone (Director);Chris Duell (Senior Director,Product Management);Niall O’Callaghan (Senior Software Engineer);Lars Thinggaard (Member of the Board of Directors);Erik Pfannmöller;Jürgen Vogel (Director);Ricardo de Aldama (Director)"/>
    <s v="Preben Damgaard;Seed Capital Denmark;Project A;Lars Tringgaard;Nikolaj Kornum;Notion Capital;JPKE;Phillip Eissing;General Atlantic;Preben Damgaard;Jos White"/>
    <s v="angel;venture_capital;venture_capital;angel;angel;venture_capital;venture_capital;angel;private_equity;angel;angel"/>
    <s v="143.31"/>
    <s v="157.64"/>
    <s v="SERIES C"/>
    <s v="95.45"/>
    <s v="jul/2021"/>
    <s v="may/2016"/>
    <s v="2016"/>
    <s v="Angel;Venture Capital"/>
    <s v="customer service;cloud-based;analytics;nordic rising star 2022;top 50 nordic rising star 2022 denmark;ai applications;conversational ai;core ai"/>
    <s v="saas"/>
    <s v="2015"/>
    <s v="3"/>
    <s v="2015, March"/>
    <s v=""/>
    <s v=""/>
    <s v=""/>
    <x v="24"/>
    <s v=""/>
    <s v="late growth"/>
    <s v="marketing;enterprise software;customer service;cloud-based;analytics;nordic rising star 2022;top 50 nordic rising star 2022 denmark;ai applications;conversational ai;core ai;business;saas"/>
    <s v="artificial intelligence"/>
  </r>
  <r>
    <s v="1749946"/>
    <s v="Element"/>
    <s v="https://app.dealroom.co/companies/new_vector"/>
    <s v="https://vector.im/"/>
    <s v="All-in-one secure chat app for teams, friends and organisations"/>
    <s v="United Kingdom"/>
    <s v="London"/>
    <s v=""/>
    <s v=""/>
    <s v="Amandine Le Pape (Co-Founder,COO);Matthew Hodgson (CEO,CTO,Co-Founder)"/>
    <s v="Dawn Capital;Automattic;Public.io;Protocol Labs;MetaPlanet;firstminute;Notion Capital;First Minute Capital"/>
    <s v="venture_capital;corporate;venture_capital;corporate;venture_capital;angel;venture_capital;venture_capital"/>
    <s v="44.16"/>
    <s v="48.58"/>
    <s v="SERIES B"/>
    <s v="27.27"/>
    <s v="jul/2021"/>
    <s v="jan/2018"/>
    <s v="2018"/>
    <s v="Angel;Venture Capital"/>
    <s v="decentralised applications;commerce;woman founder;team collaboration;sustainable development goals;communications infrastructure;cybersecurity;open source;web 3.0;hard tech;voip;crypto and web3;defence;dual-use tech"/>
    <s v="saas"/>
    <s v="2017"/>
    <s v="7"/>
    <s v="2017, July"/>
    <s v=""/>
    <s v=""/>
    <s v=""/>
    <x v="14"/>
    <s v="data protection"/>
    <s v="late growth"/>
    <s v="security;enterprise software;decentralised applications;commerce;woman founder;team collaboration;sustainable development goals;communications infrastructure;cybersecurity;open source;web 3.0;hard tech;voip;crypto and web3;defence;dual-use tech;business;consumer;saas"/>
    <s v="blockchain;mobile app"/>
  </r>
  <r>
    <s v="20234"/>
    <s v="Currencycloud"/>
    <s v="https://app.dealroom.co/companies/currencycloud"/>
    <s v="https://www.currencycloud.com"/>
    <s v="Cross border payments as a service"/>
    <s v="United Kingdom"/>
    <s v="London"/>
    <s v=""/>
    <s v="Ahmed Khan;Yi Nah Yeo;Cara Hughes"/>
    <s v="Xanthi Athanasiou;Eleanor Martin;Amy O'Connor;Gabriel Puliatti (Sales);Kenny Tsang (Product Manager);Michael Laven;Mike Laven (CEO);Todd Latham (CMO,Head of Product,CMO &amp; Head of Product);Fiona Tee (CFO);Aleks Stefanovski (VP);Jos White (Board Member,Investor);Francesco Boffa;Rohit Narang (Director);Avinash Agrawal;Daryl Blake;Saqib Mirza;Stuart Young;Richard Arundel (Co-Founder)"/>
    <s v="XAnge;Notion Capital;Atlas Venture;Anthemis Group;Sapphire Ventures;GV;Rakuten;Kreos Capital;Accomplice;Notion;Anthem Venture Partners;BNP Paribas Investment Partners;International Finance Corporation;SBI Group;SCB Group;Visa;Tempocap;Tech Nation;SCB10X;Alloy Alchemist;HSBC Innovation Banking;Rakuten Capital;Jos White;Timothy McSweeney"/>
    <s v="venture_capital;venture_capital;venture_capital;venture_capital;venture_capital;corporate_venture_fund;corporate;venture_capital;family_office,venture_capital;corporate;venture_capital;venture_capital;investment fund;corporate;venture_capital;corporate;venture_capital;accelerator;venture_capital;venture_capital;venture_capital;corporate_venture_fund,venture_capital;angel;angel"/>
    <s v="170.58"/>
    <s v="187.64"/>
    <s v="ACQUISITION"/>
    <s v="840"/>
    <s v="jul/2021"/>
    <s v="mar/2012"/>
    <s v=""/>
    <s v="Subsidiary;Angel;Venture Capital;accelerator"/>
    <s v="developer tools;api;peer-to-peer;foreign exchange;app development;verified unicorns and $1b exits;money transfer"/>
    <s v="saas"/>
    <s v="2012"/>
    <s v="1"/>
    <s v="2012, January"/>
    <s v=""/>
    <s v=""/>
    <s v=""/>
    <x v="7"/>
    <s v="payments"/>
    <s v="late growth"/>
    <s v="fintech;enterprise software;developer tools;api;peer-to-peer;foreign exchange;app development;verified unicorns and $1b exits;money transfer;business;saas"/>
    <s v=""/>
  </r>
  <r>
    <s v="3850744"/>
    <s v="Cerebra"/>
    <s v="https://app.dealroom.co/companies/cerebra_"/>
    <s v="https://www.cerebra.ai/"/>
    <s v="Giving retailers the power of AI to boost their businesses with no-code decision intelligence"/>
    <s v="United States"/>
    <s v="San Francisco"/>
    <s v=""/>
    <s v=""/>
    <s v="Vehbi Turan (CEO,Founder);Tanay Kothari"/>
    <s v="Notion Capital;Quest Ventures;Rani Saad"/>
    <s v="venture_capital;venture_capital;angel"/>
    <s v="15"/>
    <s v="16.5"/>
    <s v="SERIES A"/>
    <s v="13.64"/>
    <s v="may/2021"/>
    <s v="apr/2018"/>
    <s v="2020"/>
    <s v="Venture Capital"/>
    <s v="core ai;ai applications"/>
    <s v="saas"/>
    <s v="2018"/>
    <s v=""/>
    <s v="2018"/>
    <s v=""/>
    <s v=""/>
    <s v=""/>
    <x v="8"/>
    <s v=""/>
    <s v="seed"/>
    <s v="enterprise software;core ai;ai applications;business;saas"/>
    <s v="artificial intelligence;big data"/>
  </r>
  <r>
    <s v="901321"/>
    <s v="Interactio"/>
    <s v="https://app.dealroom.co/companies/interactio"/>
    <s v="https://interactio.io"/>
    <s v="We build bridges to limitless knowledge. Audio translation on event attendees'​ phones"/>
    <s v="Lithuania"/>
    <s v="Vilnius"/>
    <s v=""/>
    <s v="Donatas Keras (Board Member);Andris K. Berzins (Chairman of the Board);Noimie Tolentin"/>
    <s v="Henrikas Urbonas (CEO,Co-Founder);Roger Lines;David Burton;Domas Labokas (CTO,Co-Founder)"/>
    <s v="Practica Capital;Kima Ventures;Change Ventures;Coinvest capital;70Ventures;Lemonade Stand;Eight Roads Ventures;Storm Ventures;Lithuanian Business Angels Network;Contriber Ventures;MetaPlanet;Kamil Mieczakowski;Justas Janauskas;Lucile Cornet;Young Sohn;Lemonade Stand;Jaan Tallinn;Notion Capital"/>
    <s v="venture_capital;private_equity,venture_capital;venture_capital;venture_capital;accelerator;venture_capital;venture_capital;venture_capital;angel_fund;angel_fund,venture_capital;venture_capital;angel;angel;angel;angel;corporate;angel;venture_capital"/>
    <s v="21.71"/>
    <s v="23.88"/>
    <s v="SERIES A"/>
    <s v="20.5"/>
    <s v="may/2021"/>
    <s v="nov/2016"/>
    <s v="2019"/>
    <s v="Angel;Venture Capital;accelerator"/>
    <s v="audio;startuplithuania;woman founder"/>
    <s v="saas"/>
    <s v="2014"/>
    <s v="3"/>
    <s v="2014, March"/>
    <s v=""/>
    <s v=""/>
    <s v=""/>
    <x v="43"/>
    <s v=""/>
    <s v="late growth"/>
    <s v="event tech;enterprise software;audio;startuplithuania;woman founder;business;saas"/>
    <s v=""/>
  </r>
  <r>
    <s v="1843720"/>
    <s v="Mya Systems Germany"/>
    <s v="https://app.dealroom.co/companies/mya_systems_germany"/>
    <s v="http://www.mya.com"/>
    <s v="Meet Your AI in Recruiting Assistant, Mya | Conversational AI Platform"/>
    <s v="Germany"/>
    <s v="Munich"/>
    <s v=""/>
    <s v=""/>
    <s v="Eyal Grayevsky;James Maddox t (CTO,Founder)"/>
    <s v="StepStone;Notion Capital;Braydan Young;Itxaso del Palacio;Joanne Chen"/>
    <s v="corporate;venture_capital;angel;angel;angel"/>
    <s v="17.05"/>
    <s v="18.76"/>
    <s v="ACQUISITION"/>
    <s v=""/>
    <s v="may/2021"/>
    <s v="mar/2020"/>
    <s v=""/>
    <s v="Subsidiary;Venture Capital"/>
    <s v="chatbot;conversational ai;core ai;ai applications"/>
    <s v="saas"/>
    <s v="2018"/>
    <s v="5"/>
    <s v="2018, May"/>
    <s v=""/>
    <s v=""/>
    <s v=""/>
    <x v="8"/>
    <s v=""/>
    <s v="early growth"/>
    <s v="enterprise software;chatbot;conversational ai;core ai;ai applications;consumer;saas"/>
    <s v="artificial intelligence"/>
  </r>
  <r>
    <s v="146486"/>
    <s v="Panaseer"/>
    <s v="https://app.dealroom.co/companies/panaseer"/>
    <s v="http://panaseer.com"/>
    <s v="Big data insights on cyber security issues"/>
    <s v="United Kingdom"/>
    <s v="Godalming"/>
    <s v=""/>
    <s v="Stephen Chandler (Board Member,Investor);Gareth Stacey"/>
    <s v="Nik Whitfield (CEO,Founder);Charaka Goonatilake (CTO,Co-Founder);Mike MacIntyre (Co-Founder,Chief Scientist,VP Product);Sophie Harrison (Co-Founder,Chief of Staff);Albert Plattner (Commercial Director);Lucy Caiger;Jonathan Gill (CEO);Robert Ackerman (Member of the Board of Directors);Andreas Wuchner"/>
    <s v="Notion Capital;C5 Capital;Will Neale;Winton Ventures;Paladin Capital Group;Evolution Equity Partners;Elixirr;Cisco Investments;AlbionVC;AllegisCyber Capital;National Grid Partners (NGP);LORCA;Albion Capital;Plug and Play;Winton Capital Ltd;Tech Nation;Dcode Accelerator;Tempocap;Stephen Chandler;Paul Staples"/>
    <s v="venture_capital;venture_capital;angel;venture_capital;venture_capital;venture_capital;corporate;corporate_venture_fund;venture_capital;venture_capital;corporate_venture_fund;accelerator;venture_capital;venture_capital;investment fund;accelerator;accelerator;venture_capital;angel;angel"/>
    <s v="36.69"/>
    <s v="40.36"/>
    <s v="SERIES B"/>
    <s v="24.09"/>
    <s v="may/2021"/>
    <s v="dec/2014"/>
    <s v="2017"/>
    <s v="Angel;Venture Capital;accelerator"/>
    <s v="cybersecurity;woman founder;hard tech;ai applications;core ai"/>
    <s v="saas"/>
    <s v="2014"/>
    <s v="6"/>
    <s v="2014, June"/>
    <s v=""/>
    <s v=""/>
    <s v=""/>
    <x v="14"/>
    <s v="data protection"/>
    <s v="late growth"/>
    <s v="security;enterprise software;cybersecurity;woman founder;hard tech;ai applications;core ai;business;saas"/>
    <s v="artificial intelligence;big data;deep tech;machine learning"/>
  </r>
  <r>
    <s v="1635102"/>
    <s v="Bryter"/>
    <s v="https://app.dealroom.co/companies/bryter"/>
    <s v="https://bryter.com/"/>
    <s v="A no-code service automation platform that enables business experts to build digital applications"/>
    <s v="Germany"/>
    <s v="Berlin"/>
    <s v=""/>
    <s v="Carlo Giovanni Biggio (Board Observer)"/>
    <s v="Micha-Manuel Bues (CCO,Managing Dirctor,Founder);Michael Grupp (CEO,Founder);David Ahmed (Head of Sales);Philipp Giese (Software Engineer);Evgenia Plotnikova (Board Member,Investor);Rouven Dresselhaus (Board Observer);Michael Hubl (Managing Director,Co-Founder,Chief Product Officer);Michael Hascher;Justin Hansky;Adam Ziegler (Director);Luca Bocchio (Board Member,Investor)"/>
    <s v="Notion Capital;Cavalry Ventures;Accel;Dawn Capital;Chalfen Ventures;Tiger Global;Amit Agarwal;Lars Bjork;Ulf Zetterberg;New Forge;Luca Bocchio;Jos White;Mike Chalfen;Martin Janicki;Evgenia Plotnikova"/>
    <s v="venture_capital;venture_capital;private_equity,venture_capital;venture_capital;venture_capital;private_equity,venture_capital;angel;angel;angel;angel_fund;angel;angel;angel;angel;angel"/>
    <s v="80.82"/>
    <s v="88.9"/>
    <s v="SERIES B"/>
    <s v="60"/>
    <s v="apr/2021"/>
    <s v="aug/2018"/>
    <s v="2019"/>
    <s v="Angel;Venture Capital"/>
    <s v="no-code and low-code software;govtech and civictech"/>
    <s v="saas"/>
    <s v="2018"/>
    <s v=""/>
    <s v="2018"/>
    <s v=""/>
    <s v=""/>
    <s v=""/>
    <x v="44"/>
    <s v="legal documents management;regtech &amp; compliance"/>
    <s v="late growth"/>
    <s v="legal;enterprise software;no-code and low-code software;govtech and civictech;business;saas"/>
    <s v=""/>
  </r>
  <r>
    <s v="923424"/>
    <s v="Localz"/>
    <s v="https://app.dealroom.co/companies/localz"/>
    <s v="https://localz.com/"/>
    <s v="Localz takes the communication complexity out of the day of service, providing businesses with mobile workforce"/>
    <s v="Australia"/>
    <s v="Melbourne"/>
    <s v=""/>
    <s v=""/>
    <s v="Melvin Artemas (CTO,Co-Founder);Peter Williams (Co-Founder);Tim Andrew (CEO,Co-Founder);Davit Sokhikyan (Co-Founder);Pete Williams (Co-Founder);Ferdinand Arman (Software Engineer);Richard Lay (Software Engineer);Martijn Verbree (Director of Europe);Gennadi Ousmanki (Employee);Aleksey Chugaev (Employee,Emlpoyee);Daniel Sykes-Turner (Software Engineer,Intern);Monica Zen (Intern);Chris Wachowicz (Integration Architect);Paul Wong (Software Engineer);George Yamana (Employee);Nimmity Zappert (Employee);James Bailey (Advisor)"/>
    <s v="Notion Capital;L Marks;Triple Point Ventures;Daniel Saunders;Geopost"/>
    <s v="venture_capital;venture_capital;venture_capital;angel;corporate"/>
    <s v="6.85"/>
    <s v="7.54"/>
    <s v="EARLY VC"/>
    <s v="2.4"/>
    <s v="nov/2020"/>
    <s v="sep/2014"/>
    <s v="2014"/>
    <s v="Angel;Venture Capital"/>
    <s v="paas;location based;retail"/>
    <s v="saas"/>
    <s v="2013"/>
    <s v="10"/>
    <s v="2013, October"/>
    <s v=""/>
    <s v=""/>
    <s v=""/>
    <x v="39"/>
    <s v="logistics &amp; delivery"/>
    <s v="early growth"/>
    <s v="transportation;paas;location based;retail;business;saas"/>
    <s v=""/>
  </r>
  <r>
    <s v="874373"/>
    <s v="KisanHub"/>
    <s v="https://app.dealroom.co/companies/kisanhub"/>
    <s v="https://www.kisanhub.com/"/>
    <s v="Agritech platform to manage and communicate complex data, strengthen collaboration with suppliers, monitor crops and deliver high-quality produce"/>
    <s v="United Kingdom"/>
    <s v="Cambridge"/>
    <s v=""/>
    <s v="Giles Barker"/>
    <s v="Giles Barker (Co-Founder,COO);Sachin Shende (CEO,Co-Founder);Sachin Shende (Co-Founder)"/>
    <s v="Notion Capital;IQ Capital;Notion;Low Carbon Innovation Fund;Future Fund;Sistema Venture Capital;Seraphim Space Camp;Seraphim Space;100+ Accelerator;Patrick Norris"/>
    <s v="venture_capital;venture_capital;corporate;venture_capital;sovereign_wealth_fund;venture_capital;accelerator;venture_capital;accelerator;angel"/>
    <s v="16.53"/>
    <s v="18.18"/>
    <s v="EARLY VC"/>
    <s v="1.35"/>
    <s v="nov/2020"/>
    <s v="nov/2014"/>
    <s v="2017"/>
    <s v="Angel;Venture Capital;accelerator"/>
    <s v="space tech;sustainable development goals;primary production;esa bass;supply chain management;hard tech;farming;space downstream;esa;industrial technology"/>
    <s v="saas"/>
    <s v="2013"/>
    <s v=""/>
    <s v="2013"/>
    <s v=""/>
    <s v=""/>
    <s v=""/>
    <x v="0"/>
    <s v="agritech"/>
    <s v="early growth"/>
    <s v="food;space tech;sustainable development goals;primary production;esa bass;supply chain management;hard tech;farming;space downstream;esa;industrial technology;business;saas"/>
    <s v="mobile app;big data;machine learning;artificial intelligence"/>
  </r>
  <r>
    <s v="1682504"/>
    <s v="Claimsforce"/>
    <s v="https://app.dealroom.co/companies/claimsforce"/>
    <s v="https://www.claimsforce.com/"/>
    <s v="B2B InsurTech in the field of claims management"/>
    <s v="Germany"/>
    <s v="Hamburg"/>
    <s v=""/>
    <s v=""/>
    <s v="Nils M. (CEO);Bastian (Schäfer) Schweitzer (COO);Bastian Ebel (COO,Founder)"/>
    <s v="Fly Ventures;Point Nine;Florian Huber;Stefan Rothlehner;La Famiglia;InsurLab Germany;Notion Capital;Kamil Mieczakowski;Patrick Norris"/>
    <s v="venture_capital;venture_capital;angel;angel;venture_capital;accelerator;venture_capital;angel;angel"/>
    <s v="8.2"/>
    <s v="9.02"/>
    <s v="SERIES A"/>
    <s v="7"/>
    <s v="aug/2020"/>
    <s v="jul/2018"/>
    <s v="2019"/>
    <s v="Angel;Venture Capital;accelerator"/>
    <s v="analytics;insurtech claim"/>
    <s v="saas"/>
    <s v="2018"/>
    <s v="6"/>
    <s v="2018, June"/>
    <s v=""/>
    <s v=""/>
    <s v=""/>
    <x v="13"/>
    <s v="insurance"/>
    <s v="early growth"/>
    <s v="fintech;analytics;insurtech claim;business;saas"/>
    <s v=""/>
  </r>
  <r>
    <s v="882430"/>
    <s v="Statustoday"/>
    <s v="https://app.dealroom.co/companies/statustoday"/>
    <s v="http://statustoday.com"/>
    <s v="Artificial intelligence that understands human behavior"/>
    <s v="United Kingdom"/>
    <s v="London"/>
    <s v=""/>
    <s v=""/>
    <s v="Andrea Grande (sales director)"/>
    <s v="Force Over Mass Capital;LocalGlobe;Notion Capital;Chris Mairs;Entrepreneur First;NCSC For Startups;Wayra;Glickon;First Minute Capital"/>
    <s v="venture_capital;venture_capital;venture_capital;angel;venture_capital;accelerator;corporate_venture_fund;corporate;venture_capital"/>
    <s v="4.52"/>
    <s v="4.97"/>
    <s v="ACQUISITION"/>
    <s v=""/>
    <s v="may/2020"/>
    <s v="jul/2015"/>
    <s v="2017"/>
    <s v="Subsidiary;Angel;Venture Capital;accelerator"/>
    <s v="data analytics;human resources;user behavior"/>
    <s v=""/>
    <s v="2015"/>
    <s v="1"/>
    <s v="2015, January"/>
    <s v=""/>
    <s v=""/>
    <s v=""/>
    <x v="18"/>
    <s v=""/>
    <s v="early growth"/>
    <s v="jobs recruitment;data analytics;human resources;user behavior;business"/>
    <s v=""/>
  </r>
  <r>
    <s v="883912"/>
    <s v="Scoota"/>
    <s v="https://app.dealroom.co/companies/scoota"/>
    <s v="http://scoota.com"/>
    <s v="A single programmatic platform for advertisers to create, activate, measure and optimise brand campaigns at scale"/>
    <s v="United Kingdom"/>
    <s v="London"/>
    <s v=""/>
    <s v=""/>
    <s v="Torie Chilcott (Co-Founder,Board Director);James Booth (CEO,Co-Founder);Steve Filler (CEO,Tech,Distribution,Tech &amp; Distribution);Simon Booth (CTO);Michael Greenlees;Manuel Bender (CEO,Co-Founder);Iyad Omari (Board Member)"/>
    <s v="Sir John Hegarty;Martin Boase;Michael Greenlees;Richard Reed;Adam Balon;Jon Wright;Notion Capital;Fourteen17;Venture Founders;VentureFounders;Tech Nation;Frog Capital;Jos White;ACF Investors"/>
    <s v="angel;angel;angel;angel;angel;angel;venture_capital;venture_capital;crowdfunding;crowdfunding;accelerator;private_equity,venture_capital;angel;angel_fund,venture_capital"/>
    <s v="10.44"/>
    <s v="11.48"/>
    <s v="SERIES A"/>
    <s v="2.4"/>
    <s v="may/2020"/>
    <s v="oct/2013"/>
    <s v=""/>
    <s v="Angel;Venture Capital;Crowdfunded;accelerator"/>
    <s v="analytics;programmatic  platform;woman founder"/>
    <s v="saas"/>
    <s v="2008"/>
    <s v="3"/>
    <s v="2008, March"/>
    <s v=""/>
    <s v=""/>
    <s v=""/>
    <x v="24"/>
    <s v="adtech"/>
    <s v="early growth"/>
    <s v="marketing;enterprise software;analytics;programmatic  platform;woman founder;business;saas"/>
    <s v=""/>
  </r>
  <r>
    <s v="908257"/>
    <s v="Mya Systems"/>
    <s v="https://app.dealroom.co/companies/mya_systems"/>
    <s v="https://hiremya.com/"/>
    <s v="The leading conversational AI platform for hiring teams"/>
    <s v="United States"/>
    <s v="San Francisco"/>
    <s v=""/>
    <s v=""/>
    <s v="Eyal Grayevsky (CEO,Co-Founder);James Maddox t (CTO,Co-Founder);Sanjana Ramprasad (Machine Learning Engineer);Amir Kargar"/>
    <s v="Emergence Capital Partners;Foundation Capital;Notion Capital;Braydan Young;Joanne Chen;Itxaso del Palacio;Cisco Investments"/>
    <s v="venture_capital;venture_capital;venture_capital;angel;angel;angel;corporate_venture_fund"/>
    <s v="46.54"/>
    <s v="51.19"/>
    <s v="SERIES C"/>
    <s v="17.05"/>
    <s v="mar/2020"/>
    <s v="nov/2012"/>
    <s v=""/>
    <s v="Angel;Venture Capital"/>
    <s v="retail;warehousing;human resources;recruitment;ai applications;core ai"/>
    <s v=""/>
    <s v="2012"/>
    <s v=""/>
    <s v="2012"/>
    <s v=""/>
    <s v=""/>
    <s v=""/>
    <x v="45"/>
    <s v=""/>
    <s v="early growth"/>
    <s v="telecom;jobs recruitment;retail;warehousing;human resources;recruitment;ai applications;core ai;business"/>
    <s v="machine learning;recognition technology;artificial intelligence"/>
  </r>
  <r>
    <s v="864614"/>
    <s v="Forest Admin"/>
    <s v="https://app.dealroom.co/companies/forest"/>
    <s v="https://www.forestadmin.com/"/>
    <s v="Publisher of a universal administration interface"/>
    <s v="France"/>
    <s v="Paris"/>
    <s v=""/>
    <s v="David Verbustel (CEO);Konstantin Vinogradov (Board Observer)"/>
    <s v="Sandro Munda (CEO);Louis STEENBRINK (Customer Success);Arnaud Besnier (Software Engineer);Tancrede Le Merrer (Head of Sales);Arnaud Valensi (Software Engineer);Thomas Didier (Growth);Orry Barbosa (Product Designer Lead);Nicolas Amiel (Customer Success);Thibaud Elziere (Co-Founder);Quentin Nickmans (Co-Founder,Investor);Pietro Bezza;Jean de La Rochebrochard (Board Member);Arnaud Besnier (CTO);Oumar Ndiaye"/>
    <s v="Xavier Niel;Connect Ventures;Hexa;Runa Capital;Taavet Hinrikus;Alexandre Huckert;Notion Capital;Quentin Nickmans;Ronan Denoual;Quentin Nickmans;Itxaso del Palacio;Eduardo Ronzano"/>
    <s v="angel;venture_capital;venture_capital;venture_capital;angel;angel;venture_capital;angel;angel;angel;angel;angel"/>
    <s v="9.82"/>
    <s v="10.8"/>
    <s v="SERIES A"/>
    <s v="6.36"/>
    <s v="nov/2019"/>
    <s v="may/2017"/>
    <s v="2017"/>
    <s v="Angel;Venture Capital"/>
    <s v="data analytics;tech for business;radar de l'innovation"/>
    <s v="saas"/>
    <s v="2016"/>
    <s v="5"/>
    <s v="2016, May"/>
    <s v=""/>
    <s v=""/>
    <s v=""/>
    <x v="8"/>
    <s v=""/>
    <s v="early growth"/>
    <s v="enterprise software;data analytics;tech for business;radar de l'innovation;business;saas"/>
    <s v=""/>
  </r>
  <r>
    <s v="74517"/>
    <s v="idio"/>
    <s v="https://app.dealroom.co/companies/idio"/>
    <s v="http://www.idioplatform.com/"/>
    <s v="Creates software for companies to analyze customers behavior, aggregates relevant contents, and delivers personalize message to customers"/>
    <s v="United Kingdom"/>
    <s v="London"/>
    <s v=""/>
    <s v=""/>
    <s v="Edward Barrow (CEO,Co-Founder);Andrew Davies (Co-Founder);David Eldridge (Non Executive Chairman);Kevin Li (SVP,Product,Customer Success,Product and Customer Success)"/>
    <s v="Juno Capital;Notion Capital;Quayle Munro;BOOST&amp;Co;Optimizely;VentureFounders;Venture Founders;Foresight Group"/>
    <s v="venture_capital;venture_capital;advisor;investment fund;corporate;crowdfunding;crowdfunding;private_equity"/>
    <s v="11.66"/>
    <s v="12.83"/>
    <s v="ACQUISITION"/>
    <s v=""/>
    <s v="nov/2019"/>
    <s v="nov/2006"/>
    <s v="2006"/>
    <s v="Subsidiary;Venture Capital;Crowdfunded"/>
    <s v="crm;asset management;wealth management;analytics;predictive analytics;process technologies;omnichannel;content management;hard tech;market intelligence;user behavior"/>
    <s v="saas"/>
    <s v="2006"/>
    <s v="8"/>
    <s v="2006, August"/>
    <s v=""/>
    <s v=""/>
    <s v=""/>
    <x v="24"/>
    <s v="marketing analytics"/>
    <s v="late growth"/>
    <s v="marketing;enterprise software;crm;asset management;wealth management;analytics;predictive analytics;process technologies;omnichannel;content management;hard tech;market intelligence;user behavior;business;saas"/>
    <s v="big data;deep tech;machine learning;artificial intelligence"/>
  </r>
  <r>
    <s v="11340"/>
    <s v="DemystData"/>
    <s v="https://app.dealroom.co/companies/demystdata"/>
    <s v="http://demystdata.com"/>
    <s v="Mobilizing the world's data to unlock financial services"/>
    <s v="United States"/>
    <s v="New York City"/>
    <s v=""/>
    <s v=""/>
    <s v="Kevin Denberg (Co-Founder,MD - Americas);Mark Hookey (CEO,Co-Founder);Oliver Meyrick (Co-Founder,MD - Asia &amp; Europe);Kevin McCarthy (Chief Customer Officer);Shawn Blevins (EVP Sales);Stefanie Schmidt (General Counsel,Chief of Staff,General Counsel &amp; Chief of Staff);Michael Heller (Board Member);Ryan S. (Director);Brenden Grace (Advisor);Edwin Ong (Director)"/>
    <s v="Notion Capital;Singtel Innov8;Arbor Ventures;MissionOG;Notion;Errol Damelin;SOSV;Accion;Orbit Startups;Stephen Chandler"/>
    <s v="venture_capital;corporate_venture_fund;venture_capital;private_equity,venture_capital;corporate;angel;venture_capital;venture_capital;venture_capital;angel"/>
    <s v="22.27"/>
    <s v="24.5"/>
    <s v="SERIES C"/>
    <s v="11.36"/>
    <s v="aug/2019"/>
    <s v="aug/2012"/>
    <s v="2013"/>
    <s v="Angel;Venture Capital"/>
    <s v="fraud management;credit scoring;analytics;kyc;verification;data analytics;intellectual property;trading;hard tech;testing;risk management;user behavior"/>
    <s v=""/>
    <s v="2010"/>
    <s v=""/>
    <s v="2010"/>
    <s v=""/>
    <s v=""/>
    <s v=""/>
    <x v="13"/>
    <s v="regtech;banking"/>
    <s v="late growth"/>
    <s v="fintech;fraud management;credit scoring;analytics;kyc;verification;data analytics;intellectual property;trading;hard tech;testing;risk management;user behavior;business"/>
    <s v="big data;hardware"/>
  </r>
  <r>
    <s v="29520"/>
    <s v="SmartUp"/>
    <s v="https://app.dealroom.co/companies/smartup_io"/>
    <s v="http://www.smartup.io/"/>
    <s v="Co-learning platform that allows training associations, consultancies, and corporates to efficiently scale their learning content both internally and externally"/>
    <s v="United Kingdom"/>
    <s v="London"/>
    <s v=""/>
    <s v=""/>
    <s v="Henry Lane Fox (Co-Founder);Frank Meehan (CEO,Co-Founder);Miranda Lerner (Head of Legal)"/>
    <s v="Alexander Asseily;Notion Capital;Simon Patterson;Michael Birch;Ed Wray;Arab Angel Fund;Luke Johnson;Notion;Hong Leong Group;Hong Leong Bank;Hong Leong Financial;Anton Derlyatka"/>
    <s v="angel;venture_capital;angel;angel;angel;venture_capital;angel;corporate;venture_capital;investment fund;advisor;angel"/>
    <s v="5.8"/>
    <s v="6.38"/>
    <s v=""/>
    <s v=""/>
    <s v="apr/2019"/>
    <s v="jan/2016"/>
    <s v="2016"/>
    <s v="Angel;Venture Capital"/>
    <s v="business development"/>
    <s v="saas"/>
    <s v="2014"/>
    <s v="11"/>
    <s v="2014, November"/>
    <s v=""/>
    <s v=""/>
    <s v=""/>
    <x v="21"/>
    <s v="education management"/>
    <s v="seed"/>
    <s v="education;business development;business;saas"/>
    <s v=""/>
  </r>
  <r>
    <s v="20668"/>
    <s v="Workable"/>
    <s v="https://app.dealroom.co/companies/workable"/>
    <s v="http://www.workable.com"/>
    <s v="Workable’s online recruitment software goes beyond applicant tracking and posting jobs"/>
    <s v="United States"/>
    <s v="Boston"/>
    <s v="Greece;Athens"/>
    <s v="Marianna Stavridi;Dimos Giannigiotis;Sofia Malatesta"/>
    <s v="Zaharenia Atzitzikaki;Anna Harriman (Designer);Rob Long (Sales);Spyros Magiatis (CTO,Founder);Thanos Matzanas (Business Development);Nikos Moraitakis (CEO,Co-Founder);Eric Semon (Sales);Sokratis Vidros (Web Developer);Stratos Voukelatos (Developer);David Hartig (COO);Panagiotis Korros (VP Engineering);Thanos Markousis (VP Operations);Daniel Howden (VP Marketing);George Tziralis (Non-Executive Director);Giannis Sotiropoulos (Finance Director);Yuka Nagai (Sales Manager);Georgios Gatos (Sales Development Manager);Modestos Kaffes (UI Engineer);Laurel Bowden (Director);Daniel Waterhouse (Board Member);Konstantinos Hatoupis"/>
    <s v="Chrysanthos Chrysanthou;Openfund;83North;Balderton Capital;Notion Capital;Zouk Capital;Endeavor Catalyst;TriplePoint Capital;European Innovation Council;Lars Fjeldsoe-Nielsen;Marco Veremis;Marco Veremis;Patrick Norris"/>
    <s v="angel;accelerator;venture_capital;venture_capital;venture_capital;advisor,private_equity;venture_capital;venture_capital;government;angel;angel;angel;angel"/>
    <s v="76.78"/>
    <s v="84.46"/>
    <s v="GRANT"/>
    <s v="0.05"/>
    <s v="mar/2019"/>
    <s v="jan/2013"/>
    <s v="2014"/>
    <s v="Angel;Venture Capital;accelerator"/>
    <s v="sme;applicant tracking system;techscale200;human resources;horizon europe"/>
    <s v="saas"/>
    <s v="2012"/>
    <s v="9"/>
    <s v="2012, September"/>
    <s v=""/>
    <s v=""/>
    <s v=""/>
    <x v="5"/>
    <s v=""/>
    <s v="late growth"/>
    <s v="jobs recruitment;enterprise software;sme;applicant tracking system;techscale200;human resources;horizon europe;business;saas"/>
    <s v=""/>
  </r>
  <r>
    <s v="1459174"/>
    <s v="Adglow"/>
    <s v="https://app.dealroom.co/companies/adglow"/>
    <s v="http://www.adglow.com/"/>
    <s v="Adglow | Digital advertising and social media software and services"/>
    <s v="Spain"/>
    <s v="Madrid"/>
    <s v=""/>
    <s v=""/>
    <s v="Juan Dominguez;Jorge Rincan;Lucia Vioque;Luis Gosalbez;Gonzalo Ortiz (Director,Investor);André Zimmermann;Ricardo Reis (CEO)"/>
    <s v="Project A;Daytona Ventures GmbH;White Star Capital;Notion Capital;Gonzalo Ortiz"/>
    <s v="venture_capital;venture_capital;venture_capital;venture_capital;angel"/>
    <s v="6.69"/>
    <s v="7.36"/>
    <s v="SEED"/>
    <s v="5.91"/>
    <s v="jan/2019"/>
    <s v="dec/2012"/>
    <s v="2019"/>
    <s v="Angel;Venture Capital"/>
    <s v=""/>
    <s v=""/>
    <s v="2008"/>
    <s v=""/>
    <s v="2008"/>
    <s v=""/>
    <s v=""/>
    <s v=""/>
    <x v="19"/>
    <s v="adtech"/>
    <s v="late growth"/>
    <s v="media;marketing;business"/>
    <s v=""/>
  </r>
  <r>
    <s v="3986"/>
    <s v="NewVoiceMedia"/>
    <s v="https://app.dealroom.co/companies/newvoicemedia"/>
    <s v="http://www.newvoicemedia.com"/>
    <s v="Cloud contact centre and inside sales platform designed specifically for Salesforce"/>
    <s v="United Kingdom"/>
    <s v="Basingstoke"/>
    <s v=""/>
    <s v=""/>
    <s v="Guy Dubois (Board Member);Tim Perks (CFO &amp; Board Member);Ben White (Non - Executive Director);Richard Pickering (Co-Founder);Scott Gluck (Regional Vice President Sales Engineering);Tim Pickard (CMO);Mark Farnell (RVP Marketing Operations);Paul Turner (VP of Customer Adoption)"/>
    <s v="Eden Ventures;Notion Capital;Technology Crossover Ventures;MMC Ventures;Bessemer Venture Partners;Salesforce Ventures;Highland Europe;Highland Capital Partners;Business Growth Fund;Vonage;Hercules Capital;Tech Nation;Western Technology Investment;Salesforce;Ben Tompkins"/>
    <s v="venture_capital;venture_capital;private_equity;venture_capital;venture_capital;corporate_venture_fund;venture_capital;venture_capital;private_equity,venture_capital;corporate;venture_capital;accelerator;venture_capital;corporate;angel"/>
    <s v="130.53"/>
    <s v="143.58"/>
    <s v="ACQUISITION"/>
    <s v="318.18"/>
    <s v="sep/2018"/>
    <s v="jan/2008"/>
    <s v=""/>
    <s v="Subsidiary;Angel;Venture Capital;accelerator"/>
    <s v="cloud infrastructure;customer service;call center;speech analytics;gamification;omnichannel;cloud computing;crm;speech recognition;human resources;telecommunications"/>
    <s v="saas"/>
    <s v="2000"/>
    <s v=""/>
    <s v="2000"/>
    <s v=""/>
    <s v=""/>
    <s v=""/>
    <x v="24"/>
    <s v="crm &amp; sales"/>
    <s v="late growth"/>
    <s v="marketing;enterprise software;cloud infrastructure;customer service;call center;speech analytics;gamification;omnichannel;cloud computing;crm;speech recognition;human resources;telecommunications;business;saas"/>
    <s v="recognition technology"/>
  </r>
  <r>
    <s v="94621"/>
    <s v="GitBook"/>
    <s v="https://app.dealroom.co/companies/gitbook"/>
    <s v="http://gitbook.com"/>
    <s v="Modern documentation platform"/>
    <s v="France"/>
    <s v="Lyon"/>
    <s v=""/>
    <s v=""/>
    <s v="Samy Pessé (Co-Founder);Sara Tandowsky (COO);Steven Hall;Mario Moscatiello. (Head of growth);Stefan Borsje;Hervé Labas (Head of Product)"/>
    <s v="Fly Ventures;Point Nine;Notion Capital;Kima Ventures;Alexandre Flamant"/>
    <s v="venture_capital;venture_capital;venture_capital;private_equity,venture_capital;angel"/>
    <s v="1.94"/>
    <s v="2.13"/>
    <s v="SEED"/>
    <s v="0.8"/>
    <s v="aug/2018"/>
    <s v="jan/2014"/>
    <s v="2018"/>
    <s v="Venture Capital"/>
    <s v="publishing;no-code and low-code software;document management;tech for business;radar de l'innovation"/>
    <s v="saas"/>
    <s v="2014"/>
    <s v=""/>
    <s v="2014"/>
    <s v=""/>
    <s v=""/>
    <s v=""/>
    <x v="8"/>
    <s v=""/>
    <s v="early growth"/>
    <s v="enterprise software;publishing;no-code and low-code software;document management;tech for business;radar de l'innovation;business;saas"/>
    <s v=""/>
  </r>
  <r>
    <s v="25850"/>
    <s v="Triptease"/>
    <s v="https://app.dealroom.co/companies/triptease"/>
    <s v="http://triptease.com"/>
    <s v="Driving high value bookings direct to hotels"/>
    <s v="United Kingdom"/>
    <s v="London"/>
    <s v=""/>
    <s v="Will Ross;Charlie Osmond;Damien Lane (Non Executive Director)"/>
    <s v="Alasdair Snow (CPO,Co-Founder);Charlie Osmond (CEO);Sarah Miller (Co-Founder);Matthew Trott (CTO);Matt Stopp (CFO);Alasdair S (Founder);Thomas Jameson (Board Member);Chris De Koos;Mark Bugas"/>
    <s v="Notion Capital;Episode 1 Ventures;BOOST&amp;Co;Business Growth Fund;Seligman Private Equity Select"/>
    <s v="venture_capital;venture_capital;investment fund;private_equity,venture_capital;private_equity,venture_capital"/>
    <s v="20.5"/>
    <s v="22.55"/>
    <s v="SERIES B"/>
    <s v="3.64"/>
    <s v="jun/2018"/>
    <s v="dec/2012"/>
    <s v="2015"/>
    <s v="Venture Capital"/>
    <s v="woman founder;travel;accommodation;performance management;travel &amp; tourism"/>
    <s v="saas"/>
    <s v="2013"/>
    <s v="4"/>
    <s v="2013, April"/>
    <s v=""/>
    <s v=""/>
    <s v=""/>
    <x v="15"/>
    <s v="crm &amp; sales"/>
    <s v="late growth"/>
    <s v="travel;marketing;woman founder;accommodation;performance management;travel &amp; tourism;business;saas"/>
    <s v=""/>
  </r>
  <r>
    <s v="901793"/>
    <s v="DealFlo"/>
    <s v="https://app.dealroom.co/companies/dealflo"/>
    <s v="https://www.dealflo.com/"/>
    <s v="Financial agreement automation service"/>
    <s v="United Kingdom"/>
    <s v="London"/>
    <s v=""/>
    <s v=""/>
    <s v="Julian Howison (Co-Founder);Alexei Savchenko (CTO);Mike Feely (CFO);Mike Elliott (Director of Corporoate Development)"/>
    <s v="HV Capital;Notion Capital;Frog Capital;OneSpan;BOOST&amp;Co;Stephen Chandler;Patrick Norris"/>
    <s v="venture_capital;venture_capital;private_equity,venture_capital;corporate;investment fund;angel;angel"/>
    <s v="13.6"/>
    <s v="14.96"/>
    <s v="ACQUISITION"/>
    <s v="46.7"/>
    <s v="may/2018"/>
    <s v="jun/2014"/>
    <s v=""/>
    <s v="Subsidiary;Angel;Venture Capital"/>
    <s v=""/>
    <s v="saas"/>
    <s v="2009"/>
    <s v=""/>
    <s v="2009"/>
    <s v=""/>
    <s v=""/>
    <s v=""/>
    <x v="7"/>
    <s v="financial management solutions"/>
    <s v="seed"/>
    <s v="fintech;enterprise software;business;saas"/>
    <s v=""/>
  </r>
  <r>
    <s v="9060"/>
    <s v="Concentra"/>
    <s v="https://app.dealroom.co/companies/concentra"/>
    <s v="https://www.concentra.co.uk"/>
    <s v="SaaS platform for business data visualisation"/>
    <s v="United Kingdom"/>
    <s v="London"/>
    <s v=""/>
    <s v=""/>
    <s v="Rupert Morrison (Managing Director);Ben Scott Knight (Director);Joseph Schull;Jamie Pullar (Senior Developer);Rupert Morrison (CEO)"/>
    <s v="Notion Capital;Solon Ventures;One Peak Partners;Morgan Stanley;Connected Capital;Joseph Schull"/>
    <s v="venture_capital;venture_capital;private_equity,venture_capital;corporate;private_equity,venture_capital;angel"/>
    <s v="49.2"/>
    <s v="54.12"/>
    <s v="GROWTH EQUITY VC"/>
    <s v="49.2"/>
    <s v="may/2018"/>
    <s v="dec/2009"/>
    <s v="2009"/>
    <s v="Private Equity;Angel;Venture Capital"/>
    <s v="analytics;data analytics"/>
    <s v="saas"/>
    <s v="2005"/>
    <s v=""/>
    <s v="2005"/>
    <s v=""/>
    <s v=""/>
    <s v=""/>
    <x v="8"/>
    <s v=""/>
    <s v="late growth"/>
    <s v="enterprise software;analytics;data analytics;business;saas"/>
    <s v=""/>
  </r>
  <r>
    <s v="7785"/>
    <s v="Adbrain"/>
    <s v="https://app.dealroom.co/companies/adbrain"/>
    <s v="http://adbrain.com"/>
    <s v="Intelligent identity resolution technology that allows digital marketers and their partners to create advanced customer ID maps"/>
    <s v="United Kingdom"/>
    <s v="London"/>
    <s v=""/>
    <s v="Mathilde"/>
    <s v="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
    <s v="Notion Capital;Cisco Investments;Chris Mairs;Ivan Mazour;Nick Hynes;Sacha Carton;Tobin Ireland;Octopus Ventures;Firestartr;The Trade Desk;Entrepreneur First;Kreos Capital;Jos White;Chris Scollo;Pratima Aiyagari"/>
    <s v="venture_capital;corporate_venture_fund;angel;angel;angel;angel;angel;venture_capital;venture_capital;corporate;venture_capital;venture_capital;angel;angel;angel"/>
    <s v="15.91"/>
    <s v="17.5"/>
    <s v="ACQUISITION"/>
    <s v=""/>
    <s v="oct/2017"/>
    <s v="dec/2012"/>
    <s v="2013"/>
    <s v="Subsidiary;Angel;Venture Capital"/>
    <s v="market intelligence"/>
    <s v="saas"/>
    <s v="2012"/>
    <s v=""/>
    <s v="2012"/>
    <s v=""/>
    <s v=""/>
    <s v=""/>
    <x v="24"/>
    <s v=""/>
    <s v="seed"/>
    <s v="marketing;enterprise software;market intelligence;business;saas"/>
    <s v="machine learning;artificial intelligence"/>
  </r>
  <r>
    <s v="133807"/>
    <s v="Heckyl"/>
    <s v="https://app.dealroom.co/companies/heckyl"/>
    <s v="http://heckyl.com"/>
    <s v="Big data analytics platform for investors, traders and researchers"/>
    <s v="United Kingdom"/>
    <s v="London"/>
    <s v=""/>
    <s v=""/>
    <s v="Abhijit Vedak (Co-Founder);Jaison Mathews (Co-Founder);Mukund Mudras (CEO,Co-Founder);Som Sagar (Co-Founder,COO);Jaison Mathews (Founder);Mukund Mudras (Co-Founder);Abhijit Vedak (Co-Founder)"/>
    <s v="Notion Capital;IDG Ventures;Microsoft for Startups;Chiratae Ventures;Seedfund;Patrick Norris"/>
    <s v="venture_capital;venture_capital;accelerator;venture_capital;venture_capital;angel"/>
    <s v="6.59"/>
    <s v="7.25"/>
    <s v="SERIES A"/>
    <s v="2.27"/>
    <s v="oct/2017"/>
    <s v="jan/2012"/>
    <s v="2017"/>
    <s v="Venture Capital;accelerator"/>
    <s v="dna;analytics;predictive analytics;alternative data;genome engineering;tea;trading;streaming;genetics;hard tech;testing;speech recognition;risk management"/>
    <s v="saas"/>
    <s v="2010"/>
    <s v="12"/>
    <s v="2010, December"/>
    <s v=""/>
    <s v=""/>
    <s v=""/>
    <x v="7"/>
    <s v="wealth management"/>
    <s v="early growth"/>
    <s v="fintech;enterprise software;dna;analytics;predictive analytics;alternative data;genome engineering;tea;trading;streaming;genetics;hard tech;testing;speech recognition;risk management;business;saas"/>
    <s v="big data;deep tech;machine learning;natural language processing;recognition technology;artificial intelligence"/>
  </r>
  <r>
    <s v="12874"/>
    <s v="Volo Commerce"/>
    <s v="https://app.dealroom.co/companies/esellerpro"/>
    <s v="https://www.volocommerce.com/"/>
    <s v="Grow Sales, automate processes, reduce costs"/>
    <s v="United Kingdom"/>
    <s v="Cheltenham"/>
    <s v=""/>
    <s v=""/>
    <s v="Tarn Birha (Company Secretary &amp; Financial Controller);Darren Edels (Business Development Manager,Sales,Technical Account Manager);Chris Farrelly (CTO);Ben White (Non - Executive Chairman);Paul Watson (CEO);Darren E."/>
    <s v="Notion Capital;Juno Capital;NVM private equity"/>
    <s v="venture_capital;venture_capital;private_equity,venture_capital"/>
    <s v="15.84"/>
    <s v="17.42"/>
    <s v="EARLY VC"/>
    <s v="7.44"/>
    <s v="sep/2017"/>
    <s v="sep/2010"/>
    <s v=""/>
    <s v="Venture Capital"/>
    <s v="crm;search engine optimization;analytics;retail;hard tech"/>
    <s v="saas"/>
    <s v="2006"/>
    <s v=""/>
    <s v="2006"/>
    <s v=""/>
    <s v=""/>
    <s v=""/>
    <x v="8"/>
    <s v=""/>
    <s v="early growth"/>
    <s v="enterprise software;crm;search engine optimization;analytics;retail;hard tech;business;saas"/>
    <s v="deep tech"/>
  </r>
  <r>
    <s v="27506"/>
    <s v="Wercker"/>
    <s v="https://app.dealroom.co/companies/wercker"/>
    <s v="http://wercker.com/"/>
    <s v="Platform and tool to develop, build, and deploy containerized applications and microservices for the modern cloud"/>
    <s v="Netherlands"/>
    <s v="Amsterdam"/>
    <s v=""/>
    <s v="Arpad Gerecsey;Wayne Gibbins (Chief Commercial Officer)"/>
    <s v="Lindsey Bateman;Benno van den;Jacco Flenter;Micha Hernandez van Leuffen (CEO);Wouter Mooij (Entrepreneur);Micha Hernandez van (Entrepreneur);Micha Hernandez van Leuffen (CEO,Founder)"/>
    <s v="Rockstart;Notion Capital;Greylock Partners;CE-Tech Invest;Vitulum Ventures;EVO Venture Partners;Inkef;Floris Rost van Tonningen;Oracle;Shamrock Ventures;Tola Capital;Dennis Bruin"/>
    <s v="investment fund;venture_capital;venture_capital;venture_capital;venture_capital;venture_capital;venture_capital;angel;corporate;venture_capital;venture_capital;angel"/>
    <s v="7.19"/>
    <s v="7.91"/>
    <s v="ACQUISITION"/>
    <s v=""/>
    <s v="apr/2017"/>
    <s v="jan/2013"/>
    <s v="2013"/>
    <s v="Subsidiary;Angel;Venture Capital;accelerator"/>
    <s v="developer tools;paas;open source;content management;productivity tools;hard tech;startupamsterdam"/>
    <s v="saas"/>
    <s v="2012"/>
    <s v="3"/>
    <s v="2012, March"/>
    <s v=""/>
    <s v=""/>
    <s v=""/>
    <x v="8"/>
    <s v=""/>
    <s v="early growth"/>
    <s v="enterprise software;developer tools;paas;open source;content management;productivity tools;hard tech;startupamsterdam;business;saas"/>
    <s v="deep tech;machine learning;artificial intelligence"/>
  </r>
  <r>
    <s v="219799"/>
    <s v="Smartpipe Solutions"/>
    <s v="https://app.dealroom.co/companies/smartpipe_solutions"/>
    <s v="http://smartpipesolutions.com"/>
    <s v=""/>
    <s v="United Kingdom"/>
    <s v="Chelmsford"/>
    <s v=""/>
    <s v=""/>
    <s v="Tanya Field (Co-Founder,Chief Platform Officer)"/>
    <s v="Notion Capital;Delta Partners Capital Limited"/>
    <s v="venture_capital;corporate"/>
    <s v="17.09"/>
    <s v="18.8"/>
    <s v="SERIES A"/>
    <s v="17.09"/>
    <s v="nov/2016"/>
    <s v="jul/2015"/>
    <s v=""/>
    <s v="Venture Capital"/>
    <s v="identity management;woman founder;hard tech"/>
    <s v="manufacturing"/>
    <s v="2013"/>
    <s v=""/>
    <s v="2013"/>
    <s v=""/>
    <s v=""/>
    <s v=""/>
    <x v="3"/>
    <s v=""/>
    <s v="late growth"/>
    <s v="marketing;identity management;woman founder;hard tech;consumer;manufacturing"/>
    <s v=""/>
  </r>
  <r>
    <s v="194290"/>
    <s v="GameChanger Media"/>
    <s v="https://app.dealroom.co/companies/gamechanger_media"/>
    <s v="http://gamechanger.io"/>
    <s v="Mobile app and website providing scorekeeping, stats, live gamestream plays, and recap stories for amateur sports teams"/>
    <s v="United States"/>
    <s v="New York City"/>
    <s v=""/>
    <s v=""/>
    <s v="Kiril Savino (CPO,Co-founded &amp; CTO);Ted Sullivan (CEO,Co-Founder);Patricia Wintermuth (VP of Marketing);Brooke Hausman (VP of Design);Ron Feldman (VP of Product);Sameer Ahuja (VP of Finance);Rob Hunter;Jason Harper (VP of Engineering);Jerry Hsu"/>
    <s v="Zelkova Ventures;Notion Capital;Upstage Ventures;BoxGroup;Trilogy Equity Partners;Costanoa Ventures;eonCapital"/>
    <s v="private_equity,venture_capital;venture_capital;venture_capital;venture_capital;venture_capital;venture_capital;venture_capital"/>
    <s v="9.49"/>
    <s v="10.44"/>
    <s v="ACQUISITION"/>
    <s v=""/>
    <s v="nov/2016"/>
    <s v="jan/2009"/>
    <s v="2010"/>
    <s v="Subsidiary;Venture Capital"/>
    <s v=""/>
    <s v=""/>
    <s v="2009"/>
    <s v="1"/>
    <s v="2009, January"/>
    <s v=""/>
    <s v=""/>
    <s v=""/>
    <x v="46"/>
    <s v="sport platform &amp; application"/>
    <s v="late growth"/>
    <s v="sports;business"/>
    <s v=""/>
  </r>
  <r>
    <s v="4523"/>
    <s v="Glow Digital Media"/>
    <s v="https://app.dealroom.co/companies/glow_digital_media"/>
    <s v="http://www.thisisglow.com"/>
    <s v="Helps direct response advertisers run more effective campaigns on Facebook"/>
    <s v="United Kingdom"/>
    <s v="London"/>
    <s v=""/>
    <s v=""/>
    <s v="John Helstrip (COO);Kevin Ho (Designer);Jon Lawford (Head of Sales EMEA);Max Levchin (Angel);Harel Malka (CTO);Chris Martinez (Co-Founder);Doug McIlwraith (Head of Data Science);Mona Parmar (Head of Operations);Damian Routley (CEO);Ryan Ye (Co-Founder);Michael Bullion (Chief Product Officer);Sirous Wadia (SVP US);Peter Gan (VP,APAC);Adam McGrath (Chief Technology Officer)"/>
    <s v="Project A;Notion Capital;White Star Capital;ADGLOW (ADTZ);Avonmore Developments;Notion"/>
    <s v="venture_capital;venture_capital;venture_capital;corporate;venture_capital;corporate"/>
    <s v="7.55"/>
    <s v="8.31"/>
    <s v="ACQUISITION"/>
    <s v=""/>
    <s v="feb/2016"/>
    <s v="dec/2012"/>
    <s v="2012"/>
    <s v="Subsidiary;Venture Capital"/>
    <s v="pr"/>
    <s v="saas"/>
    <s v="2009"/>
    <s v="3"/>
    <s v="2009, March"/>
    <s v=""/>
    <s v=""/>
    <s v=""/>
    <x v="24"/>
    <s v="adtech"/>
    <s v="seed"/>
    <s v="marketing;enterprise software;pr;business;saas"/>
    <s v="machine learning;artificial intelligence"/>
  </r>
  <r>
    <s v="864859"/>
    <s v="Fello"/>
    <s v="https://app.dealroom.co/companies/fello"/>
    <s v="https://www.fello.se"/>
    <s v="Fello is a mobile virtual network operator (using Telias network in Sweden)"/>
    <s v="Sweden"/>
    <s v="Göteborgs Stad"/>
    <s v=""/>
    <s v=""/>
    <s v="Jonathan Kassan;Sasha Heitzmann (Co-Founder and Marketing Manager)"/>
    <s v="Notion Capital;Aggregate Media"/>
    <s v="venture_capital;venture_capital"/>
    <s v="N/A"/>
    <s v="N/A"/>
    <s v="MEDIA FOR EQUITY"/>
    <s v=""/>
    <s v="jan/2016"/>
    <s v="jan/2016"/>
    <s v=""/>
    <s v=""/>
    <s v="telecommunications"/>
    <s v=""/>
    <s v="2015"/>
    <s v=""/>
    <s v="2015"/>
    <s v=""/>
    <s v=""/>
    <s v=""/>
    <x v="47"/>
    <s v=""/>
    <s v="early growth"/>
    <s v="telecom;telecommunications;consumer"/>
    <s v=""/>
  </r>
  <r>
    <s v="20572"/>
    <s v="Mojn"/>
    <s v="https://app.dealroom.co/companies/mojn"/>
    <s v="http://mojn.com"/>
    <s v="Assisting companies to collaborate on data without the need to transfer, upload or otherwise reveal CRM or business data to each other"/>
    <s v="Denmark"/>
    <s v="Aabenraa"/>
    <s v=""/>
    <s v=""/>
    <s v="Carsten Hyldahl (CTO);Thomas Dahl Jensen (CEO);Irfan Sohail (SVP Operations);Matt Topham (CFO)"/>
    <s v="Notion Capital;LiveIntent;Charlotte Street Capital;Northzone;Notion"/>
    <s v="venture_capital;corporate;venture_capital;venture_capital;corporate"/>
    <s v="N/A"/>
    <s v="N/A"/>
    <s v="ACQUISITION"/>
    <s v=""/>
    <s v="dec/2015"/>
    <s v="jan/2014"/>
    <s v=""/>
    <s v="Subsidiary"/>
    <s v=""/>
    <s v="saas"/>
    <s v="2009"/>
    <s v=""/>
    <s v="2009"/>
    <s v=""/>
    <s v=""/>
    <s v=""/>
    <x v="3"/>
    <s v=""/>
    <s v="early growth"/>
    <s v="marketing;business;saas"/>
    <s v=""/>
  </r>
  <r>
    <s v="16706"/>
    <s v="Trustev"/>
    <s v="https://app.dealroom.co/companies/trustev"/>
    <s v="http://www.trustev.com"/>
    <s v="A real time online identity verification platform that verifies the true identity of online shoppers eliminating fraud"/>
    <s v="Ireland"/>
    <s v=""/>
    <s v=""/>
    <s v=""/>
    <s v="Jonathan Bowers;DC Cahalane (Entrepreneur);Donal Cahalane (CMO);Niall Chandler (Business Development);Stephen Fanning;Alexia Golez (Developer);Chris Kennedy (Entrepreneur);Jason Ryan (Developer);Diarmuid Thoma;Kieran Sexton (VP Global Sales);Anthony Carroll (Project Manager);Rurik Bradbury (CMO);Clinton Sweetnam (Integration Specialist)"/>
    <s v="Enterprise Ireland;Act Venture Capital;Notion Capital;Greycroft Partners;Mangrove Capital Partners;Wayra;TransUnion;Kevin Abosch;David Coallier;Wallace Corporate Counsel;Jos White;Patrick Norris"/>
    <s v="government;venture_capital;venture_capital;venture_capital;venture_capital;corporate_venture_fund;corporate;angel;angel;corporate;angel;angel"/>
    <s v="6.66"/>
    <s v="7.33"/>
    <s v="ACQUISITION"/>
    <s v="40"/>
    <s v="dec/2015"/>
    <s v="feb/2013"/>
    <s v="2015"/>
    <s v="Subsidiary;Angel;Venture Capital"/>
    <s v="identity management;verification;behavior analytics;cybersecurity;threat intelligence;hard tech;fraud detection;fraud management"/>
    <s v="saas"/>
    <s v="2012"/>
    <s v="1"/>
    <s v="2012, January"/>
    <s v=""/>
    <s v=""/>
    <s v=""/>
    <x v="28"/>
    <s v="identity &amp; access"/>
    <s v="seed"/>
    <s v="security;fintech;identity management;verification;behavior analytics;cybersecurity;threat intelligence;hard tech;fraud detection;fraud management;business;saas"/>
    <s v="deep tech;machine learning;artificial intelligence"/>
  </r>
  <r>
    <s v="922994"/>
    <s v="Elevaate"/>
    <s v="https://app.dealroom.co/companies/elevaate_com"/>
    <s v="http://elevaate.com"/>
    <s v="Enables to execute trade funded activity online"/>
    <s v="United States"/>
    <s v="Stamford"/>
    <s v=""/>
    <s v=""/>
    <s v="Simon Harrow (Co-Founder);Scott Weavers-Wright (CEO);Ken Platt (COO);Oliver James (Digital Lead);Mark Briggs (Technical Client Services Lead);Karl Lieser (Front End Developer);Fred Soneya (Board Director);Martin Cooke (CTO);Lesley Mace (Head of Engagement Marketing);Mark Baldwin (Lead Developer)"/>
    <s v="Haatch;Notion Capital;Fred Soneya;Patrick Norris;Scott Weavers-Wright Obe"/>
    <s v="venture_capital;venture_capital;angel;angel;angel"/>
    <s v="2.23"/>
    <s v="2.45"/>
    <s v="SEED"/>
    <s v="1.09"/>
    <s v="aug/2015"/>
    <s v="may/2014"/>
    <s v="2015"/>
    <s v="Venture Capital"/>
    <s v="trading;merchant tools;retail"/>
    <s v="saas"/>
    <s v="2014"/>
    <s v="5"/>
    <s v="2014, May"/>
    <s v=""/>
    <s v=""/>
    <s v=""/>
    <x v="40"/>
    <s v="social media"/>
    <s v="seed"/>
    <s v="media;enterprise software;trading;merchant tools;retail;business;saas"/>
    <s v=""/>
  </r>
  <r>
    <s v="249732"/>
    <s v="Elevaate"/>
    <s v="https://app.dealroom.co/companies/elevaate"/>
    <s v="http://elevaate.co"/>
    <s v=""/>
    <s v="United Kingdom"/>
    <s v="Stamford"/>
    <s v=""/>
    <s v=""/>
    <s v=""/>
    <s v="Notion Capital"/>
    <s v="venture_capital"/>
    <s v="1.09"/>
    <s v="1.2"/>
    <s v="EARLY VC"/>
    <s v="1.09"/>
    <s v="aug/2015"/>
    <s v="aug/2015"/>
    <s v=""/>
    <s v="Venture Capital"/>
    <s v="retail"/>
    <s v="saas"/>
    <s v="2014"/>
    <s v=""/>
    <s v="2014"/>
    <s v=""/>
    <s v=""/>
    <s v=""/>
    <x v="8"/>
    <s v=""/>
    <s v="early growth"/>
    <s v="enterprise software;retail;business;saas"/>
    <s v=""/>
  </r>
  <r>
    <s v="20574"/>
    <s v="shopa"/>
    <s v="https://app.dealroom.co/companies/shopa"/>
    <s v="http://www.shopa.com"/>
    <s v="Social advertising company"/>
    <s v="United Kingdom"/>
    <s v="North Mymms"/>
    <s v=""/>
    <s v=""/>
    <s v="Rob Ashton (Technical Lead);Nick Bourne;Peter Janes;Adrian Longley (Development Lead);Tim Macfarlane;Ziyad Makki;Federico Selmi (Head of Product);Nicky McShane (COO)"/>
    <s v="Notion Capital;Notion;Charles Grimsdale;Rod Banner;Beacon Capital;Octopus Ventures"/>
    <s v="venture_capital;corporate;angel;angel;venture_capital;venture_capital"/>
    <s v="28.23"/>
    <s v="31.05"/>
    <s v="SERIES A"/>
    <s v="10"/>
    <s v="feb/2015"/>
    <s v="sep/2012"/>
    <s v="2013"/>
    <s v="Angel;Venture Capital"/>
    <s v=""/>
    <s v=""/>
    <s v="2012"/>
    <s v="11"/>
    <s v="2012, November"/>
    <s v=""/>
    <s v=""/>
    <s v=""/>
    <x v="3"/>
    <s v="adtech"/>
    <s v="late growth"/>
    <s v="marketing;business"/>
    <s v=""/>
  </r>
  <r>
    <s v="3022"/>
    <s v="Shutl"/>
    <s v="https://app.dealroom.co/companies/shutl"/>
    <s v="http://www.shutl.co.uk"/>
    <s v="Delivers your online shopping within minutes or a time window of your choice."/>
    <s v="United States"/>
    <s v="Hempstead"/>
    <s v=""/>
    <s v=""/>
    <s v="Tom Allason (CEO,Entrepreneur);David Batey (Entrepreneur);Kevin Helton (VP Finance);Steven Kemp;Sam Phillips (Advisor);Stephen Romney;Alison Smith;Crawford Wynnes;Steve Romney (CTO,Co-Founder);Liam Chennells (Head of Commercial);Volker Pacher (Senior Developer)"/>
    <s v="Hummingbird Ventures;Notion Capital;eBay;Chris Ohlund;Guy Westlake;Kevin Helton;Simon Murdoch;Steve Romney;Tom Allason;Paul Birch;Robert Dighero;Headline;Episode 1 Ventures"/>
    <s v="venture_capital;venture_capital;corporate;angel;angel;angel;angel;angel;angel;angel;angel;venture_capital;venture_capital"/>
    <s v="7.45"/>
    <s v="8.2"/>
    <s v="ACQUISITION"/>
    <s v="150"/>
    <s v="oct/2013"/>
    <s v="jan/2008"/>
    <s v="2011"/>
    <s v="Subsidiary;Angel;Venture Capital"/>
    <s v="retail;geopositioning"/>
    <s v="saas"/>
    <s v="2009"/>
    <s v=""/>
    <s v="2009"/>
    <s v=""/>
    <s v=""/>
    <s v=""/>
    <x v="10"/>
    <s v="logistics &amp; delivery"/>
    <s v="seed"/>
    <s v="transportation;enterprise software;retail;geopositioning;business;saas"/>
    <s v=""/>
  </r>
  <r>
    <s v="3942"/>
    <s v="Rockabox"/>
    <s v="https://app.dealroom.co/companies/rockabox"/>
    <s v="http://www.rockabox.com"/>
    <s v="Leader in targeted video distribution and engagement"/>
    <s v="United Kingdom"/>
    <s v="London"/>
    <s v=""/>
    <s v="Francesca Burton (PR &amp; Marketing Manager)"/>
    <s v="Torie Chilcott"/>
    <s v="Notion Capital;Frog Capital"/>
    <s v="venture_capital;private_equity,venture_capital"/>
    <s v="3.6"/>
    <s v="3.96"/>
    <s v="SERIES A"/>
    <s v="3.6"/>
    <s v="oct/2013"/>
    <s v="oct/2013"/>
    <s v=""/>
    <s v="Venture Capital"/>
    <s v="testing;trading;immersive technologies;hard tech"/>
    <s v=""/>
    <s v="2007"/>
    <s v="9"/>
    <s v="2007, September"/>
    <s v=""/>
    <s v=""/>
    <s v=""/>
    <x v="48"/>
    <s v=""/>
    <s v="seed"/>
    <s v="telecom;marketing;testing;trading;immersive technologies;hard tech;business"/>
    <s v="virtual reality"/>
  </r>
  <r>
    <s v="4790915"/>
    <s v="Complyance"/>
    <s v="https://app.dealroom.co/companies/complyance"/>
    <s v="http://complyance.com"/>
    <s v="Complyance is an enterprise GRC automation platform that delivers responsible AI and automation solutions, empowering clients to enhance their Controls Management, Risk Management, and Vendor Management programs"/>
    <s v=""/>
    <s v=""/>
    <s v=""/>
    <s v=""/>
    <s v=""/>
    <s v="Everywhere Ventures;Speedinvest;HV Capital;Notion Capital;Creandum"/>
    <s v="venture_capital;venture_capital;venture_capital;venture_capital;venture_capital"/>
    <s v="N/A"/>
    <s v="N/A"/>
    <s v=""/>
    <s v=""/>
    <s v=""/>
    <s v=""/>
    <s v=""/>
    <s v=""/>
    <s v="risk management"/>
    <s v="saas"/>
    <s v=""/>
    <s v=""/>
    <s v=""/>
    <s v=""/>
    <s v=""/>
    <s v=""/>
    <x v="44"/>
    <s v=""/>
    <s v="early growth"/>
    <s v="legal;enterprise software;risk management;business;saas"/>
    <s v="artificial intelligence"/>
  </r>
  <r>
    <s v="20570"/>
    <s v="BCSocial"/>
    <s v="https://app.dealroom.co/companies/bc_social"/>
    <s v="http://www.bcsocial.com"/>
    <s v="Collaboration platform that allows to manage business better."/>
    <s v="United Kingdom"/>
    <s v="London"/>
    <s v=""/>
    <s v=""/>
    <s v="Tom Dodds (Market Development Director)"/>
    <s v="Notion Capital"/>
    <s v="venture_capital"/>
    <s v="N/A"/>
    <s v="N/A"/>
    <s v=""/>
    <s v=""/>
    <s v=""/>
    <s v=""/>
    <s v=""/>
    <s v=""/>
    <s v="document management;intranet;hard tech;cloud storage"/>
    <s v="saas"/>
    <s v="2006"/>
    <s v=""/>
    <s v="2006"/>
    <s v=""/>
    <s v=""/>
    <s v=""/>
    <x v="8"/>
    <s v=""/>
    <s v="early growth"/>
    <s v="enterprise software;document management;intranet;hard tech;cloud storage;business;saas"/>
    <s v="deep tech;machine learning;artificial intelligence"/>
  </r>
  <r>
    <m/>
    <m/>
    <m/>
    <m/>
    <m/>
    <m/>
    <m/>
    <m/>
    <m/>
    <m/>
    <m/>
    <m/>
    <m/>
    <m/>
    <m/>
    <m/>
    <m/>
    <m/>
    <m/>
    <m/>
    <m/>
    <m/>
    <m/>
    <m/>
    <m/>
    <m/>
    <m/>
    <m/>
    <x v="49"/>
    <m/>
    <m/>
    <m/>
    <m/>
  </r>
  <r>
    <m/>
    <m/>
    <m/>
    <m/>
    <m/>
    <m/>
    <m/>
    <m/>
    <m/>
    <m/>
    <m/>
    <m/>
    <m/>
    <m/>
    <m/>
    <m/>
    <m/>
    <m/>
    <m/>
    <m/>
    <m/>
    <m/>
    <m/>
    <m/>
    <m/>
    <m/>
    <m/>
    <m/>
    <x v="49"/>
    <m/>
    <m/>
    <m/>
    <m/>
  </r>
</pivotCacheRecords>
</file>

<file path=xl/pivotCache/pivotCacheRecords8.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79">
  <r>
    <s v="5116683"/>
    <s v="Concretene"/>
    <s v="https://app.dealroom.co/companies/concretene"/>
    <s v="https://www.concretene.co.uk/"/>
    <s v="Revolutionary admixture for concrete that uses nanomaterial technology to reduce the carbon footprint of the construction industry"/>
    <s v="United Kingdom"/>
    <s v="Manchester"/>
    <s v=""/>
    <s v=""/>
    <s v=""/>
    <s v="Innovate UK;Henry Royce Institute;Molten Ventures;LocalGlobe"/>
    <s v="government;non-profit;venture_capital;venture_capital"/>
    <s v="5.1"/>
    <s v="5.61"/>
    <s v="SEED"/>
    <s v="3.6"/>
    <s v="oct/2024"/>
    <s v="oct/2023"/>
    <s v="2024"/>
    <s v="Venture Capital"/>
    <s v="sustainable development goals;climate tech;sustainable cement;green buildings;sustainable building construction;advanced materials;graphene"/>
    <s v="manufacturing"/>
    <s v="2020"/>
    <s v=""/>
    <s v="2020"/>
    <s v=""/>
    <s v=""/>
    <s v=""/>
    <x v="0"/>
    <s v="construction"/>
    <s v="early growth"/>
    <s v="real estate;sustainable development goals;climate tech;sustainable cement;green buildings;sustainable building construction;advanced materials;graphene;business;manufacturing"/>
    <s v="deep tech;hardware"/>
  </r>
  <r>
    <s v="10118"/>
    <s v="Avantium"/>
    <s v="https://app.dealroom.co/companies/avantium_technologies"/>
    <s v="http://www.avantium.com"/>
    <s v="Provides high-throughput RandD technologies for applications in the energy, chemicals and pharmaceutical industries"/>
    <s v="Netherlands"/>
    <s v="Amsterdam"/>
    <s v=""/>
    <s v="Guus Scheefhals (COO)"/>
    <s v="Tom van Aken (CEO);Erik Bentschap Knook (COO Service,Systems Business);Michiel de Haan (Board Member);Gert-Jan Gruter (CTO);Dr Jan Van der Eijk (Board Member);Denis Lucquin (Board Member);Claude Stoufs (Board Member);Victor Vreeken (VP Operations Development);Frank C. H. Roerink (CFO);Erik Bentschap Knook"/>
    <s v="Capricorn Partners;Aster Capital;ING Bank Corporate Finance;Aescap;Navitas Capital;Sofinnova Partners;Danone;PMV;De Hoge Dennen Capital;ALPLA;FPIM;Eurostars SME programme;European Innovation Council;Thuja Capital;Horizon 2020 FTI (Fast Track to Innovation);Molten Ventures;Signet Healthcare Partners;SFPIM;Quest for Growth;Invest-NL;ABN AMRO;Rabobank;ING Group;ASN Bank;NOM;Horizon Europe"/>
    <s v="venture_capital;venture_capital;advisor;venture_capital;venture_capital;venture_capital;corporate;venture_capital;private_equity;corporate;corporate;government;government;venture_capital;government;venture_capital;private_equity,venture_capital;sovereign_wealth_fund;venture_capital;investment fund;corporate;corporate;corporate;venture_capital;venture_capital;investment fund"/>
    <s v="148.42"/>
    <s v="163.26"/>
    <s v="GRANT"/>
    <s v="3.5"/>
    <s v="oct/2024"/>
    <s v="jan/2000"/>
    <s v=""/>
    <s v="Public;Venture Capital"/>
    <s v="biopolymers;polymers and polymer alternatives;chemical technology;advanced materials;biotechnology;biofuel;sustainable development goals;chemistry;industrial technology;innovative material tech;climate tech;hard tech;chemical;spinout;horizon europe"/>
    <s v="manufacturing"/>
    <s v="2000"/>
    <s v=""/>
    <s v="2000"/>
    <s v=""/>
    <s v=""/>
    <s v=""/>
    <x v="1"/>
    <s v=""/>
    <s v="late growth"/>
    <s v="chemicals;biopolymers;polymers and polymer alternatives;chemical technology;advanced materials;biotechnology;biofuel;sustainable development goals;chemistry;industrial technology;innovative material tech;climate tech;hard tech;chemical;spinout;horizon europe;business;manufacturing"/>
    <s v="deep tech"/>
  </r>
  <r>
    <s v="1788"/>
    <s v="Box"/>
    <s v="https://app.dealroom.co/companies/box"/>
    <s v="http://www.box.com/"/>
    <s v="Provides secure cloud content management and collaboration platform"/>
    <s v="United States"/>
    <s v="Redwood City"/>
    <s v=""/>
    <s v=""/>
    <s v="Stefan Apitz (Senior Vice President,Operations);Karen Appleton (Senior VP Global Alliances);Satish Asok (Founding Engineer for Box Sync);Brett Bernstein (Customer Success Manager);Ted Blosser;Whitney Bouck (Senior Vice President,GM,Enterprise);Michael Cardamone (Business Development Manager);Brendan Eich (Advisor);Dana Evan;Sam Fort (Board Advisor);Winston Fu (Board of Directors);Sam Ghods (VP of Technology);Brandon Goldman (Software Engineer);Jim Herbold (EVP Sales);Seth Hernandez (Account Executive);Jon Herstein (Senior Vice President,Customer Success);Anthony Kennada (Business Development);Vasily Kilin;Cameron Kinloch (Head of Strategic Planning &amp; Analysis);Krishna &quot;Kittu&quot; Kolluri (Board Observer);Steven Krausz;Dana L. Evan (Board of Directors);Sang Lee;David Lee (Vice President of Product Management);Sang Won Lee;Aaron Levie (CEO,Co-Founder,Board of Directors);Dan Levin (COO &amp; Board of Directors);Komal Mangtani (VP Engineering);Aman Manik (Business Development Manager);Jeff Mannie (VP,Controller,CAO);Peter McGoff (General Counsel,Senior Vice President,Corporate Secretary);Rory O'Driscoll (Board of Directors);Vinit Patil (Creative Director);Jamie Perlman (Senior Director,Head of Mobile BD);Petrus Phoa (Director of Business Systems &amp; Operations);Jeff Queisser (VP of Technical Operations);Gary Reiner (Board Director);Mark Saldaña (Social Media Manager);Alex Scialom (Marketing);Steven Sinofsky (Advisor);Dylan Smith (Co-Founder,CFO &amp; Board of Directors);Josh Stein;Luc Suryo (Senior Operations Engineer);Bryan Taylor;Zack Turner (Account Executive);Niall Wall (Senior VP Business &amp; Corporate Development);Nelson Wang (Head of Corporate Channels);Padmasree Warrior;David Wharton (Member - Media &amp; Entertainment Advisory Board);Peter White (Director of Quality Engineering);Heidi Williams (Director of Platform Engineering);C.J. Windisch (Lead Software Engineer,Enterprise);Chris Yeh (SVP,Product,Platform);Graham Younger;Mamoon Hamid (Board Observer);Kim Hammonds (Member of the Board of Directors);Burke Culligan;Kimber Lockhart (Director);Arsh Mand (Senior Software Engineer);Ashar Rizqi;Tomas Barreto;Ted Blosser (Product Manager)"/>
    <s v="General Atlantic;Sapphire Ventures;New Enterprise Associates;Meritech Capital Partners;Threshold Ventures;Coatue Management;TPG;Scale Venture Partners;Andreessen Horowitz;Bessemer Venture Partners;Telefonica Digital;Salesforce;Salesforce Ventures;U.S. Venture Partners;Open Field Capital;techUK;KKR;Section Partners;Sway Ventures;MicroVentures;Tech Nation;Telefónica Innovation Ventures;DFJ Growth;Y Combinator;Itochu Technology Ventures;Molten Ventures;David Eckstein;Carey Lai;SUGURU YAMARYO;Jack Leeney;Jack Leeney.;Shinji Asada"/>
    <s v="private_equity;venture_capital;venture_capital;private_equity,venture_capital;venture_capital;private_equity;private_equity;venture_capital;venture_capital;venture_capital;corporate_venture_fund;corporate;corporate_venture_fund;venture_capital;venture_capital;government;private_equity;venture_capital;venture_capital;crowdfunding;accelerator;corporate_venture_fund;venture_capital;accelerator;corporate_venture_fund,venture_capital;venture_capital;angel;angel;angel;angel;angel;angel"/>
    <s v="512.78"/>
    <s v="564.06"/>
    <s v="POST IPO CONVERTIBLE"/>
    <s v="363.64"/>
    <s v="sep/2024"/>
    <s v="sep/2005"/>
    <s v="2005"/>
    <s v="Public;Venture Capital;Crowdfunded;accelerator"/>
    <s v="cloud storage;file sharing;hosting;enterprise content management;content management;retail;cloud computing;web hosting;cybersecurity;entertainment;verified unicorns and $1b exits"/>
    <s v="saas"/>
    <s v="2005"/>
    <s v=""/>
    <s v="2005"/>
    <s v=""/>
    <s v=""/>
    <s v=""/>
    <x v="2"/>
    <s v=""/>
    <s v="late growth"/>
    <s v="security;enterprise software;cloud storage;file sharing;hosting;enterprise content management;content management;retail;cloud computing;web hosting;cybersecurity;entertainment;verified unicorns and $1b exits;business;saas"/>
    <s v=""/>
  </r>
  <r>
    <s v="918434"/>
    <s v="Form3"/>
    <s v="https://app.dealroom.co/companies/form3"/>
    <s v="https://form3.tech/"/>
    <s v="Cloud native payments-as-a-service platform that designs, builds, and runs the technology that powers the future of payments"/>
    <s v="United Kingdom"/>
    <s v="London"/>
    <s v=""/>
    <s v="Alex Schoonkind (Head of Customer Success);Andrew Frost;Elliot Smith;Alexandra Forsberg"/>
    <s v="Mike Walters (Chief Product Officer);Steve Cook (CTO);Michael Mueller (CEO,Founder);Adam Moulson (Chief Customer Officer);Bonnie Mitchell (CFO);David Little (Investor,Non Executive Director);Laurel Bowden (Director);Vinoth Jayakumar (Director);Aleksandra Woźniak;Patrycja Wegrzynowicz;Tom Kozlowski;LAUREL Charmaine BOWDEN (Board Member);Leonidas Maroulis"/>
    <s v="Barclays;ACF Investors;Molten Ventures;Lloyds Banking Group;Nationwide;83North;Goldman Sachs Asset Management;Irish Nationwide Building Society;MasterCard;NBS Ventures;Tech Nation;Goldman Sachs Funds;Atempo Growth;Banking Competition Limited;Visa;Goldman Sachs;British Patient Capital;Juan Manuel Fernández Lobato;David Little;Gerard Buggy"/>
    <s v="corporate;angel_fund,venture_capital;venture_capital;corporate;corporate;venture_capital;private_equity,venture_capital;corporate;corporate;corporate_venture_fund;accelerator;corporate_venture_fund;venture_capital;venture_capital;corporate;venture_capital;venture_capital;angel;angel;angel"/>
    <s v="252.09"/>
    <s v="277.3"/>
    <s v="SERIES C"/>
    <s v="54.55"/>
    <s v="sep/2024"/>
    <s v="jul/2017"/>
    <s v=""/>
    <s v="Angel;Venture Capital;accelerator"/>
    <s v="processor;cloud-based;payment processing;api"/>
    <s v="saas"/>
    <s v="2016"/>
    <s v="1"/>
    <s v="2016, January"/>
    <s v=""/>
    <s v=""/>
    <s v=""/>
    <x v="3"/>
    <s v="payments"/>
    <s v="late growth"/>
    <s v="fintech;processor;cloud-based;payment processing;api;business;saas"/>
    <s v=""/>
  </r>
  <r>
    <s v="72552"/>
    <s v="Revolut"/>
    <s v="https://app.dealroom.co/companies/revolut"/>
    <s v="https://revolut.com/"/>
    <s v="A world beyond banking - a secure, mobile-based current account that allows you to hold, exchange and transfer without fees in 25 different currencies"/>
    <s v="United Kingdom"/>
    <s v="London"/>
    <s v=""/>
    <s v="Edward Matthews (Intern);Vilius;Dharmash Mistry (Investor,Board Observer);Shyam;Nicholas Taylor;Tasos Chatzimichailidis;Jorgosz Szertaridisz;Alejandro;Esteban Zapata;Lee Green;Paulina Torres Bejar;Lucas Orihuela;Maria Victoria Spreafico;Tomas Yahni;Darío De Sá;Mauricio Hoyos Montes;Deziree Rapi;Maria Caiado;Nadin El-Rifai;J. Alex Widmer (Private Investor);Jean Meyer;ansh91;Jong hong;Gianluca;Giuseppe Rainieri;Raitis Velps;Paul McGinn;Taz Thiara;Alexey Nikityuk"/>
    <s v="Nikolay Storonsky (CEO,Founder);Dan Westgarth (Business Development Analyst);Neil Shah (Operations Manager);Edward Cooper (Head of Mobile);Alan Chang (Head of Operations);Vladyslav Yatsenko (CTO,Co-Founder);Edoardo Castelli (Operating Partner);Peter Gleeson (Operating Partner);Ricardo Macieira (Country Manager);Laura Fischer (Executive Assistant to CEO);Renalda X. (Associate Executive Search);Mattia Landolfi (Associate,Product Manager,Operations Manager);Paroma Chatterjee (Co-CEO);Ezio Mantegazza (Operating Partner);Chiraayu Sethi (Product Manager);Inga Parlyte (Executive Assistant);Tom B. (Head of R);Soups Ranjan;Anton Pasechnikov;Mariana Rodrigues;Ismael Sánchez Soriano;Ignacio Gonzalez;Riccardo Cesari;Hieu Mai (Leader,Tech);Bogdan Knyazev (Data Scientist);Alvaro Gericke (Operations Manager);Antonio Garza;Robert Sargsian;Guilherme Gomes;Soups Ranjan;Darren Lee (Operations Manager,Product Owner)"/>
    <s v="Balderton Capital;Seedcamp;Index Ventures;Point Nine;Venrex;Crowdcube;Mastercard Start Path;Ribbit Capital;TriplePoint Capital;Nicole Junkermann;Seedrs;NJF Capital;DST Global;Lakestar;Molten Ventures;Global Founders Capital;Baring Vostok;Sprints;Greyhound Capital;Andy Murray;Technology Crossover Ventures;GP Bullhound;TSG Consumer Partners;Digital Space Ventures;7GC;Oliver Jung;Bond;G Squared;Softbank Capital;Tiger Global;Target Global;Launchbay Capital;Tech Nation;Salwa Fathallah;Ischyros New York;Material V;FJ Labs;Socii Capital;Matteo Gamba;Vision Fund;Klaus Hommels;GINCO Investments;T1P;Jan Mischok;Coatue Management;D1 Capital Partners;Super Capital;Mubadala Capital;Benjamin Retourne;Max Derevy;Mohamad Esreb;Frank David Colin;Harry Briggs;Frank-David Cohen;Carlo Giovanni Biggio;Aboud Khaddam;Dan Jones;Simon Cook;Dharmash Mistry;Jasper Dykes;Thibaud Febvre;Igor Hervier;Ivan Nikolov;Corentin Orsini;Nouf A.;Will Neale;Ricardo Schäfer;Simon Robic;Graham Parker;Michael Kalfayan;Martin Mignot;Frank-David Cohen;Manu Gupta"/>
    <s v="venture_capital;venture_capital;venture_capital;venture_capital;venture_capital;crowdfunding;accelerator;venture_capital;venture_capital;angel;crowdfunding;venture_capital;private_equity,venture_capital;private_equity,venture_capital;venture_capital;venture_capital;private_equity,venture_capital;private_equity;private_equity,venture_capital;angel;private_equity;advisor,private_equity,venture_capital;private_equity,venture_capital;venture_capital;venture_capital;angel;venture_capital;venture_capital;corporate_venture_fund,venture_capital;private_equity,venture_capital;venture_capital;venture_capital;accelerator;angel;private_equity,venture_capital;corporate;venture_capital;venture_capital;angel;corporate_venture_fund;angel;venture_capital;family_office;angel;private_equity;advisor,private_equity,venture_capital;venture_capital;corporate_venture_fund,private_equity;angel;angel;angel;angel;angel;angel;angel;angel;angel;angel;angel;angel;angel;angel;angel;angel;angel;angel;angel;angel;angel;angel;angel;angel;angel"/>
    <s v="1562.28"/>
    <s v="1718.51"/>
    <s v="SECONDARY"/>
    <s v=""/>
    <s v="aug/2024"/>
    <s v="jul/2015"/>
    <s v="2016"/>
    <s v="Angel;Venture Capital;Crowdfunded;accelerator"/>
    <s v="vrev;money management;customer service;challenger bank;woman founder;foreign exchange;verified unicorns and $1b exits;money transfer;techscale200;retail;bank;business cards"/>
    <s v=""/>
    <s v="2014"/>
    <s v="1"/>
    <s v="2014, January"/>
    <s v=""/>
    <s v=""/>
    <s v=""/>
    <x v="3"/>
    <s v="banking"/>
    <s v="late growth"/>
    <s v="fintech;vrev;money management;customer service;challenger bank;woman founder;foreign exchange;verified unicorns and $1b exits;money transfer;techscale200;retail;bank;business cards;business;consumer"/>
    <s v=""/>
  </r>
  <r>
    <s v="162835"/>
    <s v="M-Files"/>
    <s v="https://app.dealroom.co/companies/m_files"/>
    <s v="http://m-files.com"/>
    <s v="M-Files Enterprise Information Management (EIM) helps enterprises find, share, and secure documents and information. Ideal for regulatory compliance"/>
    <s v="Finland"/>
    <s v="Tampere"/>
    <s v=""/>
    <s v="Andre Francois-Poncet (Board Member)"/>
    <s v="Jari Siukonen (Deputy CTO);Miika Mäkitalo (CEO);Antti Nivala (CEO,CTO,Founder);Kalle Kyllonen;Arttu Hujanen (Director);Bruno Cremel (Board Member);Jeroen Vroemen;Juho Vehvilainen;Ian Kwok (Member of the Board of Directors);Mikko Suonenlahti (Director);Janne Jarvenoja;Juha Lehtola (Board Observer);Maria Lipsonen;Jussi Salmi (Co-Founder,Senior Vice President);Kaisa Kromhof (President);Tom Brigiotta;Joona Forss"/>
    <s v="Molten Ventures;Tesi;Partech;European Investment Bank;Bregal Milestone;TeSi;Open Ocean Capital;SanomaVentures;VentureOut;Haveli Investments"/>
    <s v="venture_capital;private_equity,venture_capital;venture_capital;government &amp; non-profit;private_equity;corporate;corporate;investment fund;accelerator;private_equity,venture_capital"/>
    <s v="107.3"/>
    <s v="118.03"/>
    <s v="BUYOUT"/>
    <s v=""/>
    <s v="aug/2024"/>
    <s v="jan/2013"/>
    <s v=""/>
    <s v="Private Equity;Venture Capital;accelerator"/>
    <s v="invoicing;accounting;human resources;content management;risk management;document management;enterprise content management;workflow"/>
    <s v="saas"/>
    <s v="1989"/>
    <s v=""/>
    <s v="1989"/>
    <s v=""/>
    <s v=""/>
    <s v=""/>
    <x v="2"/>
    <s v=""/>
    <s v="mature"/>
    <s v="security;enterprise software;invoicing;accounting;human resources;content management;risk management;document management;enterprise content management;workflow;business;saas"/>
    <s v=""/>
  </r>
  <r>
    <s v="1664560"/>
    <s v="Riverlane"/>
    <s v="https://app.dealroom.co/companies/riverlane"/>
    <s v="https://www.riverlane.com/"/>
    <s v="Riverlane develops software to harness quantum computers for practical applications"/>
    <s v="United Kingdom"/>
    <s v="Cambridge"/>
    <s v=""/>
    <s v=""/>
    <s v="Steve Brierley (CEO,Founder);Amelia Armour (Director);Rebecca Simmons (COO)"/>
    <s v="Cambridge Enterprise;Cambridge Innovation Capital;Amadeus Capital Partners;Government of the United Kingdom;Molten Ventures;University of Cambridge;University of Bristol Enterprise Fund;Parkwalk Advisors;Tech Nation;Innovate UK;Altair;European Innovation Council;Amadeus Partners Limited;ETF Partners;EDBI;Planet First Partners;National Security Strategic Investment Fund;British Business Bank"/>
    <s v="corporate_venture_fund,venture_capital;venture_capital;venture_capital;government;venture_capital;university;venture_capital;private_equity,venture_capital;accelerator;government;corporate;government;corporate;venture_capital;venture_capital;venture_capital;venture_capital;sovereign_wealth_fund"/>
    <s v="118.87"/>
    <s v="130.76"/>
    <s v="SERIES C"/>
    <s v="70.45"/>
    <s v="aug/2024"/>
    <s v="jan/2017"/>
    <s v="2019"/>
    <s v="Venture Capital;accelerator"/>
    <s v="spinout;future of computing;quantum computing;quantum computing software;bia techbio uk;hard tech;digital pharma;horizon europe;nif security and resilience;nif quantum"/>
    <s v="saas"/>
    <s v="2016"/>
    <s v=""/>
    <s v="2016"/>
    <s v=""/>
    <s v=""/>
    <s v=""/>
    <x v="4"/>
    <s v=""/>
    <s v="late growth"/>
    <s v="enterprise software;spinout;future of computing;quantum computing;quantum computing software;bia techbio uk;hard tech;digital pharma;horizon europe;nif security and resilience;nif quantum;business;saas"/>
    <s v="deep tech;quantum technologies"/>
  </r>
  <r>
    <s v="1659112"/>
    <s v="One Data"/>
    <s v="https://app.dealroom.co/companies/one_logic"/>
    <s v="https://onedata.ai"/>
    <s v="Agile data science provider offering the unique combination of data-driven application builder ONE DATA and an expert data analysis team"/>
    <s v="Germany"/>
    <s v="Passau"/>
    <s v=""/>
    <s v="Andreas Pfeifer"/>
    <s v="Dr. Andreas Böhm (Managing Director,Founder)"/>
    <s v="Salvia;Vsquared Ventures;HV Capital;Molten Ventures;Salvia"/>
    <s v="family_office,venture_capital;venture_capital;venture_capital;venture_capital;corporate"/>
    <s v="42"/>
    <s v="46.2"/>
    <s v="SERIES B"/>
    <s v="32"/>
    <s v="jul/2024"/>
    <s v="sep/2021"/>
    <s v=""/>
    <s v="Venture Capital"/>
    <s v="analytics;data analytics;core ai;ai applications"/>
    <s v="saas"/>
    <s v="2013"/>
    <s v=""/>
    <s v="2013"/>
    <s v=""/>
    <s v=""/>
    <s v=""/>
    <x v="4"/>
    <s v=""/>
    <s v="late growth"/>
    <s v="enterprise software;analytics;data analytics;core ai;ai applications;business;saas"/>
    <s v="artificial intelligence;big data"/>
  </r>
  <r>
    <s v="933281"/>
    <s v="Instamotion"/>
    <s v="https://app.dealroom.co/companies/instamotion"/>
    <s v="https://www.instamotion.com"/>
    <s v="Made it possible to purchase used cars 100% online"/>
    <s v="Germany"/>
    <s v="Munich"/>
    <s v=""/>
    <s v=""/>
    <s v="Julius Rüßmann (Board Observer);Philipp Schwenke (Managing Director);Dr. Darius Ahrabian (CEO);Dr. Nikola Dešković (CEO,Investor);Hendrik Brandis (Co-Founder);Jochen Barann (Chief Marketing Officer,CMO);Bernd Anzenberger (COO,Chief Operating Officer (COO));Alex Shalaiev"/>
    <s v="Allianz;Molten Ventures;Earlybird Venture Capital;G+J Ventures;MatterMojo - Ad Coelum;Ad Alliance;THI Investments;ACT Venture Partners;Carvago;Dr. Nikola Dešković;Ravi Kurani"/>
    <s v="corporate;venture_capital;venture_capital;corporate_venture_fund;corporate;venture_capital;family_office,private_equity;venture_capital;corporate;angel;angel"/>
    <s v="28.86"/>
    <s v="31.75"/>
    <s v="ACQUISITION"/>
    <s v=""/>
    <s v="jul/2024"/>
    <s v="dec/2016"/>
    <s v=""/>
    <s v="Subsidiary;Venture Capital"/>
    <s v="automotive;car;car purchasing;insurtech related;ibuying"/>
    <s v="marketplace &amp; ecommerce"/>
    <s v="2015"/>
    <s v="9"/>
    <s v="2015, September"/>
    <s v=""/>
    <s v=""/>
    <s v=""/>
    <x v="5"/>
    <s v="search, buy &amp; rent"/>
    <s v="late growth"/>
    <s v="transportation;automotive;car;car purchasing;insurtech related;ibuying;business;consumer;marketplace &amp; ecommerce"/>
    <s v=""/>
  </r>
  <r>
    <s v="882323"/>
    <s v="Graphcore"/>
    <s v="https://app.dealroom.co/companies/graphcore"/>
    <s v="http://www.graphcore.ai"/>
    <s v="Develops a microprocessor designed for AI and machine learning applications"/>
    <s v="United Kingdom"/>
    <s v="Bristol"/>
    <s v="United Kingdom;Bristol"/>
    <s v="Iain Mackenzie;Murat Topak"/>
    <s v="Nigel Toon (CEO,Co-Founder);Simon Knowles (CTO,Co-Founder);Eddy Andrews (Software Team Member);Dave Lacey (Distinguished Engineer (Software));Nick Davies (CFO);James Hanlon (Software Engineer);Matt Fyles (Software team lead);Komail Shahmir;Hongquan Jiang (Board Member);Amelia Armour (Board Observer);Alfred Bratterud;Héctor Montaner;Helen Wann;Alexander Tsyplikhin, PhD (Director)"/>
    <s v="Amadeus Capital Partners;C4 Ventures;Foundation Capital;Pitango Venture Capital;Molten Ventures;Bosch Ventures;Atomico;Dell Technologies Capital;Samsung Electronics;Sequoia Capital;Microsoft;BMW i Ventures;Jupiter Asset Management;Mayfair Equity Partners;M&amp;G Investments;Baillie Gifford;Ahren Innovation Capital;Sofina;Samsung Catalyst Fund;Ontario Teachers’ Pension Plan;Fidelity International;Schroders;Balderton Capital;Latitude;Air Street Capital;XMOS;Microsoft for Startups MEA;Sofina Ventures;SoftBank;Faraidon Saheb-Zadha;Pierre Socha;Ying Wu;Stephanie Zhan"/>
    <s v="venture_capital;venture_capital;venture_capital;venture_capital;venture_capital;corporate_venture_fund;venture_capital;corporate_venture_fund;corporate;venture_capital;corporate;corporate_venture_fund;venture_capital;private_equity;corporate;venture_capital;venture_capital;family_office;corporate_venture_fund;investment fund;venture_capital;advisor;venture_capital;venture_capital;venture_capital;corporate;accelerator;venture_capital;corporate;angel;angel;angel;angel"/>
    <s v="620"/>
    <s v="682"/>
    <s v="ACQUISITION"/>
    <s v=""/>
    <s v="jul/2024"/>
    <s v="jan/2016"/>
    <s v=""/>
    <s v="Subsidiary;Angel;Venture Capital;accelerator"/>
    <s v="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
    <s v="manufacturing"/>
    <s v="2016"/>
    <s v="5"/>
    <s v="2016, May"/>
    <s v=""/>
    <s v=""/>
    <s v=""/>
    <x v="6"/>
    <s v=""/>
    <s v="late growth"/>
    <s v="semiconductors;edge processing;future of computing;industrial iot;industry 4.0;techscale200;semiconductor designers and manufacturers;chips and processors;ai chips and processors;hard tech;from unicorn to zebra (but no $1b exit);chips;ai computing infrastructure;core ai;industrial technology;nif security and resilience;nif ai;business;manufacturing"/>
    <s v="artificial intelligence;hardware;deep tech;machine learning;deep learning;computer vision"/>
  </r>
  <r>
    <s v="133629"/>
    <s v="RavenPack"/>
    <s v="https://app.dealroom.co/companies/ravenpack"/>
    <s v="http://ravenpack.com"/>
    <s v="Provides software solutions offers web-based visualization tools for unstructured news turn into systematic trading and investment, risk management, and market surveillance"/>
    <s v="Spain"/>
    <s v="Málaga"/>
    <s v="Spain;Málaga"/>
    <s v=""/>
    <s v="Tania Calvo (SVP Administration);Armando Gonzalez (CEO,Co-Founder,President);Peter Hafez (Director of Quantitative Research);Jason S. Cornez (CTO,Senior Vice President);Don Williams (Managing Director,SVP Sales &amp; Marketing);Ashish Sharma (Managing Director);Marina Marques (Director);Per Roman (Board Member)"/>
    <s v="Molten Ventures;GP Bullhound;Plug and Play;Admedia Partners"/>
    <s v="venture_capital;advisor,private_equity,venture_capital;venture_capital;corporate"/>
    <s v="31.82"/>
    <s v="35"/>
    <s v="GROWTH EQUITY VC"/>
    <s v="18.18"/>
    <s v="jul/2024"/>
    <s v="mar/2017"/>
    <s v=""/>
    <s v="Private Equity;Venture Capital;accelerator"/>
    <s v="trading;analytics;retail;asset management;risk management;data analytics;psychology;text analytics;alternative data"/>
    <s v="saas"/>
    <s v="2003"/>
    <s v="6"/>
    <s v="2003, June"/>
    <s v=""/>
    <s v=""/>
    <s v=""/>
    <x v="7"/>
    <s v="wealth management;financial management solutions"/>
    <s v="late growth"/>
    <s v="fintech;enterprise software;trading;analytics;retail;asset management;risk management;data analytics;psychology;text analytics;alternative data;business;saas"/>
    <s v="big data;machine learning;natural language processing;recognition technology;artificial intelligence"/>
  </r>
  <r>
    <s v="1528666"/>
    <s v="Cazoo"/>
    <s v="https://app.dealroom.co/companies/cazoo"/>
    <s v="http://www.cazoo.co.uk"/>
    <s v="Car buying and rental website"/>
    <s v="United Kingdom"/>
    <s v="London"/>
    <s v=""/>
    <s v="Louis Chris;Fred Destin (Board Member);Tolga Sofuoglu"/>
    <s v="Alex Chesterman (CEO,Founder);Francis Sim (Owner);Ned Staple (General Counsel);Nico Polleti (Managing Director);Abshir Ahmed (Software Engineer);Stephen Morana (CFO);Julio Ribes;Jonathan Howell (CTO);Tamas Kokeny;Aimara Geissler;Andreas Schuierer;Ardit Cenalia (Senior Software Engineer);Nico Polleti (Director);Pablo Pascual Vázquez;Christina Maria Polleti (Director);Imogen Reeves;Alex Sánchez;Antonios Manaras;Paul Whitehead (CEO,COO);Christopher Little;Abshir A;Alessandra Canella;Oleg Pantsjoha;Peter Roome;John Monagle (Investor)"/>
    <s v="Octopus Ventures;Stride.VC;Dmg Ventures;Entrée Capital;General Catalyst Partners;CNP Assurances;Eight Roads Ventures;Molten Ventures;Mubadala Capital;D1 Capital Partners;BlackRock;Fidelity Investments;L Catterton;Sapphire Ventures;Latitude;Cherry Ventures;AJAX I;Altimeter Capital;Morgan Stanley;Pelham Capital;Senator Investment Group;Spruce House;Saul Klein;Target Global;Forward Partners;Errol Damelin;Viking Global Investors;Acton Capital;Tech Nation;Partech;Christian Meermann;United Ventures;Marcho Partners;Atlantic Labs;D1 Capital Partners;MOTORS;Ben Kaminski;Avi Eyal;Kevin Diestel;Virgile Audi;Alliott Cole;Martin Ericsson"/>
    <s v="venture_capital;venture_capital;venture_capital;venture_capital;venture_capital;corporate;venture_capital;venture_capital;corporate_venture_fund,private_equity;advisor,private_equity,venture_capital;private_equity,venture_capital;investment fund;private_equity,venture_capital;venture_capital;venture_capital;venture_capital;corporate;venture_capital;corporate;corporate;venture_capital;venture_capital;angel;venture_capital;venture_capital;angel;private_equity,venture_capital;venture_capital;accelerator;venture_capital;angel;venture_capital;venture_capital;venture_capital;venture_capital;corporate;angel;angel;angel;angel;angel;angel"/>
    <s v="1254.48"/>
    <s v="1379.93"/>
    <s v="ACQUISITION"/>
    <s v=""/>
    <s v="jun/2024"/>
    <s v="nov/2018"/>
    <s v="2018"/>
    <s v="Subsidiary;Public;Angel;Venture Capital;accelerator"/>
    <s v="car;automotive;full stack;ibuying;travel;verified unicorns and $1b exits;spac target;spac ipo closed;used vehicles;online car purchasing;from $1b exit to zebra;circular economy"/>
    <s v="marketplace &amp; ecommerce"/>
    <s v="2018"/>
    <s v="10"/>
    <s v="2018, October"/>
    <s v=""/>
    <s v=""/>
    <s v=""/>
    <x v="5"/>
    <s v="search, buy &amp; rent"/>
    <s v="late growth"/>
    <s v="transportation;car;automotive;full stack;ibuying;travel;verified unicorns and $1b exits;spac target;spac ipo closed;used vehicles;online car purchasing;from $1b exit to zebra;circular economy;consumer;marketplace &amp; ecommerce"/>
    <s v=""/>
  </r>
  <r>
    <s v="1449965"/>
    <s v="Allplants"/>
    <s v="https://app.dealroom.co/companies/allplants"/>
    <s v="https://allplants.com"/>
    <s v="Making and delivering Vegan meals"/>
    <s v="United Kingdom"/>
    <s v="London"/>
    <s v=""/>
    <s v="Angela Ririe;Nicola McClafferty (Director,Investor)"/>
    <s v="Jonathan Petrides (CEO,Co-Founder,Founder);Alex Petrides (Founder);Eleanor Herrin (CFO);Christina Dago;Barney Jackson (Director);Peter Odemark (Board Member)"/>
    <s v="Octopus Ventures;Felix Capital;Verlinvest;David Milner;Simon Nixon;Jackson Harries;Isomer Capital;Seedrs;Kale United;Capital V;Flux Ventures;Joaquín Mencía;Molten Ventures;The Craftory;TriplePoint Capital;Chris Smalling;Kieran Gibbs;Cassandra Stavrou;Michiel van Deursen;Flux Ventures;Wil Benton;Unreasonable Group;Tech Nation;Gullspång Re:food;Otiva;JP;Athletico Ventures;Will Gibbs;Babou Olengha-Aaby;Faraz Nagree;Neil Waller;Antoine Nussenbaum.;Nicola McClafferty;Franky Athill"/>
    <s v="venture_capital;venture_capital;family_office;angel;angel;angel;private_equity,venture_capital;crowdfunding;investment fund;investment fund;venture_capital;angel;venture_capital;venture_capital;venture_capital;angel;angel;angel;angel;venture_capital;angel;corporate;accelerator;venture_capital;private_equity;angel;venture_capital;angel;angel;angel;angel;angel;angel;angel"/>
    <s v="73.56"/>
    <s v="80.92"/>
    <s v="LATE VC"/>
    <s v="2.16"/>
    <s v="jun/2024"/>
    <s v="may/2017"/>
    <s v="2017"/>
    <s v="Angel;Venture Capital;Crowdfunded;accelerator"/>
    <s v="meal kits;sustainable development goals;climate tech;hard tech;b corp;alternative protein;plant-based;direct-to-consumer"/>
    <s v="marketplace &amp; ecommerce"/>
    <s v="2016"/>
    <s v="5"/>
    <s v="2016, May"/>
    <s v=""/>
    <s v=""/>
    <s v=""/>
    <x v="8"/>
    <s v="food logistics &amp; delivery;innovative food"/>
    <s v="late growth"/>
    <s v="food;meal kits;sustainable development goals;climate tech;hard tech;b corp;alternative protein;plant-based;direct-to-consumer;consumer;marketplace &amp; ecommerce"/>
    <s v=""/>
  </r>
  <r>
    <s v="1451686"/>
    <s v="Isar Aerospace"/>
    <s v="https://app.dealroom.co/companies/isar_aerospace"/>
    <s v="https://www.isaraerospace.com/"/>
    <s v="Develops next generation rockets for sustainable access to space for small and medium satellites"/>
    <s v="Germany"/>
    <s v="Ottobrunn"/>
    <s v=""/>
    <s v="Stephen Nundy (Board Member,Investor);Antonia Camperos;Nathalie Freudenberg"/>
    <s v="LIN KAYSER (CEO,Member of the Board);Daniel Metzler (CEO,Co-Founder);Josef Fleischmann (Co-Founder,COO);Thomas Oehl (Member of the Advisory Board);Hendrik Brandis (Board Member);Benjamin Felbrich (Software Engineer);Alexander Oelling"/>
    <s v="Vito Ventures;UVC Partners;David Giger;Bulent Altan;Earlybird Venture Capital;Airbus Ventures;Lakestar;HV Capital;Technical University Munich;Vsquared Ventures;German Aerospace Center;German Federal Ministry for Economic Affairs and Climate Action;Porsche;Lombard Odier;Apeiron Investment Group;Xpreneurs;ESA BIC Bavaria;Molten Ventures;EUSPA;Bayern Kapital;Porsche SE;7 Industries;CASSINI Initiative;European Commission;Klaus Hommels;ATEL Ventures;NATO Innovation Fund (NIF);Sterling Concorde;European Union;Finadvice;Growth Box Ventures;Lombard Odier Investment Managers;European Investment Fund (EIF);Paul Achleitner;ESA BIC Switzerland;7-Industries;10x;Catena Capital;Ann-Kristin Achleitner;CoastCap;Herbert Mangesius;Fabian Gruner;Andreas Kupke;Alexander Rittweger;Paul Klemm;Stephen Nundy"/>
    <s v="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corporate;family_office;accelerator;corporate;angel;venture_capital;venture_capital;venture_capital;government &amp; non-profit;corporate;venture_capital;venture_capital;venture_capital;angel;accelerator;venture_capital;angel_fund;investment fund;angel;investment fund;angel;angel;angel;angel;angel;angel"/>
    <s v="394.67"/>
    <s v="434.14"/>
    <s v="DEBT"/>
    <s v="63.64"/>
    <s v="jun/2024"/>
    <s v="jan/2017"/>
    <s v="2018"/>
    <s v="Angel;Venture Capital;accelerator"/>
    <s v="spinout;aerospace;launch vehicles;space tech;space transportation;hard tech;space upstream;esa bic;esa;esa sme;space dt;esa boost;esa marketplaces;euspa;dual-use tech;nif security and resilience;nif space"/>
    <s v="manufacturing"/>
    <s v="2018"/>
    <s v="3"/>
    <s v="2018, March"/>
    <s v=""/>
    <s v=""/>
    <s v=""/>
    <x v="9"/>
    <s v=""/>
    <s v="late growth"/>
    <s v="space;spinout;aerospace;launch vehicles;space tech;space transportation;hard tech;space upstream;esa bic;esa;esa sme;space dt;esa boost;esa marketplaces;euspa;dual-use tech;nif security and resilience;nif space;business;manufacturing"/>
    <s v="hardware;deep tech"/>
  </r>
  <r>
    <s v="1493470"/>
    <s v="Satellite Vu"/>
    <s v="https://app.dealroom.co/companies/global_satellite_vu"/>
    <s v="http://satellitevu.com"/>
    <s v="Earth observation satellite capabilities to those entities that value an independent view of the world"/>
    <s v="United Kingdom"/>
    <s v="London"/>
    <s v=""/>
    <s v=""/>
    <s v="Anthony Baker (CEO,Co-Founder);Tobias Reinicke (CTO,Co-Founder);Simon Tucker (Co-Founder,Vice President);George Chalmers, CFA (Board Observer);Camilla Taylor (CFO)"/>
    <s v="National Space Innovation Programme;Stellar Solutions;E2MC Ventures;Earth Science Foundation;Ridgeline Ventures;noa;Seraphim Space;Molten Ventures;National Science Foundation;Contrarian Ventures;Tech Nation;Seraphim Space Camp;Stellar Ventures;GITEX Future Stars;MD ONE Ventures;Rokas Peciulaitis"/>
    <s v="government;corporate;venture_capital;government &amp; non-profit;venture_capital;venture_capital;venture_capital;venture_capital;government;venture_capital;accelerator;accelerator;investment fund;venture_capital;venture_capital;angel"/>
    <s v="38.91"/>
    <s v="42.8"/>
    <s v=""/>
    <s v=""/>
    <s v="may/2024"/>
    <s v="oct/2018"/>
    <s v="2021"/>
    <s v="Angel;Venture Capital;accelerator"/>
    <s v="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
    <s v="manufacturing"/>
    <s v="2016"/>
    <s v="5"/>
    <s v="2016, May"/>
    <s v=""/>
    <s v=""/>
    <s v=""/>
    <x v="9"/>
    <s v=""/>
    <s v="late growth"/>
    <s v="space;aerospace;satellite imagery;space tech;sustainable development goals;esa bass;earth observation satellites;space tech for energy;climate tech;satellites;hard tech;space upstream;space downstream;esa;esa sme;space dt;esa marketplaces;nature fintech;dual-use tech;defence applications;nif security and resilience;nif space;business;manufacturing"/>
    <s v="hardware;deep tech"/>
  </r>
  <r>
    <s v="1658085"/>
    <s v="FintechOS"/>
    <s v="https://app.dealroom.co/companies/fintechos"/>
    <s v="https://fintechos.com/"/>
    <s v="Fast, plug &amp; play, comprehensive digital transformation with highly competitive operating costs"/>
    <s v="United Kingdom"/>
    <s v="London"/>
    <s v="Romania;Bucharest"/>
    <s v=""/>
    <s v="Sergiu Negut (Co-Founder,EVP);Teodor Blidarus (CEO,Co-Founder);Adam Niewinski (Member of the Board of Directors);Dan Lupu (Director);Kulpreet Singh (Advisor);Daniel Georgescu"/>
    <s v="GapMinder Venture Partners;LAUNCHub Ventures;Gecad Ventures;TechAngels Romania;International Finance Corporation;Endeavor Catalyst;Kreos Capital;Bossa Invest;Cristian Dascalu;Microsoft for Startups;Teodor Blidarus;Sergiu Negut;Digital East Fund (ex-Earlybird);OTB Ventures;Molten Ventures;N26;Revolut;Cipio Partners;BlackRock;Earlybird Venture Capital;Roland Manger;Todor Breshkov;Lyuben Belov"/>
    <s v="venture_capital;venture_capital;venture_capital;angel_fund,venture_capital;investment fund;venture_capital;venture_capital;venture_capital;angel;venture_capital;angel;angel;venture_capital;venture_capital;venture_capital;corporate;corporate;private_equity,venture_capital;private_equity,venture_capital;venture_capital;angel;angel;angel"/>
    <s v="142.94"/>
    <s v="157.23"/>
    <s v="SERIES B"/>
    <s v="55.4"/>
    <s v="may/2024"/>
    <s v="oct/2018"/>
    <s v="2019"/>
    <s v="Angel;Venture Capital"/>
    <s v="insurtech distribution and brokerage;no-code and low-code software"/>
    <s v="saas"/>
    <s v="2017"/>
    <s v="8"/>
    <s v="2017, August"/>
    <s v=""/>
    <s v=""/>
    <s v=""/>
    <x v="7"/>
    <s v="banking;insurance"/>
    <s v="late growth"/>
    <s v="fintech;enterprise software;insurtech distribution and brokerage;no-code and low-code software;business;saas"/>
    <s v=""/>
  </r>
  <r>
    <s v="427365"/>
    <s v="Endomag"/>
    <s v="https://app.dealroom.co/companies/endomagnetics_ltd"/>
    <s v="https://www.endomagnetics.com"/>
    <s v="We're creating the next generation of instruments to help surgeons and radiologists tackle breast cancer. #Sentimag #Magseed #Sienna"/>
    <s v="United Kingdom"/>
    <s v="Cambridge"/>
    <s v=""/>
    <s v="Philip O'Reilly (Board Observer)"/>
    <s v="Eric Mayes (CEO);Quentin Pankhurst (Co-Founder);Audrius Brazdeikis (Founder);David Cummings (Director,Investor)"/>
    <s v="Sussex Place Ventures;Bloomsbury Bioseed Fund;New Wave Ventures;Sarum Partners;Molten Ventures;University College London;healthtech.vc;Hologic;David Cummings"/>
    <s v="venture_capital;venture_capital;private_equity;venture_capital;venture_capital;university;venture_capital;corporate;angel"/>
    <s v="34.68"/>
    <s v="38.15"/>
    <s v="ACQUISITION"/>
    <s v="281.82"/>
    <s v="apr/2024"/>
    <s v="sep/2007"/>
    <s v=""/>
    <s v="Subsidiary;Venture Capital"/>
    <s v="spinout;oncology;hard tech"/>
    <s v="manufacturing"/>
    <s v="2007"/>
    <s v="9"/>
    <s v="2007, September"/>
    <s v=""/>
    <s v=""/>
    <s v=""/>
    <x v="10"/>
    <s v="medical devices"/>
    <s v="late growth"/>
    <s v="health;spinout;oncology;hard tech;business;manufacturing"/>
    <s v="deep tech"/>
  </r>
  <r>
    <s v="863705"/>
    <s v="ICEYE"/>
    <s v="https://app.dealroom.co/companies/iceye"/>
    <s v="https://www.iceye.com/"/>
    <s v="ICEYE delivers unmatched persistent monitoring capabilities for any location on earth"/>
    <s v="Finland"/>
    <s v="Espoo"/>
    <s v="Finland;Espoo"/>
    <s v="Nina Andersen"/>
    <s v="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Executive Assistant);Petra Hajko (Executive Assistant to CEO);Lance Vandenbrook (Board Member);Joona Repo;Jon Green (sales director);Jean-Luc Blakimé"/>
    <s v="True Ventures;Lifeline Ventures;FOUNDER.org;Dylan Taylor;Draper Associates;Business Finland;Space Angels;Molten Ventures;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Capital;Morgan Brook Capital;National Security Strategic Investment Fund;Business Finland Venture Capital;Solidium;Michael Baum;J Cheng.;Move Capital;Blackwells Capital"/>
    <s v="venture_capital;venture_capital;venture_capital;angel;venture_capital;government;venture_capital;venture_capital;venture_capital;venture_capital;corporate;government;venture_capital;private_equity,venture_capital;venture_capital;venture_capital;private_equity,venture_capital;venture_capital;university;accelerator;venture_capital;corporate;corporate;venture_capital;corporate;venture_capital;corporate;sovereign_wealth_fund;accelerator;venture_capital;venture_capital;corporate;investment fund;venture_capital;private_equity,venture_capital;family_office;venture_capital;corporate_venture_fund,venture_capital;venture_capital;angel;angel;private_equity,venture_capital;venture_capital"/>
    <s v="358.87"/>
    <s v="394.76"/>
    <s v="SERIES D"/>
    <s v="84.55"/>
    <s v="apr/2024"/>
    <s v="jan/2015"/>
    <s v=""/>
    <s v="Angel;Venture Capital;accelerator"/>
    <s v="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
    <s v="manufacturing"/>
    <s v="2012"/>
    <s v="1"/>
    <s v="2012, January"/>
    <s v=""/>
    <s v=""/>
    <s v=""/>
    <x v="9"/>
    <s v=""/>
    <s v="late growth"/>
    <s v="space;spinout;parametric insurance;earth observation satellites;insurtech related;space tech;sustainable development goals;space dt;space tech for maritime;climate tech;space tech for security and safety;space tech for environment;satellites;space tech for finance;space upstream;smart cities;nordic rising star 2022;hard tech;top 50 nordic rising star 2022 finland;esa;esa sme;space downstream;climate risk;oil spills;horizon europe;dual-use tech;nature fintech;climate adaptation;blue economy;business;manufacturing"/>
    <s v="big data;deep tech;recognition technology"/>
  </r>
  <r>
    <s v="2959559"/>
    <s v="Pliant"/>
    <s v="https://app.dealroom.co/companies/pliant_1"/>
    <s v="http://de.getpliant.com"/>
    <s v="Fully digital card management and seamless accounting software integrations combined with high limits, premium card perks, and attractive cashbacks"/>
    <s v="Germany"/>
    <s v="Berlin"/>
    <s v=""/>
    <s v="Christopher Zemina;Patrick de Castro Neuhaus (Director)"/>
    <s v="Malte Rau (CEO,Co-Founder);Fabian Terner (CPO,Co-Founder,COO);Alex Korotkikh (CTO);Malte Rau (CTO,Founder);Acquim Matuli;Andreas Schenk (Board Member);Tomas Raes"/>
    <s v="Alstin Capital;Neosfer;Saber Capital;Ramin Niroumand;First Momentum Ventures;Embedded.Capital;Main Incubator;SBI Investment;Motive Partners;Molten Ventures;Varengold;PayPal Ventures;RocketX;Speedinvest;PostFinance - Corporate Venture Capital;seed + speed Ventures;Maschmeyer Group Ventures;KI Capital;Marcus Mosen;Lambda alpha;Raffael Johnen;New Wave VC;CG Partners;ALSTIN;Noel Zeh;Wittleben Fabian;Lily Joo;Paul Weber;Luca Ascani;Naveen Prasad;MS&amp;AD Ventures"/>
    <s v="family_office,venture_capital;venture_capital;family_office;angel;venture_capital;venture_capital;venture_capital;corporate_venture_fund,venture_capital;private_equity,venture_capital;venture_capital;corporate;corporate_venture_fund,venture_capital;advisor,incubator;venture_capital;corporate_venture_fund;venture_capital;venture_capital;accelerator;angel;investment fund;angel;venture_capital;venture_capital;corporate;angel;angel;angel;angel;angel;angel;corporate_venture_fund"/>
    <s v="70"/>
    <s v="77"/>
    <s v="SERIES A"/>
    <s v="18"/>
    <s v="apr/2024"/>
    <s v="dec/2020"/>
    <s v="2021"/>
    <s v="Angel;Venture Capital;accelerator"/>
    <s v="spend management"/>
    <s v="saas"/>
    <s v="2020"/>
    <s v="4"/>
    <s v="2020, April"/>
    <s v=""/>
    <s v=""/>
    <s v=""/>
    <x v="3"/>
    <s v="financial management solutions"/>
    <s v="late growth"/>
    <s v="fintech;spend management;business;consumer;saas"/>
    <s v=""/>
  </r>
  <r>
    <s v="863568"/>
    <s v="Lexoo"/>
    <s v="https://app.dealroom.co/companies/lexoo"/>
    <s v="https://info.lexoo.com/"/>
    <s v="Online platform that lets businesses easily source and compare quotes and lets lawyers post offers"/>
    <s v="United Kingdom"/>
    <s v="London"/>
    <s v=""/>
    <s v="Dr. Fabian Heilemann (Board Member);Andre Retterath (Board Observer)"/>
    <s v="Daniel van Binsbergen (CEO);Chris O'Sullivan (CTO,Co-Founder);David Bushby (Head of Operations);Curran Dye (Digital Marketing Manager);CJ Raines (Legal Network Director)"/>
    <s v="Forward Partners;Neil Hutchinson;500 Global;Earlybird Venture Capital;Molten Ventures;Walking Ventures;Tech Nation;Sanabil 500 MENA Seed Accelerator;Kalexius;Wild Blue Cohort;Tim Jackson;Duncan Jennings;QVentures;Angels Den Funding;London Co-Investment Fund;Ned Staple"/>
    <s v="venture_capital;angel;venture_capital;venture_capital;venture_capital;venture_capital;accelerator;accelerator;service provider;venture_capital;angel;angel;family_office,venture_capital;crowdfunding;venture_capital;angel"/>
    <s v="5.4"/>
    <s v="5.94"/>
    <s v="ACQUISITION"/>
    <s v=""/>
    <s v="mar/2024"/>
    <s v="jan/2015"/>
    <s v="2017"/>
    <s v="Subsidiary;Angel;Venture Capital;Crowdfunded;accelerator"/>
    <s v="intellectual property;comparison;entertainment;performance management;lawtech"/>
    <s v="marketplace &amp; ecommerce"/>
    <s v="2014"/>
    <s v="2"/>
    <s v="2014, February"/>
    <s v=""/>
    <s v=""/>
    <s v=""/>
    <x v="11"/>
    <s v="self-service and lawyer marketplace"/>
    <s v="early growth"/>
    <s v="legal;intellectual property;comparison;entertainment;performance management;lawtech;consumer;marketplace &amp; ecommerce"/>
    <s v=""/>
  </r>
  <r>
    <s v="2940546"/>
    <s v="Anima"/>
    <s v="https://app.dealroom.co/companies/anima_1_3"/>
    <s v="http://animahealth.com"/>
    <s v="The most advanced online triage for primary care"/>
    <s v="United Kingdom"/>
    <s v="London"/>
    <s v=""/>
    <s v="Rachel Mumford (Co-Founder,COO);DIPIKA ANAND;Melani"/>
    <s v="Shun Pang (CEO,Co-Founder);Ahmed El Ghamrawy;Sagar Setu"/>
    <s v="Hummingbird Ventures;Amino Collective;Y Combinator;Molten Ventures;Sidar Sahin;Dr. Mrudul (Muddy) Bhatt"/>
    <s v="venture_capital;venture_capital;accelerator;venture_capital;angel;angel"/>
    <s v="13.27"/>
    <s v="14.6"/>
    <s v="SERIES A"/>
    <s v="11"/>
    <s v="mar/2024"/>
    <s v="apr/2021"/>
    <s v="2021"/>
    <s v="Angel;Venture Capital;accelerator"/>
    <s v="physician support tools;woman founder;patient triage;hard tech;tech for hospitals &amp; clinics;clinical decision support;tech for medical professionals;critical care;health it;yc w21"/>
    <s v="saas"/>
    <s v="2021"/>
    <s v=""/>
    <s v="2021"/>
    <s v=""/>
    <s v=""/>
    <s v=""/>
    <x v="10"/>
    <s v="health platform"/>
    <s v="late growth"/>
    <s v="health;physician support tools;woman founder;patient triage;hard tech;tech for hospitals &amp; clinics;clinical decision support;tech for medical professionals;critical care;health it;yc w21;business;consumer;saas"/>
    <s v=""/>
  </r>
  <r>
    <s v="1450654"/>
    <s v="Aktiia"/>
    <s v="https://app.dealroom.co/companies/aktiia"/>
    <s v="http://www.aktiia.com"/>
    <s v="The first ambulatory blood pressure monitoring solution that can help answer needed questions"/>
    <s v="Switzerland"/>
    <s v="Neuchâtel"/>
    <s v=""/>
    <s v="Dr Inga Deakin (Director)"/>
    <s v="Mattia Bertschi (CEO,Co-Founder);Josep Solà (CTO,Co-Founder);Edel Coen (Board Observer);Michael Sidler (Board Member);Abrie Coertze (Product Manager);Andreu Romero;Nora Levinson"/>
    <s v="TransLink Capital;Redalpine;Mladen Barbaric;Christian Wenger;Chad Jackson;MK Venture Capital;Molten Ventures;415 Capital;VERVE CAPITAL;Swiss ICT Investor Club (SICTIC);Lukka;Sparks Street Capital;Barbaric Holdings;Verve Ventures;Khosla Ventures"/>
    <s v="venture_capital;venture_capital;angel;angel;angel;angel_fund;venture_capital;venture_capital;venture_capital;venture_capital;corporate;venture_capital;corporate;venture_capital;venture_capital"/>
    <s v="51.68"/>
    <s v="56.85"/>
    <s v="EARLY VC"/>
    <s v="27.27"/>
    <s v="feb/2024"/>
    <s v="sep/2018"/>
    <s v="2018"/>
    <s v="Angel;Venture Capital"/>
    <s v="consumer electronics;biotechnology;remote monitoring;wearable;hard tech;tech for patients;digital care;ai applications;core ai;preventive care"/>
    <s v="manufacturing"/>
    <s v="2018"/>
    <s v="5"/>
    <s v="2018, May"/>
    <s v=""/>
    <s v=""/>
    <s v=""/>
    <x v="10"/>
    <s v="medical devices"/>
    <s v="late growth"/>
    <s v="health;consumer electronics;biotechnology;remote monitoring;wearable;hard tech;tech for patients;digital care;ai applications;core ai;preventive care;business;consumer;manufacturing"/>
    <s v="artificial intelligence;hardware;computer vision;connected device;recognition technology;iot internetofthings"/>
  </r>
  <r>
    <s v="901206"/>
    <s v="Zaptic"/>
    <s v="https://app.dealroom.co/companies/zaptic"/>
    <s v="https://www.zaptic.com/"/>
    <s v="Collaborative solution for workers"/>
    <s v="United Kingdom"/>
    <s v="Manchester"/>
    <s v=""/>
    <s v=""/>
    <s v="Richard Milnes (CEO);Sandy Reid (CCO,Founder);Natan Morar (Senior Software Engineer);Nigel Boielle (MEng) (Director)"/>
    <s v="Hank Vigil;Charlie Songhurst;Berggruen Holdings;Momentum London;Acequia Capital;Molten Ventures;Hexagon;Oliver Page;BACKED VC;Chalfen Ventures"/>
    <s v="angel;angel;family_office,venture_capital;venture_capital;venture_capital;venture_capital;corporate;angel;venture_capital;venture_capital"/>
    <s v="9.09"/>
    <s v="10"/>
    <s v="GRANT"/>
    <s v=""/>
    <s v="feb/2024"/>
    <s v="feb/2017"/>
    <s v="2019"/>
    <s v="Angel;Venture Capital"/>
    <s v="industrial technology;industrial workforce management and training"/>
    <s v="saas"/>
    <s v="2015"/>
    <s v="7"/>
    <s v="2015, July"/>
    <s v=""/>
    <s v=""/>
    <s v=""/>
    <x v="4"/>
    <s v=""/>
    <s v="late growth"/>
    <s v="enterprise software;industrial technology;industrial workforce management and training;business;saas"/>
    <s v=""/>
  </r>
  <r>
    <s v="4344798"/>
    <s v="IMU Biosciences"/>
    <s v="https://app.dealroom.co/companies/imu_1"/>
    <s v="https://www.imubiosciences.com/"/>
    <s v="Mapping the immune system across health and disease to advance precision medicine"/>
    <s v="United Kingdom"/>
    <s v="London"/>
    <s v=""/>
    <s v=""/>
    <s v="Andrew Johnson;Adam Laing (CEO,Co-Founder,CSO);Mario Cantero (CEO,Founder);Anna Cederberg (Co-Founder);Tom Hayday"/>
    <s v="Beaumont Capital;Molten Ventures;Core Angels;COREangels Climate"/>
    <s v="venture_capital;venture_capital;angel_fund;venture_capital"/>
    <s v="13.8"/>
    <s v="15.18"/>
    <s v="SERIES A"/>
    <s v="13.8"/>
    <s v="jan/2024"/>
    <s v="jan/2023"/>
    <s v="2023"/>
    <s v="Venture Capital"/>
    <s v="biotechnology;ai applications;cell therapy;woman founder;core ai;j&amp;j request;hard tech;digital pharma;precision medicine;longevity"/>
    <s v="saas"/>
    <s v="2019"/>
    <s v="3"/>
    <s v="2019, March"/>
    <s v=""/>
    <s v=""/>
    <s v=""/>
    <x v="10"/>
    <s v="biotechnology;health platform"/>
    <s v="early growth"/>
    <s v="health;biotechnology;ai applications;cell therapy;woman founder;core ai;j&amp;j request;hard tech;digital pharma;precision medicine;longevity;business;consumer;saas"/>
    <s v="machine learning;artificial intelligence"/>
  </r>
  <r>
    <s v="964165"/>
    <s v="Curio"/>
    <s v="https://app.dealroom.co/companies/curio_io"/>
    <s v="http://www.curio.io"/>
    <s v="The best stories from The Wall Street Journal, FT, WIRED, The Economist, Bloomberg, Aeon, and many more"/>
    <s v="United Kingdom"/>
    <s v="London"/>
    <s v=""/>
    <s v="Nina Rinke (Board Observer)"/>
    <s v="Govind Balakrishnan (Co-Founder);Srikant Chakravarti (Co-Founder,COO);David Bowser (CEO,Founder);Khaled Helioui (Investor,Founder);Govind Balakrishnan (CEO,Founder);Hanna Sanford"/>
    <s v="Cherry Ventures;Earlybird Venture Capital;Molten Ventures;Horizons Ventures;500 Global;Khaled Helioui;Marco Valta;Chris Anderson;Sanabil 500 MENA Seed Accelerator;Wasabi Technologies"/>
    <s v="venture_capital;venture_capital;venture_capital;private_equity,venture_capital;venture_capital;angel;angel;angel;accelerator;corporate"/>
    <s v="11.64"/>
    <s v="12.8"/>
    <s v="ACQUISITION"/>
    <s v=""/>
    <s v="jan/2024"/>
    <s v="dec/2016"/>
    <s v="2018"/>
    <s v="Subsidiary;Angel;Venture Capital;accelerator"/>
    <s v="audio;intelligent systems"/>
    <s v="saas"/>
    <s v="2016"/>
    <s v="4"/>
    <s v="2016, April"/>
    <s v=""/>
    <s v=""/>
    <s v=""/>
    <x v="12"/>
    <s v="streaming;content production"/>
    <s v="early growth"/>
    <s v="media;audio;intelligent systems;consumer;saas"/>
    <s v="mobile app"/>
  </r>
  <r>
    <s v="928618"/>
    <s v="Morressier"/>
    <s v="https://app.dealroom.co/companies/morressier"/>
    <s v="https://www.morressier.com/"/>
    <s v="A platform for early-stage research that provides comprehensive virtual and hybrid conference solutions, powerful data, analytics and new revenue opportunities"/>
    <s v="Germany"/>
    <s v="Berlin"/>
    <s v=""/>
    <s v="Michelle Kuepper;Harald Nieder (Board Member);Chad Wolpert"/>
    <s v="Justus Weweler (Co-Founder);Sami Benchekroun (CEO,Co-Founder);Michelle Kuepper (Head of Communications);Jan C. Maier (Board Member);Tory Patterson (Board Member)"/>
    <s v="Redalpine;Jan C. Maier;Jan Reichelt;Cherry Ventures;Owl Ventures;MK Venture Capital;Emerge;Molten Ventures;Martin Jagerhorn"/>
    <s v="venture_capital;angel;angel;venture_capital;venture_capital;angel_fund;venture_capital;venture_capital;angel"/>
    <s v="34.77"/>
    <s v="38.25"/>
    <s v="SERIES B"/>
    <s v="15.12"/>
    <s v="jan/2024"/>
    <s v="nov/2017"/>
    <s v="2018"/>
    <s v="Angel;Venture Capital"/>
    <s v="knowledge management;lifelong and consumer learning;community learning;peer-to-peer"/>
    <s v="saas"/>
    <s v="2014"/>
    <s v="2"/>
    <s v="2014, February"/>
    <s v=""/>
    <s v=""/>
    <s v=""/>
    <x v="13"/>
    <s v="learning tools and resources"/>
    <s v="late growth"/>
    <s v="education;event tech;knowledge management;lifelong and consumer learning;community learning;peer-to-peer;business;consumer;saas"/>
    <s v=""/>
  </r>
  <r>
    <s v="1454542"/>
    <s v="Sweepr"/>
    <s v="https://app.dealroom.co/companies/sweepr"/>
    <s v="https://sweepr.com/"/>
    <s v="Provides delightfully simple care solutions for the connected home"/>
    <s v="Ireland"/>
    <s v="Dublin"/>
    <s v=""/>
    <s v="Nicola McClafferty (Board Member)"/>
    <s v="Alan Coleman (CEO);Alan Coleman (CEO,Founder);Will Prendergast (Board Member);Liam Davis (CFO,COO);Jim Hannon (CTO)"/>
    <s v="Molten Ventures;Frontline Ventures;Amazon Alexa Fund;Amazon;Amazon Web Services;Enterprise Ireland;Telus Ventures"/>
    <s v="venture_capital;venture_capital;corporate_venture_fund;corporate;corporate;government;corporate_venture_fund"/>
    <s v="14.65"/>
    <s v="16.12"/>
    <s v="SERIES A"/>
    <s v="4"/>
    <s v="nov/2023"/>
    <s v="apr/2018"/>
    <s v="2018"/>
    <s v="Venture Capital"/>
    <s v="hard tech;real estate"/>
    <s v="manufacturing"/>
    <s v="2018"/>
    <s v="7"/>
    <s v="2018, July"/>
    <s v=""/>
    <s v=""/>
    <s v=""/>
    <x v="14"/>
    <s v=""/>
    <s v="early growth"/>
    <s v="home living;hard tech;real estate;consumer;manufacturing"/>
    <s v="iot internetofthings"/>
  </r>
  <r>
    <s v="892204"/>
    <s v="Hadean"/>
    <s v="https://app.dealroom.co/companies/hadean"/>
    <s v="https://hadean.com/"/>
    <s v="A venture backed startup, reimagining distributed, spatial and scalable computing for web 3.0 and the metaverse"/>
    <s v="United Kingdom"/>
    <s v="London"/>
    <s v=""/>
    <s v="Ryan King;Philip O'Reilly (Board Observer);Richard"/>
    <s v="Rashid Mansoor (CTO,Co-Founder);Craig Beddis (CEO);Stephen Goschalk (CFO);Jason Hardjosoekatmo (Co-Founder,Business Development);Isabel Fox (Board Member);David Cummings (Director,Investor);Mimi Miriam Keshani (COO,Founder);Clara Gila;Royal O'Brien (CTO);Jérome Joaug (Board Member,Investor)"/>
    <s v="White Cloud Capital;Entrepreneur First;Molten Ventures;London Venture Partners;Luminous Ventures;Aster Capital;Isomer Capital;Innovate UK;Microsoft for Startups;7percent Ventures;BXR Partners LLP;Tech Nation;In-Q-Tel;Epic Games;Tencent;Alumni Ventures;2050 Capital;Ericsson Ventures;Yuga Labs;Towerview Ventures;Jérome Joaug;Jérome Joaug;David Cummings;VU Venture Partners;Sanctor Capital;Tirta Ventures;Allied"/>
    <s v="family_office,venture_capital;venture_capital;venture_capital;venture_capital;venture_capital;venture_capital;private_equity,venture_capital;government;accelerator;angel_fund,venture_capital;venture_capital;accelerator;venture_capital;corporate;corporate;venture_capital;venture_capital;corporate_venture_fund;corporate;venture_capital;angel;angel;angel;venture_capital;venture_capital;venture_capital;venture_capital"/>
    <s v="42.67"/>
    <s v="46.94"/>
    <s v="EARLY VC"/>
    <s v=""/>
    <s v="oct/2023"/>
    <s v="dec/2014"/>
    <s v="2017"/>
    <s v="Angel;Venture Capital;accelerator"/>
    <s v="high performance computing;developer tools;future of computing;woman founder;hard tech;cloud computing;metaverse"/>
    <s v="saas"/>
    <s v="2015"/>
    <s v="11"/>
    <s v="2015, November"/>
    <s v=""/>
    <s v=""/>
    <s v=""/>
    <x v="15"/>
    <s v=""/>
    <s v="late growth"/>
    <s v="gaming;high performance computing;developer tools;future of computing;woman founder;hard tech;cloud computing;metaverse;business;saas"/>
    <s v="augmented reality;virtual reality;deep tech"/>
  </r>
  <r>
    <s v="2964684"/>
    <s v="Friday Finance"/>
    <s v="https://app.dealroom.co/companies/airbank_1"/>
    <s v="http://joinairbank.com"/>
    <s v="Financial management platform that lets businesses access their bank accounts, manage and pay bills, monitor cash flow in real-time, and forecast finances"/>
    <s v="Germany"/>
    <s v="Berlin"/>
    <s v=""/>
    <s v="Alex Mueller (Vice President);Christopher Zemina (CEO,Co-Founder);Patrick de Castro Neuhaus (CTO,Co-Founder)"/>
    <s v="Julius Göllner;Javier Bonilla;Ali Turki"/>
    <s v="New Wave VC;Speedinvest;Calm/Storm Ventures;Philipp Moehring;another.vc;Molten Ventures;New Wave Ventures;Entrepreneur First;Bruce Wallace;Guillaume Cabane;Cristobal Conde;Fin Capital;Tiny Supercomputer Investment Company;10K Ventures;Pliant;Lily Joo"/>
    <s v="venture_capital;venture_capital;venture_capital;angel;venture_capital;venture_capital;private_equity;venture_capital;angel;angel;angel;venture_capital;venture_capital;advisor,family_office,angel_fund,venture_capital;corporate;angel"/>
    <s v="20.68"/>
    <s v="22.75"/>
    <s v="ACQUISITION"/>
    <s v=""/>
    <s v="sep/2023"/>
    <s v="jun/2021"/>
    <s v="2021"/>
    <s v="Subsidiary;Angel;Venture Capital"/>
    <s v="fintech related;b2b integrations;open banking;spend management;cash management;accounting;cfo tech;b2b payments"/>
    <s v="saas"/>
    <s v="2021"/>
    <s v="2"/>
    <s v="2021, February"/>
    <s v=""/>
    <s v=""/>
    <s v=""/>
    <x v="7"/>
    <s v="banking;payments;financial management solutions"/>
    <s v="late growth"/>
    <s v="fintech;enterprise software;fintech related;b2b integrations;open banking;spend management;cash management;accounting;cfo tech;b2b payments;business;saas"/>
    <s v="big data;recognition technology"/>
  </r>
  <r>
    <s v="3222598"/>
    <s v="Vaultree"/>
    <s v="https://app.dealroom.co/companies/vaultree"/>
    <s v="http://vaultree.com"/>
    <s v="Secure data enablement via Data-In-Use Encryption to unlock businesses' full data potential"/>
    <s v="Ireland"/>
    <s v="Cork"/>
    <s v=""/>
    <s v="Raluca"/>
    <s v="Ryan Lasmaili (CEO,Co-Founder);John N. Stewart (Board Member,Investor);Leticia Gammill (Board Advisor);Andreas Bittner (Board Member);Stav P. (Co-Founder,Advisor);Rinki Sethi (Member of the Board of Directors);Edel Coen (Non Executive Director);John Stewart (Board Member,Investor);Shaun Mc Brearty (Co-Founder,Founder);Tilo Weigandt (Co-Founder,COO)"/>
    <s v="TenEleven Ventures;Enterprise Ireland;Unpopular Ventures;John Stewart;Halo Business Angel Network;WorldStartup;Molten Ventures;European Innovation Council;Intel Ignite;Alex Doll;Tal Mozes;Barry Brennan;John Stewart;John N. Stewart"/>
    <s v="venture_capital;government;venture_capital;angel;angel_fund;accelerator;venture_capital;government;accelerator;angel;angel;angel;angel;angel"/>
    <s v="17.1"/>
    <s v="18.81"/>
    <s v="SUPPORT PROGRAM"/>
    <s v=""/>
    <s v="sep/2023"/>
    <s v="nov/2021"/>
    <s v="2021"/>
    <s v="Angel;Venture Capital;accelerator"/>
    <s v="novel ai;privacy protection;privacy-enhancing technologies;cybersecurity;hard tech;horizon europe;core ai;ai applications"/>
    <s v="saas"/>
    <s v="2020"/>
    <s v=""/>
    <s v="2020"/>
    <s v=""/>
    <s v=""/>
    <s v=""/>
    <x v="16"/>
    <s v="data protection"/>
    <s v="late growth"/>
    <s v="security;novel ai;privacy protection;privacy-enhancing technologies;cybersecurity;hard tech;horizon europe;core ai;ai applications;business;saas"/>
    <s v="blockchain;artificial intelligence;big data;deep tech"/>
  </r>
  <r>
    <s v="1659108"/>
    <s v="Targomo"/>
    <s v="https://app.dealroom.co/companies/targomo"/>
    <s v="https://www.targomo.com/"/>
    <s v="Combining location analysis and AI, helping organizations generate data-based insights and forecasts to boost performance"/>
    <s v="Germany"/>
    <s v="Potsdam"/>
    <s v=""/>
    <s v=""/>
    <s v="Paul Klemm (Board Member,Investor);Niklas Gossel;Henning Hollburg (Managing Director,Founder)"/>
    <s v="Earlybird Venture Capital;Molten Ventures;EIT Digital Accelerator;CASAFARI;Paul Klemm"/>
    <s v="venture_capital;venture_capital;accelerator;corporate;angel"/>
    <s v="4.3"/>
    <s v="4.73"/>
    <s v="ACQUISITION"/>
    <s v=""/>
    <s v="sep/2023"/>
    <s v="feb/2018"/>
    <s v=""/>
    <s v="Subsidiary;Angel;Venture Capital;accelerator"/>
    <s v="hard tech;eit ecosystem;ai applications;core ai;horizon europe"/>
    <s v="saas"/>
    <s v="2014"/>
    <s v=""/>
    <s v="2014"/>
    <s v=""/>
    <s v=""/>
    <s v=""/>
    <x v="17"/>
    <s v="mobility"/>
    <s v="early growth"/>
    <s v="transportation;enterprise software;hard tech;eit ecosystem;ai applications;core ai;horizon europe;business;saas"/>
    <s v="big data;deep tech;artificial intelligence"/>
  </r>
  <r>
    <s v="1765623"/>
    <s v="Binalyze"/>
    <s v="https://app.dealroom.co/companies/binalyze"/>
    <s v="https://binalyze.com/"/>
    <s v="Specializes in Investigation and Response Automation for cybersecurity, offering tools like Timeline, Triage, and Drone to expedite incident response investigations and reduce dwell time"/>
    <s v="Estonia"/>
    <s v="Tallinn"/>
    <s v="United Kingdom;London"/>
    <s v="Jaana Metsamaa (VP of Product)"/>
    <s v="Emre Tinaztepe (CEO,Founder);Mehmed Atici (Board Member,Investor);Katya Almasque (Board Member);Malina Platon;Edel Coen (Non Executive Director)"/>
    <s v="Digital East Fund (ex-Earlybird);Cisco Investments;OpenOcean;Molten Ventures;Citi Ventures;Deutsche Venture Capital;OpenOcean;Mehmed Atici;Dan Lupu"/>
    <s v="venture_capital;corporate_venture_fund;private_equity,venture_capital;venture_capital;corporate_venture_fund;corporate_venture_fund,private_equity;corporate;angel;angel"/>
    <s v="27.47"/>
    <s v="30.22"/>
    <s v="SERIES A"/>
    <s v="17.27"/>
    <s v="sep/2023"/>
    <s v="feb/2021"/>
    <s v="2021"/>
    <s v="Venture Capital"/>
    <s v="cybersecurity;startup estonia"/>
    <s v="saas"/>
    <s v="2010"/>
    <s v="12"/>
    <s v="2010, December"/>
    <s v=""/>
    <s v=""/>
    <s v=""/>
    <x v="2"/>
    <s v=""/>
    <s v="late growth"/>
    <s v="security;enterprise software;cybersecurity;startup estonia;business;saas"/>
    <s v=""/>
  </r>
  <r>
    <s v="1766307"/>
    <s v="Schüttflix"/>
    <s v="https://app.dealroom.co/companies/sch_ttflix"/>
    <s v="https://schuettflix.com/"/>
    <s v="Helps you manage your construction site"/>
    <s v="Germany"/>
    <s v="Gütersloh"/>
    <s v=""/>
    <s v="Andreas Schwarzenbrunner (Board Observer)"/>
    <s v="Christian Hülsewig (CEO,Founder);Thomas Hagedorn (Founder);Felix Klühr (Board Member)"/>
    <s v="Speedinvest;HV Capital;Molten Ventures;Strabag;FJ Labs;Goldbeck;DEVK;The Hagedorn Group;IK Umwelt;Allinvest Unternehmensbeteiligungs GmbH;WaVe-X;Booom;Kinled Holding;DEVK RE;IK Umwelt Krefeld;Russmedia Equity Partners"/>
    <s v="venture_capital;venture_capital;venture_capital;corporate;venture_capital;corporate;corporate;corporate;corporate;family_office;venture_capital;venture_capital;venture_capital;corporate;venture_capital;private_equity"/>
    <s v="75.74"/>
    <s v="83.31"/>
    <s v="EARLY VC"/>
    <s v="22.5"/>
    <s v="aug/2023"/>
    <s v="mar/2020"/>
    <s v="2020"/>
    <s v="Venture Capital"/>
    <s v="construction tech;industrial marketplace;industrial technology;b2b online marketplace"/>
    <s v="saas;marketplace &amp; ecommerce"/>
    <s v="2018"/>
    <s v="7"/>
    <s v="2018, July"/>
    <s v=""/>
    <s v=""/>
    <s v=""/>
    <x v="0"/>
    <s v="construction"/>
    <s v="late growth"/>
    <s v="real estate;construction tech;industrial marketplace;industrial technology;b2b online marketplace;business;saas;marketplace &amp; ecommerce"/>
    <s v="mobile app;autonomous &amp; sensor tech"/>
  </r>
  <r>
    <s v="884662"/>
    <s v="Freetrade"/>
    <s v="https://app.dealroom.co/companies/freetrade"/>
    <s v="http://freetrade.io"/>
    <s v="Challenger stockbroker that offers free share trading in mobile phones"/>
    <s v="United Kingdom"/>
    <s v="London"/>
    <s v=""/>
    <s v="Perry Blacher;Guillaume Echaudemaison (Private Investor)"/>
    <s v="Davide Fioranelli (Director,Co-Founder);Adam Dodds (CEO,Founder);Viktor Nebehaj (Co-Founder,COO);Ben Wilkinson;Andrew Gale (Private Investor);Jonathan Chan (CEO);Davide Fioranelli (Director,Founder);Harley Miller. (Board Member)"/>
    <s v="Crowdcube;Ali Mahmoud;Molten Ventures;Left Lane Capital;AfterWork Ventures;Capricorn Capital Partners;Phoenix;Cacao Capital;L Catterton;Thibaud Febvre;Michael Mitterlehner;Alexandra FitzGerald;Arpit Gupta;Mounir Laggoune"/>
    <s v="crowdfunding;angel;venture_capital;private_equity,venture_capital;venture_capital;family_office,private_equity,venture_capital;venture_capital;investment fund;private_equity,venture_capital;angel;angel;angel;angel;angel"/>
    <s v="121.12"/>
    <s v="133.23"/>
    <s v="LATE VC"/>
    <s v="2.24"/>
    <s v="jun/2023"/>
    <s v="jul/2016"/>
    <s v="2019"/>
    <s v="Angel;Venture Capital;Crowdfunded"/>
    <s v="trading;wealth management;neo brokers trading"/>
    <s v="marketplace &amp; ecommerce"/>
    <s v="2016"/>
    <s v="2"/>
    <s v="2016, February"/>
    <s v=""/>
    <s v=""/>
    <s v=""/>
    <x v="3"/>
    <s v="wealth management"/>
    <s v="late growth"/>
    <s v="fintech;trading;wealth management;neo brokers trading;consumer;marketplace &amp; ecommerce"/>
    <s v="mobile app"/>
  </r>
  <r>
    <s v="2947111"/>
    <s v="Oliva Health"/>
    <s v="https://app.dealroom.co/companies/oliva_health"/>
    <s v="http://oliva.health"/>
    <s v="Proper mental healthcare for employees and managers, makin company-wide impact"/>
    <s v="United Kingdom"/>
    <s v="London"/>
    <s v=""/>
    <s v="Erin Nixon;Javier;Sancar;Dr Inga Deakin (Director)"/>
    <s v="Javier Suarez (CEO,Co-Founder,Founder);Cleo Sham (Board Member);Cleo Sham (Board Member);Sançar Sahin (Co-Founder,CMO);Huw Slater (Co-Founder,COO);Josh Emerson"/>
    <s v="Start Capital;Moonfire Ventures;Stride.VC;Molten Ventures;Patrick Burkert;Kieran Flanagan;Alumni Ventures"/>
    <s v="venture_capital;venture_capital;venture_capital;venture_capital;angel;angel;venture_capital"/>
    <s v="12.7"/>
    <s v="13.97"/>
    <s v="EARLY VC"/>
    <s v="4.97"/>
    <s v="jun/2023"/>
    <s v="dec/2020"/>
    <s v="2022"/>
    <s v="Angel;Venture Capital"/>
    <s v="mental health;tech for patients;hard tech;employee benefits;digital care;preventive care"/>
    <s v="saas"/>
    <s v="2020"/>
    <s v="4"/>
    <s v="2020, April"/>
    <s v=""/>
    <s v=""/>
    <s v=""/>
    <x v="10"/>
    <s v="health platform"/>
    <s v="late growth"/>
    <s v="health;mental health;tech for patients;hard tech;employee benefits;digital care;preventive care;business;saas"/>
    <s v=""/>
  </r>
  <r>
    <s v="906390"/>
    <s v="Cervest"/>
    <s v="https://app.dealroom.co/companies/cervest"/>
    <s v="https://cervest.earth/"/>
    <s v="Discover, analyze and act on your asset-level climate risks and opportunities with EarthScanTM. cervest.earth"/>
    <s v="United Kingdom"/>
    <s v="London"/>
    <s v=""/>
    <s v="Iggy Bassi (CEO,Founder);Jay Freeborn;Sofia Hmich (Board Member,Investor)"/>
    <s v="George Chalmers, CFA (Board Observer);Sachin Kapila"/>
    <s v="Future Positive Capital;Astanor Ventures;Lowercarbon Capital;Molten Ventures;Untitled;Time Ventures;Climate Capital;Tech Nation;Cambridge Agritech;Mitiga Solutions;Tim Thackrah;Roger Spitz;Sofia Hmich;David Langer"/>
    <s v="venture_capital;venture_capital;venture_capital;venture_capital;venture_capital;venture_capital;venture_capital;accelerator;investment fund;corporate;angel;angel;angel;angel"/>
    <s v="32.67"/>
    <s v="35.94"/>
    <s v="ACQUISITION"/>
    <s v=""/>
    <s v="may/2023"/>
    <s v="sep/2017"/>
    <s v="2019"/>
    <s v="Subsidiary;Angel;Venture Capital;accelerator"/>
    <s v="satellite imagery;space tech;sustainable development goals;risk management;weather forecasting;climate risk;climate tech;space tech for security and safety;space tech for environment;hard tech;space downstream;b corp;space dt;ai applications;climate fintech;core ai;climate adaptation"/>
    <s v="saas"/>
    <s v="2016"/>
    <s v="4"/>
    <s v="2016, April"/>
    <s v=""/>
    <s v=""/>
    <s v=""/>
    <x v="9"/>
    <s v=""/>
    <s v="seed"/>
    <s v="security;enterprise software;satellite imagery;space tech;sustainable development goals;risk management;weather forecasting;climate risk;climate tech;space tech for security and safety;space tech for environment;hard tech;space downstream;b corp;space dt;ai applications;climate fintech;core ai;climate adaptation;business;saas"/>
    <s v="artificial intelligence;big data;deep tech;computer vision"/>
  </r>
  <r>
    <s v="6571"/>
    <s v="Clue App"/>
    <s v="https://app.dealroom.co/companies/clue_app"/>
    <s v="http://helloclue.com"/>
    <s v="Cycle-tracking app that empowers women to track their fertility easily and accurately"/>
    <s v="Germany"/>
    <s v="Berlin"/>
    <s v=""/>
    <s v="Sofia Hmich (Board Member,Investor);Clare Sayas;Ryan Duncan;Edel Coen;Colin Hanna"/>
    <s v="Moritz von Buttlar;Lisa Kennelly (Marketing);Hans Jakob Raffauf (Co-Founder);Sara Regan;Julia Roggatz;Ida Tin (Co-Founder,Chief Executive Officer);Mike Lavigne (Head of Product);Adam Wiggins (Interim CTO);Eugenio Marletti (Lead Android Engineer);Sebastiano Gottardo (Android Engineer);Lydia Selimalhigazi (Senior Interaction Designer);Marija Vlajic Wheeler (Data Scientist);Albert Wenger (Director);Thomas Madsen-Mygdal;Björn Jeffery;Lucia Aguilar (Director);Audrey Tsang (Co-CEO);Edel Coen (Board Observer);Jon Edvald;Thomas Madsen-Mygdal;Simon Munch-Andersen (CTO);Carrie Walter (Co-CEO);Greg Ryzhov (CTO);Marco Climaco (Director);Hajnalka Hejja;Noor Sweid"/>
    <s v="Union Square Ventures;Mosaic Ventures;Joanne Wilson;Thomas Madsen-Mygdal;Andreas Ehn;Aydogan Ali Schosswald;Björn Jeffery;FJ Labs;Atlantic Labs;Niko Waesche;Tigerlabs;Sriram Krishnan;Brigitte Mohn;Giving Wings;Molten Ventures;Groupe Arnault;NGP Capital;Energy and Environment Investment;Balderton Capital;Future Positive Capital;Atlantic Internet;healthtech.vc;Adjacent;Crowdcube;EIT Health;Bert Navarrete;Sofia Hmich;Simon Levene;Virginie Gretz;Sara Holoubek;Teampact Ventures"/>
    <s v="venture_capital;venture_capital;angel;angel;angel;angel;angel;venture_capital;venture_capital;angel;venture_capital;angel;angel;venture_capital;venture_capital;investment fund;corporate_venture_fund,venture_capital;venture_capital;venture_capital;venture_capital;venture_capital;venture_capital;venture_capital;crowdfunding;accelerator;angel;angel;angel;angel;angel;venture_capital"/>
    <s v="58.44"/>
    <s v="64.28"/>
    <s v="LATE VC"/>
    <s v="8.06"/>
    <s v="may/2023"/>
    <s v="oct/2012"/>
    <s v="2014"/>
    <s v="Angel;Venture Capital;Crowdfunded"/>
    <s v="quantified self;woman founder;sustainable development goals;remote monitoring;sextech;femtech;hard tech;fertility;tech for patients;eit ecosystem;menstrual health;digital care;ai applications;core ai;eit health;eit supernovas;digital therapeutics;horizon europe"/>
    <s v="saas"/>
    <s v="2013"/>
    <s v=""/>
    <s v="2013"/>
    <s v=""/>
    <s v=""/>
    <s v=""/>
    <x v="10"/>
    <s v="health platform"/>
    <s v="late growth"/>
    <s v="health;quantified self;woman founder;sustainable development goals;remote monitoring;sextech;femtech;hard tech;fertility;tech for patients;eit ecosystem;menstrual health;digital care;ai applications;core ai;eit health;eit supernovas;digital therapeutics;horizon europe;consumer;saas"/>
    <s v="mobile app;machine learning;artificial intelligence"/>
  </r>
  <r>
    <s v="74767"/>
    <s v="Movinga"/>
    <s v="https://app.dealroom.co/companies/movinga"/>
    <s v="http://www.movinga.com"/>
    <s v="Online relocation and removals service"/>
    <s v="Germany"/>
    <s v="Berlin"/>
    <s v=""/>
    <s v=""/>
    <s v="Jonathan Soifer (Software Engineer);Uwe Sandner (CTO);Julius Rüßmann (Board Observer);Arne Morteani (Board Member)"/>
    <s v="Earlybird Venture Capital;Heilemann Ventures;Global Founders Capital;Index Ventures;Stephan Schubert;Santo Venture Capital;ETF Partners;Rocket Internet;Commerce and Ventures(SevenVentures);Molten Ventures;STS Ventures;The Angel Club;Shift"/>
    <s v="venture_capital;venture_capital;venture_capital;venture_capital;angel;venture_capital;venture_capital;corporate;corporate_venture_fund;venture_capital;venture_capital;venture_capital;corporate"/>
    <s v="87.86"/>
    <s v="96.65"/>
    <s v="ACQUISITION"/>
    <s v=""/>
    <s v="apr/2023"/>
    <s v="aug/2015"/>
    <s v=""/>
    <s v="Subsidiary;Angel;Venture Capital"/>
    <s v="relocation;supply chain management"/>
    <s v="marketplace &amp; ecommerce"/>
    <s v="2015"/>
    <s v=""/>
    <s v="2015"/>
    <s v=""/>
    <s v=""/>
    <s v=""/>
    <x v="18"/>
    <s v="logistics &amp; delivery;real estate services"/>
    <s v="late growth"/>
    <s v="real estate;transportation;relocation;supply chain management;consumer;marketplace &amp; ecommerce"/>
    <s v=""/>
  </r>
  <r>
    <s v="30278"/>
    <s v="Ledger"/>
    <s v="https://app.dealroom.co/companies/ledger_wallet"/>
    <s v="https://www.ledger.com/"/>
    <s v="Providing security and infrastructure solutions for cryptocurrencies and blockchain applications"/>
    <s v="France"/>
    <s v="Paris"/>
    <s v=""/>
    <s v="Fred Potter (Board Member);Nicolas Piquerez;Jong Sang Choi (Board Member)"/>
    <s v="Jeffrey Glueck;Markus Leibundgut;Sean O'Toole (Entrepreneur);Joel Pobeda (Co-Founder);Pascal Gauthier (Board Member,CEO,President);Eric Larcheveque (Co-Founder,Executive Chairman);Jean-Cédric COSTA (Chief Information Officer);Charles Guillemet (CSO);Olivier Tomaz (Co-Founder);Vanessa Fara Rabesandratana (Co-Founder);Jean-François Rochet (VP,Development,International);Romain Niccoli (Advisor);David Balland (Co-Founder);Alexandre Lemarchand (President);Romain Ledru-Mathe (Private Investor);John Pete;Mathieu Bourgeois;Pierre Hay (Software Engineer);Jun Hyuk A.;Kyle Thornton;Guy Jean-Michel Reynoird (Head of Product);Dany Rakotopara;Fleur Pellerin (Board Member);Patrick Amiel (Private Investor);Cédric Guise;Benoît Chauville;Vincent Daffourd (Private Investor);Mohammad Musharraf;Mo El-Sayed;Jauffray Dunyach;Guillaume MATHIAS (Director);Thomas Coudray;Patrice Orenes-Lerma;Fabrice Dautriat;Roman Beyon Grataroli"/>
    <s v="XAnge;MAIF Avenir;Wicklow Capital;Digital Currency Group;Kima Ventures;Bpifrance;Pascal Gauthier;Fred Potter;Nicolas Pinto;The Whittemore Collection;GDTRE;FirstMark Capital;Cathay Innovation;Korelya Capital;Libertus Capital;Molten Ventures;Samsung Electronics;Draper Associates;Draper Dragon;Boost VC;BHB Network;AdUX - Hi-media;Thibaut Faures Fustel de Coulanges;Alain Tingaud Innovations;Siparex;Cathay Capital;Club Italia Investimenti 2;CapHorn;10T Holdings;DCG;Tekne Capital Management;Uphold (formerly BitReserve);Felix Capital;Inherent Group;Groupe Arnault;Blockchain Fund Chelyabinsk;Fabric Ventures;Teseas;Morgan Creek Capital Management;Vayner Fund;True Global Ventures (TGV);Digital Finance Group (DFG);Cité Gestion SA;Mandalore Partners;Crypto.com Capital;iAngels;Guillaume Dupont;Cyril Bertrand;Jonathan Swerdlin.;Sylvain Theveniaud;Nicolas Louvet;Frederic Court;Alexandre Heraud;Laura Roguet;Marguerite de Tavernost;Paul Degueuse;Raphael Gauthier;Alexandre Trotel;Adrien Hubert;Jean-Michel Pailhon"/>
    <s v="venture_capital;venture_capital;venture_capital;corporate;private_equity,venture_capital;venture_capital,sovereign_wealth_fund;angel;angel;angel;venture_capital;corporate;venture_capital;venture_capital;venture_capital;venture_capital;venture_capital;corporate;venture_capital;venture_capital;accelerator;corporate;corporate;angel;investment fund;private_equity;private_equity;venture_capital;venture_capital;private_equity;corporate;venture_capital;corporate;venture_capital;venture_capital;investment fund;family_office,venture_capital;venture_capital;angel_fund,venture_capital;venture_capital;venture_capital;venture_capital;family_office,venture_capital;corporate;venture_capital;corporate_venture_fund;angel_fund,venture_capital;angel;angel;angel;angel;angel;angel;angel;angel;angel;angel;angel;angel;angel;angel"/>
    <s v="531.25"/>
    <s v="584.38"/>
    <s v="SERIES C"/>
    <s v="99.09"/>
    <s v="mar/2023"/>
    <s v="feb/2015"/>
    <s v="2015"/>
    <s v="Angel;Venture Capital;accelerator"/>
    <s v="hardware wallet;crypto custodian;woman founder;digital: ai and quantum computer;verified unicorns and $1b exits;observatoire deeptech;missionfrenchtech;techscale200;cybersecurity;hard tech;security;cefi;crypto and web 3.0 infrastructure;crypto and web3;tech for business;radar de l'innovation"/>
    <s v="saas;manufacturing"/>
    <s v="2014"/>
    <s v="11"/>
    <s v="2014, November"/>
    <s v=""/>
    <s v=""/>
    <s v=""/>
    <x v="19"/>
    <s v="crypto and defi"/>
    <s v="late growth"/>
    <s v="security;fintech;hardware wallet;crypto custodian;woman founder;digital: ai and quantum computer;verified unicorns and $1b exits;observatoire deeptech;missionfrenchtech;techscale200;cybersecurity;hard tech;cefi;crypto and web 3.0 infrastructure;crypto and web3;tech for business;radar de l'innovation;business;consumer;saas;manufacturing"/>
    <s v="connected device;blockchain;deep tech"/>
  </r>
  <r>
    <s v="1985"/>
    <s v="CurrencyFair"/>
    <s v="https://app.dealroom.co/companies/currencyfair"/>
    <s v="http://www.currencyfair.com"/>
    <s v="On a mission to provide fair financial services for all"/>
    <s v="Ireland"/>
    <s v=""/>
    <s v=""/>
    <s v=""/>
    <s v="Sean Barrett (Director,Co-Founder);David Christian (Director);Ben Geoghegan;Brett Meyers (Co-Founder,Chief Strategy Officer);Jonathan Potter (Director);Paul Byrne (CEO,President);Brian Monaghan (CFO);Paul Phillips (CTO);Simon Walsh (Head of online marketing);Nils Andén (CMO);Michael O'Donovan (Chief Operating Officer);Caroline Nangle (Culture,Head of People,Head of People and Culture)"/>
    <s v="Frontline Ventures;Enterprise Ireland;Mark Evans;Molten Ventures;Octopus Ventures;William Tunstall-Pedoe;Seligman Private Equity Select;Standard Chartered;Kima Ventures;Dax Ventures;Zai (Assembly Payments);Cultivation Capital;Channel 4 Ventures;Harbert Management Corporation - HMC;Convoy Global Holdings;William McQuillan;William P. McQuillan;Proxy Ventures"/>
    <s v="venture_capital;government;angel;venture_capital;venture_capital;angel;private_equity,venture_capital;corporate;private_equity,venture_capital;corporate;corporate;venture_capital;corporate_venture_fund;venture_capital;corporate;angel;angel;venture_capital"/>
    <s v="59.56"/>
    <s v="65.52"/>
    <s v="DEBT"/>
    <s v="9.09"/>
    <s v="mar/2023"/>
    <s v="jul/2009"/>
    <s v="2011"/>
    <s v="Angel;Venture Capital"/>
    <s v="peer-to-peer;money transfer;currency exchange;p2p lending;foreign exchange"/>
    <s v="marketplace &amp; ecommerce;saas"/>
    <s v="2009"/>
    <s v="4"/>
    <s v="2009, April"/>
    <s v=""/>
    <s v=""/>
    <s v=""/>
    <x v="3"/>
    <s v="payments;wealth management"/>
    <s v="early growth"/>
    <s v="fintech;peer-to-peer;money transfer;currency exchange;p2p lending;foreign exchange;consumer;marketplace &amp; ecommerce;saas"/>
    <s v=""/>
  </r>
  <r>
    <s v="1768004"/>
    <s v="Manna Drone Delivery"/>
    <s v="https://app.dealroom.co/companies/manna_drone"/>
    <s v="https://manna.aero/"/>
    <s v="Provides drone delivery as a service stack to restaurant chains, dark kitchens, and online food delivery platforms"/>
    <s v="Ireland"/>
    <s v="Dublin"/>
    <s v=""/>
    <s v="Bobby Healy;Bobby healy (CEO,Founder);Nicola McClafferty (Board Member,Investor);Christophe MacIntosh"/>
    <s v="Bobby Healy (CEO);Bobby Healy (CEO,Founder);Andrew Patton;Sean Mullaney (Board Member)"/>
    <s v="Dynamo VC;Founders Fund;Atlantic Bridge;Frontline Ventures;ff Venture Capital;Elkstone Capital Partners;Molten Ventures;Team Europe;Lukasz Gadowski;DST Global;John Collison;Patrick Collison;Plug and Play;For Good Ventures;EUSPA;The Coca-Cola Company;Tapestry;Atlantic Bridge University Fund;Enterprise Ireland;Amaranthine;Luka Tomljenovic;Sebastiaan Debrouwere;Sebastiaan Debrouwere;Peter Shannon;Nicola McClafferty;Tuan-Anh Tran, PhD"/>
    <s v="venture_capital;venture_capital;venture_capital;venture_capital;venture_capital;family_office,venture_capital;venture_capital;venture_capital;angel;private_equity,venture_capital;angel;angel;venture_capital;venture_capital;government;corporate;private_equity,venture_capital;venture_capital;government;venture_capital;angel;angel;angel;angel;angel;angel"/>
    <s v="27.45"/>
    <s v="30.2"/>
    <s v="EARLY VC"/>
    <s v=""/>
    <s v="mar/2023"/>
    <s v="dec/2019"/>
    <s v="2019"/>
    <s v="Angel;Venture Capital;accelerator"/>
    <s v="industrial drones;logistics drones;drones;space tech;logistics tech;dark kitchen;industrial technology;industrial robotics;food delivery;hard tech;euspa"/>
    <s v="saas"/>
    <s v="2019"/>
    <s v="9"/>
    <s v="2019, September"/>
    <s v=""/>
    <s v=""/>
    <s v=""/>
    <x v="9"/>
    <s v=""/>
    <s v="late growth"/>
    <s v="robotics;service provider;industrial drones;logistics drones;drones;space tech;logistics tech;dark kitchen;industrial technology;industrial robotics;food delivery;hard tech;euspa;consumer;saas"/>
    <s v="connected device;autonomous &amp; sensor tech;deep tech"/>
  </r>
  <r>
    <s v="948791"/>
    <s v="Evonetix"/>
    <s v="https://app.dealroom.co/companies/evonetix"/>
    <s v="https://www.evonetix.com/"/>
    <s v="Ur desktop DNA synthesis platform will provide the ability to synthesise DNA at unprecedented accuracy, scale and speed, accelerating scientists'​ ability to use synthetic biology on a scale not currently possible"/>
    <s v="United Kingdom"/>
    <s v="Cambridge"/>
    <s v=""/>
    <s v="Matthew Hayess (Chief Technology Officer)"/>
    <s v="Joseph Brennan (Chief Scientific Officer);Ray Edgson (Director);Tim Brears (CEO);Matthew Hayes (CTO,Founder);Trevor Dowling (COO)"/>
    <s v="Molten Ventures;Cambridge Consultants;Civilization Ventures;DCVC;Innovate UK;Collective Data;Foresite Capital;Start Capital;healthtech.vc;Page One Ventures;Mo ElBibany;Morningside Group;Providence Investment Company"/>
    <s v="venture_capital;corporate;venture_capital;venture_capital;government;corporate;venture_capital;venture_capital;venture_capital;private_equity,venture_capital;angel;private_equity,venture_capital;venture_capital"/>
    <s v="61.86"/>
    <s v="68.05"/>
    <s v="SERIES B"/>
    <s v="22"/>
    <s v="feb/2023"/>
    <s v="jun/2017"/>
    <s v="2017"/>
    <s v="Angel;Venture Capital"/>
    <s v="dna;biotechnology;biotech and pharma;compbio;sustainable development goals;genome engineering;bia techbio uk;techbio;genetics;hard tech;synthetic biology;digital pharma"/>
    <s v="manufacturing"/>
    <s v="2015"/>
    <s v="2"/>
    <s v="2015, February"/>
    <s v=""/>
    <s v=""/>
    <s v=""/>
    <x v="20"/>
    <s v="biotechnology"/>
    <s v="early growth"/>
    <s v="health;chemicals;dna;biotechnology;biotech and pharma;compbio;sustainable development goals;genome engineering;bia techbio uk;techbio;genetics;hard tech;synthetic biology;digital pharma;business;manufacturing"/>
    <s v="hardware;deep tech"/>
  </r>
  <r>
    <s v="879742"/>
    <s v="Focal Point Positioning"/>
    <s v="https://app.dealroom.co/companies/focal_point_positioning"/>
    <s v="http://www.focalpointpositioning.com/"/>
    <s v="Next-generation navigation and positioning software for smartphones, wearables and autonomous vehicles"/>
    <s v="United Kingdom"/>
    <s v="Cambridge"/>
    <s v=""/>
    <s v="Philip O'Reilly (Board Observer)"/>
    <s v="Ramsey Faragher (CEO,Founder);Mark Crockett (Principal Scientist);Nicolas Couronneau (Principal Scientist);Darren Buckle (General Manager);Alexander Trewby (Board Member);David Cummings (Director,Investor);Scott Pomerantz (CEO);Louis Rajczi (Board Member)"/>
    <s v="Passion Capital;Cambridge Angels;Cambridge Enterprise;Rockspring;Alexander Trewby;Daniel Wagner;David Cleevely;Demis Hassabis;Eileen Burbidge;Matthew Cleevely;Peter Cowley;Pilgrim Beart;Robert Sansom;IQ Capital;Molten Ventures;Bae Systems;University of Cambridge;Parkwalk Advisors;University of Bristol Enterprise Fund;Martlet;Tech Nation;Gresham House;GM Ventures;Forte Ventures;David Cummings"/>
    <s v="venture_capital;angel_fund;corporate_venture_fund,venture_capital;family_office;angel;angel;angel;angel;angel;angel;angel;angel;angel;venture_capital;venture_capital;corporate;university;private_equity,venture_capital;venture_capital;venture_capital;accelerator;investment fund;corporate_venture_fund;venture_capital;angel"/>
    <s v="30.48"/>
    <s v="33.53"/>
    <s v="LATE VC"/>
    <s v=""/>
    <s v="jan/2023"/>
    <s v="jan/2015"/>
    <s v="2017"/>
    <s v="Angel;Venture Capital;accelerator"/>
    <s v="spinout;automotive;esa sme;autonomous mobility;hd maps;space tech;wearable;space tech for mobility;indoor navigation;hard tech;space downstream;esa;smart home;esa navisp;robot autonomy and motion control;ai applications;core ai;defence applications;dual-use tech;enablers for robotics"/>
    <s v="saas"/>
    <s v="2015"/>
    <s v="8"/>
    <s v="2015, August"/>
    <s v=""/>
    <s v=""/>
    <s v=""/>
    <x v="9"/>
    <s v="autonomous &amp; sensor tech;navigation &amp; mapping"/>
    <s v="late growth"/>
    <s v="robotics;transportation;spinout;automotive;esa sme;autonomous mobility;hd maps;space tech;wearable;space tech for mobility;indoor navigation;hard tech;space downstream;esa;smart home;esa navisp;robot autonomy and motion control;ai applications;core ai;defence applications;dual-use tech;enablers for robotics;business;saas"/>
    <s v="artificial intelligence;hardware;deep tech;machine learning;computer vision;autonomous &amp; sensor tech;connected device;recognition technology;iot internetofthings"/>
  </r>
  <r>
    <s v="75113"/>
    <s v="Apperio"/>
    <s v="https://app.dealroom.co/companies/apperio"/>
    <s v="https://apperio.com/"/>
    <s v="Legal spend management software that helps in-house legal teams stay in control of their spend and build trust with external counsel"/>
    <s v="United Kingdom"/>
    <s v="London"/>
    <s v=""/>
    <s v="Matt Lyons (Head Of Product Management);Philip O'Reilly (Board Observer)"/>
    <s v="Nicholas d'Adhemar (CEO,Founder);Stephen Wilcock (CTO);David Eldridge;Richard Marsh (Director,Investor);Paul Watson (Advisor);Gabriel Albornoz"/>
    <s v="Seedcamp;Notion Capital;IQ Capital;NextLaw Labs;Reshma Sohoni;Molten Ventures;Cambridge Angels;Walking Ventures;Nextlaw Ventures;CG Partners;Tech Nation;Salica;Volution Group;Volution Ventures;Will Neale;Richard Marsh"/>
    <s v="venture_capital;venture_capital;venture_capital;corporate_venture_fund;angel;venture_capital;angel_fund;venture_capital;venture_capital;venture_capital;accelerator;venture_capital;corporate;venture_capital;angel;angel"/>
    <s v="19.77"/>
    <s v="21.75"/>
    <s v="EARLY VC"/>
    <s v="6.86"/>
    <s v="jan/2023"/>
    <s v="sep/2013"/>
    <s v="2017"/>
    <s v="Angel;Venture Capital;accelerator"/>
    <s v="analytics;invoicing;accounting;law enforcement;lawtech;legal tech;law firm operations software;legal department operations software"/>
    <s v="saas"/>
    <s v="2012"/>
    <s v="2"/>
    <s v="2012, February"/>
    <s v=""/>
    <s v=""/>
    <s v=""/>
    <x v="11"/>
    <s v="legal matter management"/>
    <s v="early growth"/>
    <s v="legal;analytics;invoicing;accounting;law enforcement;lawtech;legal tech;law firm operations software;legal department operations software;business;saas"/>
    <s v=""/>
  </r>
  <r>
    <s v="3340351"/>
    <s v="BeZero Carbon"/>
    <s v="https://app.dealroom.co/companies/bezero_carbon"/>
    <s v="http://bezerocarbon.com"/>
    <s v="The carbon ratings agency"/>
    <s v="United Kingdom"/>
    <s v="London"/>
    <s v=""/>
    <s v="Katherine Wilson (Board Member)"/>
    <s v="George Chalmers, CFA (Board Member);Sebastien Cross (Co-Founder);Tommy Ricketts (CEO,Founder);Adam Big Knight (Board Member);Ari Marder;Adam Knight"/>
    <s v="Contrarian Ventures;Norrsken VC;Molten Ventures;Quantum Capital Group;QIMA;Illuminate Financial;Hitachi Ventures;EDF Pulse Ventures;Intercontinental Exchange;Global Reserve Group;Extantia Capital;Rokas Peciulaitis;Christopher Brown;Rezso Szabo"/>
    <s v="venture_capital;venture_capital;venture_capital;private_equity,venture_capital;corporate;venture_capital;corporate_venture_fund;corporate_venture_fund;corporate;venture_capital;venture_capital;angel;angel;angel"/>
    <s v="65.85"/>
    <s v="72.44"/>
    <s v="SERIES B"/>
    <s v="45.45"/>
    <s v="nov/2022"/>
    <s v="sep/2021"/>
    <s v="2021"/>
    <s v="Venture Capital"/>
    <s v="sustainable development goals;climate tech;hard tech;mrv;carbon tracking &amp; offset;verified unicorns and $1b exits;space tech;space downstream;nature fintech"/>
    <s v="saas"/>
    <s v="2020"/>
    <s v="4"/>
    <s v="2020, April"/>
    <s v=""/>
    <s v=""/>
    <s v=""/>
    <x v="9"/>
    <s v="wealth management"/>
    <s v="late growth"/>
    <s v="fintech;energy;sustainable development goals;climate tech;hard tech;mrv;carbon tracking &amp; offset;verified unicorns and $1b exits;space tech;space downstream;nature fintech;business;saas"/>
    <s v=""/>
  </r>
  <r>
    <s v="2655927"/>
    <s v="Valarian"/>
    <s v="https://app.dealroom.co/companies/valarian"/>
    <s v="https://www.valarian.com"/>
    <s v="Privacy, security and compliance for existing business communications"/>
    <s v="United Kingdom"/>
    <s v="London"/>
    <s v=""/>
    <s v="Leonora Ross-Skinner (Board Member);Dzmitry Mikhaliov (Board Member)"/>
    <s v="Max Buchan (CEO,Founder);Henrik Wetter Sanchez (Board Member);Kerry Baldwin (Director)"/>
    <s v="techUK;IQ Capital;Tech Nation;Innovate UK;Molten Ventures;Cell VC;CyLon Ventures;Playfair Capital;Marcus Exall;Chris Smith;CyLon;Andreas Wuchner;John Taysom;Navigate Ventures;Pretiosum Ventures;MD ONE Ventures;Alexander Walsh;John Theroux;Hussain Baig"/>
    <s v="government;venture_capital;accelerator;government;venture_capital;venture_capital;venture_capital;venture_capital;angel;angel;accelerator;angel;angel;venture_capital;venture_capital;venture_capital;angel;angel;angel"/>
    <s v="10.55"/>
    <s v="11.61"/>
    <s v="SEED"/>
    <s v="7.27"/>
    <s v="nov/2022"/>
    <s v="mar/2020"/>
    <s v="2022"/>
    <s v="Angel;Venture Capital;accelerator"/>
    <s v="cybersecurity;dual-use tech;privacy protection"/>
    <s v="marketplace &amp; ecommerce"/>
    <s v="2019"/>
    <s v="11"/>
    <s v="2019, November"/>
    <s v=""/>
    <s v=""/>
    <s v=""/>
    <x v="21"/>
    <s v="data protection"/>
    <s v="early growth"/>
    <s v="legal;security;cybersecurity;dual-use tech;privacy protection;business;marketplace &amp; ecommerce"/>
    <s v=""/>
  </r>
  <r>
    <s v="3230"/>
    <s v="Wise"/>
    <s v="https://app.dealroom.co/companies/wise_4"/>
    <s v="https://wise.com/"/>
    <s v="Money transfer platform"/>
    <s v="United Kingdom"/>
    <s v="London"/>
    <s v="Estonia;Tallinn"/>
    <s v="Robin Klein (Board Observer);Nilan Peiris (VP Growth);Visudha Bathia;Ling Lin;Taavet Hinrikus (CEO,Co-Founder,Chaiman);Caroline Grayson Nugent;Marko Oolo;Hedi Hunt;Niklas Höjman;Kristjan Erik Liive"/>
    <s v="Henrik Bohman;Roger Ehrenberg (Director);Kristo Kaarmann (CEO,Co-Founder);Ervin Strnisnik (Marketing);Duncan Lamb (Design Director);Shan Lee (Information Security Officer);Scott Miller (VP Global Partnerships);Josh Aziz (Product Manager);Lukas May (Head of Banking);Stuart Gregory (Head of Business);Chris Raastad (Software Engineer Team Lead);Martin Sokk (Head of Product);Gregory Talon (Head of Consumer Product);Jenifer Swallow (General Counsel);Andrew Boyajian (Operations,International Product,International product &amp; operations);Lars Trunin (Product Manager);Kate Huyett (Head of growth,North America);Erkki Muuga (Product Manager);Cassio Greco (Full Stack Developer - Product);Uku Tammet (Full stack developer);Russell Smith (Performance Marketing Manager (Paid Social));Harsh Sinha (VP of Engineering);Sean Hodges (Software Developer);Flora Coleman (Head of Government Relations);Tariq Rauf (Product);Hooi Ling Tan (Board Director);Anu Ahas-Saaron (Global Head);Alex Rampell (Member of the Board of Directors);Mart Abramov;Jorma Laiapea;Amulmeet Chadha;Faith Forster (Director);Kristo Ojasaar;Hendrik Mölder (Software Engineer);Rohan Vadgaonkar;Bence Toreky;Alex Bredy;Thomas Dobereiner (Product Manager);Ernesto Cueto;Yuri B;Tan Hooi Ling (Member of the Board of Directors);Clare Gilmartin (Board Member);Pavlo Pedenko (Senior Product Manager);Joshua Marindo;Inez Miedema"/>
    <s v="Index Ventures;Valar Ventures;Kima Ventures;SV Angel;IA Ventures;The Accelerator Group;Seedcamp;Andreessen Horowitz;Baillie Gifford;Richard Branson;LocalGlobe;Max Levchin;Firestartr;Errol Damelin;Lead Edge Capital;Lone Pine Capital;Vitruvian Partners;BlackRock;NatWest;JP Morgan;LHV Group;D1 Capital Partners;Cercano Management;Fidelity Investments;Molten Ventures;Hone Capital;Glynn Capital Management;Saul Klein;Verena Pausder;Eva Tarasova;HSBC Innovation Banking;Mitsui Global Investment;Sapphire Ventures;World Innovation Lab;Latitude;Institutional Venture Partners;Jupiter Asset Management;Old Mutual;Max Levchin;Everywhere Ventures;Taavi Lindmaa;Sasha Elenski;Toby Coppel;Roseanne Wincek;Jan Hammer;Toby Coppel;Roseanne Wincek;Ivan Ong;Robin Klein;Ott Kaukver;Rajeev Dham"/>
    <s v="venture_capital;venture_capital;private_equity,venture_capital;venture_capital;venture_capital;venture_capital;venture_capital;venture_capital;venture_capital;angel;venture_capital;angel;venture_capital;angel;venture_capital;advisor,private_equity;private_equity,venture_capital;private_equity,venture_capital;corporate;corporate;corporate;advisor,private_equity,venture_capital;advisor,family_office,venture_capital;investment fund;venture_capital;venture_capital;venture_capital;angel;angel;angel;venture_capital;corporate_venture_fund,venture_capital;venture_capital;venture_capital;venture_capital;private_equity,venture_capital;venture_capital;corporate;investment fund;venture_capital;angel;angel;angel;angel;angel;angel;angel;angel;angel;angel;angel"/>
    <s v="360.3"/>
    <s v="396.33"/>
    <s v="POST IPO DEBT"/>
    <s v="360"/>
    <s v="oct/2022"/>
    <s v="aug/2011"/>
    <s v="2012"/>
    <s v="Public;Angel;Venture Capital"/>
    <s v="money transfer;currency exchange;peer-to-peer;techscale200;verified unicorns and $1b exits;challenger bank;startup estonia"/>
    <s v=""/>
    <s v="2011"/>
    <s v=""/>
    <s v="2011"/>
    <s v=""/>
    <s v=""/>
    <s v=""/>
    <x v="3"/>
    <s v="payments"/>
    <s v="late growth"/>
    <s v="fintech;money transfer;currency exchange;peer-to-peer;techscale200;verified unicorns and $1b exits;challenger bank;startup estonia;business;consumer"/>
    <s v=""/>
  </r>
  <r>
    <s v="103041"/>
    <s v="Roomex"/>
    <s v="https://app.dealroom.co/companies/roomex"/>
    <s v="http://roomex.com"/>
    <s v="A Global Hotel Booking Platform for Business Travel"/>
    <s v="Ireland"/>
    <s v="Dundrum"/>
    <s v=""/>
    <s v="Jack Donaghy (CEO);Gary Hymanson;Nicola McClafferty (Board Member,Investor)"/>
    <s v="Karl Glennon (CTO,Co-Founder);Michael Steele (sales director);Mark Trimble (Customer Success Director);Donal O'Donovan (CFO);Damien Hanna (Head of Engineering);Paddy Holahan;Garry Moroney;David Smyth (CFO)"/>
    <s v="Frontline Ventures;Paddy Holahan;Molten Ventures;Harmony Capital;Bobby healy;Corpay;Harmony Capital Services;Nicola McClafferty"/>
    <s v="venture_capital;angel;venture_capital;venture_capital;angel;corporate;corporate;angel"/>
    <s v="11.5"/>
    <s v="12.65"/>
    <s v="ACQUISITION"/>
    <s v=""/>
    <s v="oct/2022"/>
    <s v="oct/2016"/>
    <s v="2016"/>
    <s v="Subsidiary;Angel;Venture Capital"/>
    <s v="invoicing;accounting;human resources;travel;web development;accommodation;tourism;travel &amp; tourism"/>
    <s v="saas"/>
    <s v="2004"/>
    <s v=""/>
    <s v="2004"/>
    <s v=""/>
    <s v=""/>
    <s v=""/>
    <x v="22"/>
    <s v="booking &amp; search;business travel"/>
    <s v="late growth"/>
    <s v="travel;invoicing;accounting;human resources;web development;accommodation;tourism;travel &amp; tourism;business;consumer;saas"/>
    <s v=""/>
  </r>
  <r>
    <s v="974680"/>
    <s v="SettleMint"/>
    <s v="https://app.dealroom.co/companies/settlemint_1"/>
    <s v="https://settlemint.com"/>
    <s v="The world's most complete high-performance, Web3, low-code development platform"/>
    <s v="Belgium"/>
    <s v="Leuven"/>
    <s v=""/>
    <s v="Veronica Murguia (Director);Vincent Hebbelynck (Board Observer)"/>
    <s v="Matthew Van Niekerk (CEO,Co-Founder);Roderik van der Veer (CTO);Salvatore Provenzano (VP sales);Christina Y;Joe Carstairs;Vinoth Jayakumar (Director);Matt Mosman (Board Member)"/>
    <s v="European Innovation Council;Medici Ventures;KPN Ventures;Molten Ventures;OTB Ventures;Fujitsu Ventures Fund;allusion bv;Bloccelerate;Start it @KBC;PMV"/>
    <s v="government;venture_capital;corporate_venture_fund,venture_capital;venture_capital;venture_capital;corporate_venture_fund;angel_fund,venture_capital;investment fund;accelerator;venture_capital"/>
    <s v="21.67"/>
    <s v="23.84"/>
    <s v="SERIES A"/>
    <s v="16"/>
    <s v="oct/2022"/>
    <s v="sep/2016"/>
    <s v="2016"/>
    <s v="Venture Capital;accelerator"/>
    <s v="developer tools;bitcoin;no-code and low-code software;crypto platforms &amp; developer tools;paas;hard tech;crypto and web 3.0 infrastructure;crypto and web3;horizon europe"/>
    <s v="saas"/>
    <s v="2016"/>
    <s v="8"/>
    <s v="2016, August"/>
    <s v=""/>
    <s v=""/>
    <s v=""/>
    <x v="3"/>
    <s v="crypto and defi"/>
    <s v="late growth"/>
    <s v="fintech;developer tools;bitcoin;no-code and low-code software;crypto platforms &amp; developer tools;paas;hard tech;crypto and web 3.0 infrastructure;crypto and web3;horizon europe;business;saas"/>
    <s v="blockchain;iot internetofthings"/>
  </r>
  <r>
    <s v="2637629"/>
    <s v="AGORA"/>
    <s v="https://app.dealroom.co/companies/agora_guybrush"/>
    <s v="https://agora.buzz"/>
    <s v="The first video-based mobile shopping app, focused on giving all users a safe place to share their beauty tips and reviews"/>
    <s v="United Kingdom"/>
    <s v="London"/>
    <s v=""/>
    <s v=""/>
    <s v="Riccardo Basile (CEO,Co-Founder);Elizabeth (Craft) Townsend-Rose (Co-Founder,President)"/>
    <s v="Molten Ventures;Lakestar;Angel Capital Management;Henkel"/>
    <s v="venture_capital;private_equity,venture_capital;venture_capital;corporate"/>
    <s v="9.6"/>
    <s v="10.56"/>
    <s v="CONVERTIBLE"/>
    <s v="3.6"/>
    <s v="sep/2022"/>
    <s v="dec/2020"/>
    <s v="2020"/>
    <s v="Venture Capital"/>
    <s v="woman founder"/>
    <s v="saas"/>
    <s v="2019"/>
    <s v="4"/>
    <s v="2019, April"/>
    <s v=""/>
    <s v=""/>
    <s v=""/>
    <x v="23"/>
    <s v=""/>
    <s v="early growth"/>
    <s v="fashion;media;woman founder;consumer;saas"/>
    <s v="mobile app"/>
  </r>
  <r>
    <s v="4241153"/>
    <s v="Altruistiq"/>
    <s v="https://app.dealroom.co/companies/altruistiq"/>
    <s v="https://altruistiq.com"/>
    <s v="Platform that enables large enterprises with complex supply chains to automate sustainability data measurement, management and exchange"/>
    <s v="United Kingdom"/>
    <s v="London"/>
    <s v=""/>
    <s v=""/>
    <s v="George Chalmers, CFA (Board Member);David Alexander Culley;Saif Hameed (CEO,Founder);Satya Van Heummen"/>
    <s v="Molten Ventures;Norrsken VC;Mudassir Sheikha;Siraj Khaliq;Sir Ian Cheshire;Nicolaj Reffstrup;Greg Jackson;Look Up Ventures"/>
    <s v="venture_capital;venture_capital;angel;angel;angel;angel;angel;venture_capital"/>
    <s v="18"/>
    <s v="19.8"/>
    <s v="SEED"/>
    <s v="18"/>
    <s v="jul/2022"/>
    <s v="jul/2022"/>
    <s v="2022"/>
    <s v="Angel;Venture Capital"/>
    <s v="sustainable development goals;climate fintech;climate tech;hard tech;carbon tracking &amp; offset"/>
    <s v="saas"/>
    <s v="2020"/>
    <s v=""/>
    <s v="2020"/>
    <s v=""/>
    <s v=""/>
    <s v=""/>
    <x v="4"/>
    <s v=""/>
    <s v="late growth"/>
    <s v="enterprise software;sustainable development goals;climate fintech;climate tech;hard tech;carbon tracking &amp; offset;business;saas"/>
    <s v=""/>
  </r>
  <r>
    <s v="959302"/>
    <s v="Paragraf"/>
    <s v="https://app.dealroom.co/companies/paragraf"/>
    <s v="http://paragraf.com/"/>
    <s v="Paragraf has been producing next-generation semiconductor devices with graphene since 2019"/>
    <s v="United Kingdom"/>
    <s v="Somersham"/>
    <s v=""/>
    <s v="Simon Thomas;Lewis Neal;Matt Enderle"/>
    <s v="Colin Humphreys;Andrew Lynn (Director);Simon Thomas (CEO,Founder);Steve Churchhouse;Amelia Armour (Director);David Cummings (Director,Investor);Kiana Aran;Tansu Colakoglu (Director);Brett Goldsmith (President);Serdar Salepcioglu;George Mills, CFA (Board Observer)"/>
    <s v="Cambridge Enterprise;Parkwalk Advisors;Amadeus Capital Partners;IQ Capital;European Regional Development Fund;University of Cambridge;University of Bristol Enterprise Fund;Martlet;Cambridge Angels;New Science Ventures;Innovate UK;Advanced Propulsion Centre UK;David Cummings;In-Q-Tel;Molten Ventures;British Patient Capital"/>
    <s v="corporate_venture_fund,venture_capital;private_equity,venture_capital;venture_capital;venture_capital;government;university;venture_capital;venture_capital;angel_fund;venture_capital;government;investment fund;angel;venture_capital;venture_capital;venture_capital"/>
    <s v="84.31"/>
    <s v="92.74"/>
    <s v="GRANT"/>
    <s v="0.6"/>
    <s v="jul/2022"/>
    <s v="nov/2015"/>
    <s v="2018"/>
    <s v="Angel;Venture Capital"/>
    <s v="spinout;magnetic sensors;current sensors;advanced materials;space vehicles components and payloads;semiconductors for space;space tech;materials for space;sensors;cryogenic sensors;semiconductor designers and manufacturers;graphene;hard tech;esa;space upstream;esa sme;sensor tech"/>
    <s v="manufacturing"/>
    <s v="2017"/>
    <s v="11"/>
    <s v="2017, November"/>
    <s v=""/>
    <s v=""/>
    <s v=""/>
    <x v="9"/>
    <s v=""/>
    <s v="late growth"/>
    <s v="semiconductors;spinout;magnetic sensors;current sensors;advanced materials;space vehicles components and payloads;semiconductors for space;space tech;materials for space;sensors;cryogenic sensors;semiconductor designers and manufacturers;graphene;hard tech;esa;space upstream;esa sme;sensor tech;business;manufacturing"/>
    <s v="hardware;deep tech"/>
  </r>
  <r>
    <s v="1454216"/>
    <s v="&amp;Open"/>
    <s v="https://app.dealroom.co/companies/_open"/>
    <s v="https://andopen.co"/>
    <s v="Better gifting at scale ✨ Certified B Corp 🌱 Proving that gifting doesn't have to be wasteful"/>
    <s v="Ireland"/>
    <s v="Dublin"/>
    <s v="Ireland;Dublin"/>
    <s v=""/>
    <s v="Ciara Flood (Director,Co-Founder);Jonathan Legge;Mark Legge;Mark Legge (Co-Founder);Jonathan Legge (CEO,Co-Founder);Adele Cooper"/>
    <s v="First Round Capital;LocalGlobe;Des Traynor;Liam Casey;Emma Phillips;Molten Ventures;Tribal.vc;MiddleGame Ventures;Andrew Robb;Capricorn Capital Partners;Nomad Capital;Unpopular Ventures"/>
    <s v="venture_capital;venture_capital;angel;angel;angel;venture_capital;venture_capital;venture_capital;angel;family_office,private_equity,venture_capital;venture_capital;venture_capital"/>
    <s v="33.9"/>
    <s v="37.29"/>
    <s v="SERIES A"/>
    <s v="24.7"/>
    <s v="jun/2022"/>
    <s v="feb/2017"/>
    <s v="2022"/>
    <s v="Angel;Venture Capital"/>
    <s v="consumer goods;woman founder;ecommerce sites;marketplace &amp; ecommerce;commerce"/>
    <s v="saas"/>
    <s v="2017"/>
    <s v="2"/>
    <s v="2017, February"/>
    <s v=""/>
    <s v=""/>
    <s v=""/>
    <x v="24"/>
    <s v="ecommerce solutions"/>
    <s v="late growth"/>
    <s v="marketing;enterprise software;consumer goods;woman founder;ecommerce sites;marketplace &amp; ecommerce;commerce;business;consumer;saas"/>
    <s v=""/>
  </r>
  <r>
    <s v="1635176"/>
    <s v="CoachHub"/>
    <s v="https://app.dealroom.co/companies/coachhub"/>
    <s v="http://coachhub.com/"/>
    <s v="The leading global talent development platform"/>
    <s v="Germany"/>
    <s v="Berlin"/>
    <s v=""/>
    <s v="Matti Niebelschütz (Managing Director,Founder);Kerimcan Oral (CFO);Jimmy Li"/>
    <s v="Yannis Niebelschuetz (Managing Director,Founder);Boris Golden (Board Observer);Tina Deutsch (Strategic Advisor);Luca Talarico;Jeroen Arts;Louise Ellinor Rönnerdahl;Athanasios Karpouzis (CTO);Margaret Huang;Deborah Shukyn-Plageman;Tamás Schieszler;Shannon Mayer;Cathleen M.;Samantha Padilla Torres;Patti P. Phillips, PhD (Board Member)"/>
    <s v="HV Capital;Partech;Speedinvest;Signals Venture Capital;RTP Global;Molten Ventures;Angel Invest;Dieter von Holtzbrinck Ventures;Sofina;SoftBank;SVB Germany;Sofina Ventures;Vision Fund;Humboldt Innovation;Finn Weise;Otto Birnbaum;Sam Nasser Zare;Ingo Weber;Humboldt University of Berlin"/>
    <s v="venture_capital;venture_capital;venture_capital;venture_capital;venture_capital;venture_capital;angel_fund,venture_capital;venture_capital;family_office;corporate;venture_capital;venture_capital;corporate_venture_fund;accelerator;angel;angel;angel;angel;university"/>
    <s v="301.04"/>
    <s v="331.14"/>
    <s v="SERIES C"/>
    <s v="181.82"/>
    <s v="jun/2022"/>
    <s v="jan/2018"/>
    <s v="2018"/>
    <s v="Angel;Venture Capital;accelerator"/>
    <s v="leadership;coach;training;corporate learning;education marketplace;b2b online marketplace;rumoured $1b"/>
    <s v="marketplace &amp; ecommerce;saas"/>
    <s v="2018"/>
    <s v=""/>
    <s v="2018"/>
    <s v=""/>
    <s v=""/>
    <s v=""/>
    <x v="25"/>
    <s v="learning tools and resources"/>
    <s v="late growth"/>
    <s v="education;enterprise software;leadership;coach;training;corporate learning;education marketplace;b2b online marketplace;rumoured $1b;business;marketplace &amp; ecommerce;saas"/>
    <s v=""/>
  </r>
  <r>
    <s v="199611"/>
    <s v="Thought Machine"/>
    <s v="https://app.dealroom.co/companies/thought_machine"/>
    <s v="http://thoughtmachine.net"/>
    <s v="Thought Machine builds cloud native technology to revolutionise banking"/>
    <s v="United Kingdom"/>
    <s v="London"/>
    <s v=""/>
    <s v="Asif Faruque;Valeriu Ionescu (Product Manager);Max Bautin (Board Member);Chris Smith (Board Observer);Francesco Ducci;Peter Last"/>
    <s v="Becci Jones;Adam Paciorek (Digital Marketing Lead);Hugh Neale (SecOps);Paul Taylor (CEO,Co-Founder);Andy Phillipps (Non Executive Director);Vinoth Jayakumar (Director);Andre de Haes;Edmund Sim;Richard Little (Non Executive Director);Abu Salim;Fox Rogers (Director);Charles Wood (Engineer);Scott Riseborough;Samuel Bell;Sergio Rodriguez.;Nalin Sinha (Director);Lucas Seidenfaden;Spyros G."/>
    <s v="Lloyds Banking Group;IQ Capital;BACKED VC;Molten Ventures;Playfair Capital;Eurazeo;SEB;British Patient Capital;Air Street Capital;Nyca Partners;ING Ventures;JPMorgan Chase &amp; Co;SC Ventures;SEB Private Equity;Cambridge Angels;ING Bank Corporate Finance;Skandinaviska Enskilda banken (SEB);SEB;SEB Venture Capital;ING Group;Intesa Sanpaolo;JP Morgan;Tech Nation;Lloyds TSB Group;Intesa Sanpaolo Vita;Morgan Stanley Expansion Capital;Temasek;David Little;Zoe Fabian"/>
    <s v="corporate;venture_capital;venture_capital;venture_capital;venture_capital;private_equity,venture_capital;corporate;venture_capital;venture_capital;venture_capital;corporate_venture_fund;corporate;venture_capital;private_equity,venture_capital;angel_fund;advisor;corporate;corporate;corporate_venture_fund;corporate;corporate;corporate;accelerator;venture_capital;venture_capital;corporate_venture_fund,private_equity;sovereign_wealth_fund;angel;angel"/>
    <s v="508.77"/>
    <s v="559.65"/>
    <s v="SERIES D"/>
    <s v="145.45"/>
    <s v="may/2022"/>
    <s v="nov/2016"/>
    <s v="2016"/>
    <s v="Angel;Venture Capital;accelerator"/>
    <s v="cloud infrastructure;cloud computing;core banking;verified unicorns and $1b exits"/>
    <s v="saas"/>
    <s v="2014"/>
    <s v=""/>
    <s v="2014"/>
    <s v=""/>
    <s v=""/>
    <s v=""/>
    <x v="3"/>
    <s v="banking"/>
    <s v="late growth"/>
    <s v="fintech;cloud infrastructure;cloud computing;core banking;verified unicorns and $1b exits;business;saas"/>
    <s v=""/>
  </r>
  <r>
    <s v="882671"/>
    <s v="Finalcad"/>
    <s v="https://app.dealroom.co/companies/finalcad"/>
    <s v="http://www.finalcad.com/"/>
    <s v="Collaborative platform for construction, energy &amp; infrastructure companies to work in groups, run field activity and deal with the unexpected"/>
    <s v="France"/>
    <s v="Paris"/>
    <s v=""/>
    <s v="Franck Le Tendre (CEO);Sébastien Dumas (Chief Marketing Officer)"/>
    <s v="Nizard Djemmali (CFO);Antoine Favreau (CTO);Jimmy Louchart (CEO,Co-Founder);David Vauthrin (Co-Founder);Stephane Delbecque (Chief Product Officer);Christophe des Dorides (VP);Clara Audry (Board Member);Pascal Laik (CEO);Joffroy L (Founder)"/>
    <s v="Serena;Aster Capital;Molten Ventures;Cathay Innovation;Salesforce Ventures;Wilco;CapHorn;Cathay Capital;Automatic Data Processing;Nicolas Louvet"/>
    <s v="venture_capital;venture_capital;venture_capital;venture_capital;corporate_venture_fund;accelerator;venture_capital;private_equity;corporate;angel"/>
    <s v="65.82"/>
    <s v="72.4"/>
    <s v="LATE VC"/>
    <s v="9.09"/>
    <s v="may/2022"/>
    <s v="dec/2010"/>
    <s v="2010"/>
    <s v="Angel;Venture Capital;accelerator"/>
    <s v="predictive analytics;construction tech;energy tech;missionfrenchtech;techscale200;industry 4.0;industrial technology;hard tech;tech in fab;tech for business;radar de l'innovation"/>
    <s v="saas"/>
    <s v="2011"/>
    <s v=""/>
    <s v="2011"/>
    <s v=""/>
    <s v=""/>
    <s v=""/>
    <x v="26"/>
    <s v="real estate software;real estate services;oil &amp; gas;energy providers;construction"/>
    <s v="late growth"/>
    <s v="real estate;energy;predictive analytics;construction tech;energy tech;missionfrenchtech;techscale200;industry 4.0;industrial technology;hard tech;tech in fab;tech for business;radar de l'innovation;business;saas"/>
    <s v="mobile app"/>
  </r>
  <r>
    <s v="886825"/>
    <s v="Aiven"/>
    <s v="https://app.dealroom.co/companies/aiven"/>
    <s v="https://aiven.io"/>
    <s v="An information technology company - fully-managed open source data infrastructure immediately deployable in public clouds"/>
    <s v="Finland"/>
    <s v="Helsinki"/>
    <s v="Finland;Helsinki"/>
    <s v="Olaf Schmitz (Chairman of the Board);Daniel Muller;Sampsa Lindroos;João Oliveira;Anniina Sulku;John Toh"/>
    <s v="Hannu Valtonen (CPO,Co-Founder,Chief Product Officer);Heikki Nousiainen (CTO,Co-Founder);Oskari Saarenmaa (CEO,Co-Founder);Eric Liaw (Board Member);Eric Liaw T (Board Member);Teemu Harju (Senior Software Engineer);Dimitri Casvigny (Director);Hendrik Brandis (Board Member);Mitchell Vickers"/>
    <s v="Lifeline Ventures;Earlybird Venture Capital;First Fellow Partners;Institutional Venture Partners;Olivier Pomel;Atomico;Salesforce Ventures;World Innovation Lab;Molten Ventures;Olaf Schmitz;IVP;Eurazeo;BlackRock;Paul Klemm;Anne-charlotte philbert"/>
    <s v="venture_capital;venture_capital;family_office;private_equity,venture_capital;angel;venture_capital;corporate_venture_fund;venture_capital;venture_capital;angel;venture_capital;private_equity,venture_capital;private_equity,venture_capital;angel;angel"/>
    <s v="381.82"/>
    <s v="420"/>
    <s v="SERIES D"/>
    <s v="190.91"/>
    <s v="may/2022"/>
    <s v="jun/2017"/>
    <s v="2017"/>
    <s v="Angel;Venture Capital"/>
    <s v="cloud computing;cloud data services;cloud infrastructure;open source;verified unicorns and $1b exits;nordic rising star 2022;top 50 nordic rising star 2022 finland;core ai;ai computing infrastructure"/>
    <s v="saas"/>
    <s v="2016"/>
    <s v=""/>
    <s v="2016"/>
    <s v=""/>
    <s v=""/>
    <s v=""/>
    <x v="27"/>
    <s v="cloud &amp; infrastructure"/>
    <s v="late growth"/>
    <s v="security;hosting;cloud computing;cloud data services;cloud infrastructure;open source;verified unicorns and $1b exits;nordic rising star 2022;top 50 nordic rising star 2022 finland;core ai;ai computing infrastructure;business;saas"/>
    <s v="artificial intelligence;big data;machine learning"/>
  </r>
  <r>
    <s v="1664368"/>
    <s v="HiveMQ"/>
    <s v="https://app.dealroom.co/companies/hivemq"/>
    <s v="http://hivemq.com"/>
    <s v="Helps companies connect devices to the Internet"/>
    <s v="Germany"/>
    <s v="Landshut"/>
    <s v=""/>
    <s v="Olaf Schmitz (Chairman of the Board)"/>
    <s v="Christian Götz (CEO,Co-Founder);Christian Götz (CEO,Founder);Alexander Buchberger;Paul Klemm (Board Member,Investor);Markus Grundmann (Board Member);Dominik Obermaier (CTO,Co-Founder);Christian Götz (CEO,Founder);Christoph Schäbel (Co-Founder,Principal Engineer)"/>
    <s v="ALI KUTAY;Earlybird Venture Capital;Senovo;Mirko Novakovic;Charlie Songhurst;Daniel Schellhoss;Olaf Schmitz;Molten Ventures;Mubadala Capital;Ilkka Paananen;New Forge;Paul Klemm"/>
    <s v="angel;venture_capital;venture_capital;angel;angel;angel;angel;venture_capital;corporate_venture_fund,private_equity;angel;angel_fund;angel"/>
    <s v="49.3"/>
    <s v="54.23"/>
    <s v="SERIES A"/>
    <s v="40"/>
    <s v="may/2022"/>
    <s v="may/2021"/>
    <s v="2021"/>
    <s v="Angel;Venture Capital"/>
    <s v="manufacturing tech;manufacturing;brokerage;industrial connectivity;industrial technology;web 3.0;hard tech;crypto and web3"/>
    <s v="saas"/>
    <s v="2012"/>
    <s v="5"/>
    <s v="2012, May"/>
    <s v=""/>
    <s v=""/>
    <s v=""/>
    <x v="7"/>
    <s v="crypto and defi"/>
    <s v="late growth"/>
    <s v="fintech;enterprise software;manufacturing tech;manufacturing;brokerage;industrial connectivity;industrial technology;web 3.0;hard tech;crypto and web3;business;saas"/>
    <s v="iot internetofthings;connected device;blockchain"/>
  </r>
  <r>
    <s v="1757558"/>
    <s v="Pollen"/>
    <s v="https://app.dealroom.co/companies/pollen_co"/>
    <s v="https://pollen.co/"/>
    <s v="Builds, curates and delivers the best travel experiences"/>
    <s v="United Kingdom"/>
    <s v="London"/>
    <s v=""/>
    <s v="Safiya;Steve Oldroyd;Nicola McClafferty (Board Member,Investor);Chris Jones"/>
    <s v="Callum Negus-Fancey (CEO);Liam Negus-Fancey (President);Arafel Buzan;Alex T.;Andre de Haes (Director);Marina Eliseeva;Milosz Naworski (Head of Engineering);Alister Bulman;Ian Strang (Managing Director);James Ellis (CFO);Ola Sitarska (Senior Software Engineer);Callum Negus-Fancey (CEO);Ari Rothschild;Ysabelle Gatchalian (Account Manager)"/>
    <s v="Molten Ventures;Kindred Capital;Frontline Ventures;Elderstreet Investment;Sienna Investment Managers;London Startup Society;BACKED VC;Universal Music Group;SGH Capital;SaatchInvest;Peter Davies;Bamboo Ventures;Northzone;True.;Generation Ventures;Lansdowne Partners;Seedrs;Spring Partners;Kima Ventures;Saatchi Invest;Nicola McClafferty;Richard Fearn;Leo Castellanos;Ellen Donnelly"/>
    <s v="venture_capital;venture_capital;venture_capital;private_equity,venture_capital;venture_capital;corporate;venture_capital;corporate;venture_capital;venture_capital;angel;venture_capital;venture_capital;private_equity,venture_capital;corporate_venture_fund;venture_capital;crowdfunding;venture_capital;private_equity,venture_capital;venture_capital;angel;angel;angel;angel"/>
    <s v="231.77"/>
    <s v="254.95"/>
    <s v="SERIES C"/>
    <s v="136.36"/>
    <s v="apr/2022"/>
    <s v="apr/2014"/>
    <s v="2016"/>
    <s v="Angel;Venture Capital;Crowdfunded"/>
    <s v="entertainment;pay per result;ticketing;festival;peer-to-peer;music;live events"/>
    <s v="marketplace &amp; ecommerce"/>
    <s v="2014"/>
    <s v=""/>
    <s v="2014"/>
    <s v=""/>
    <s v=""/>
    <s v=""/>
    <x v="28"/>
    <s v="online travel agency"/>
    <s v="late growth"/>
    <s v="travel;marketing;entertainment;pay per result;ticketing;festival;peer-to-peer;music;live events;business;consumer;marketplace &amp; ecommerce"/>
    <s v=""/>
  </r>
  <r>
    <s v="25356"/>
    <s v="Onefootball"/>
    <s v="https://app.dealroom.co/companies/onefootball"/>
    <s v="http://www.onefootball.com"/>
    <s v="The ultimate football media platform - news, scores, stats and more"/>
    <s v="Germany"/>
    <s v="Berlin"/>
    <s v=""/>
    <s v="Jason Parmar;Denisa Ciobanu"/>
    <s v="Florin Patan (Developer);Lisa Schiemann;Jasson Schrock (Entrepreneur);Olivia Kowalski (Assistant to CEO);Glen Mac-Johnson (Partner);Renato Todorov (CTO);Salomon Aiach (Board Observer);Alexandre Billaud;Fizah N;Jean-Charles Gaudechon (CEO);Martina E Thäsler;Jonathan Lavigne (CPO,Director);Ismail Elshareef (CPO);Lucas von Cranach (CEO,Founder);Marco Tintori;Selda Koydemir, PhD;Amanda Allegrini;Yannick Manuel Ramcke;Roberto Malcotti"/>
    <s v="Earlybird Venture Capital;Union Square Ventures;German Startups Group;Adidas;Evolution Media;Molten Ventures;Lakestar;Liberty City Ventures;David Rosskamp;David Rosskamp;Christoph Schuh;Animoca Brands;DAH Beteiligungs GmbH;Alsara Investment Group;Quiet Capital;Senator Investment Group;Dapper Labs;RIT Capital Partners"/>
    <s v="venture_capital;venture_capital;venture_capital;corporate;corporate;venture_capital;private_equity,venture_capital;venture_capital;angel;angel;angel;corporate;venture_capital;venture_capital;venture_capital;venture_capital;corporate;family_office,private_equity"/>
    <s v="289.03"/>
    <s v="317.93"/>
    <s v="SERIES D"/>
    <s v="272.73"/>
    <s v="apr/2022"/>
    <s v="apr/2013"/>
    <s v=""/>
    <s v="Angel;Venture Capital"/>
    <s v="nft;video content;verified unicorns and $1b exits;football;sports media and fans;hard tech;fan experience out stadium;crypto and web3"/>
    <s v="saas"/>
    <s v="2008"/>
    <s v=""/>
    <s v="2008"/>
    <s v=""/>
    <s v=""/>
    <s v=""/>
    <x v="29"/>
    <s v="sport media"/>
    <s v="late growth"/>
    <s v="sports;nft;video content;verified unicorns and $1b exits;football;sports media and fans;hard tech;fan experience out stadium;crypto and web3;consumer;saas"/>
    <s v="blockchain"/>
  </r>
  <r>
    <s v="1716502"/>
    <s v="Material Exchange"/>
    <s v="https://app.dealroom.co/companies/material_exchange"/>
    <s v="http://material-exchange.com"/>
    <s v="The Material Exchange allows designers, materials teams, product developers and material vendors to search, source and collaborate"/>
    <s v="Sweden"/>
    <s v="Stockholms kommun"/>
    <s v=""/>
    <s v="Kelly Burton (Chief Sustainability Officer);Lauri Kokkila (Board Observer)"/>
    <s v="Darren Glenister (CEO);Dóra Lality (Co-Founder,CLO);Dora Lality (Co-Founder);Andy Polk (Co-Founder);Russell Glenister (Investor,Founder);Robert Conway (CTO);László Samu;Alessia G (Director)"/>
    <s v="Inventure;Partech;Norrsken VC;Lyra Ventures;Day One Capital;Molten Ventures;Unreasonable Group;Norrsken Foundation;Russell Glenister;Finn Weise"/>
    <s v="venture_capital;venture_capital;venture_capital;investment fund;venture_capital;venture_capital;corporate;non-profit;angel;angel"/>
    <s v="32"/>
    <s v="35.2"/>
    <s v="SERIES A"/>
    <s v="25"/>
    <s v="apr/2022"/>
    <s v="may/2017"/>
    <s v="2019"/>
    <s v="Venture Capital"/>
    <s v="woman founder;nordic rising star 2022;supply chain management;sustainable development goals;retail;climate tech;hard tech;circular economy;industrial technology"/>
    <s v="marketplace &amp; ecommerce"/>
    <s v="2017"/>
    <s v=""/>
    <s v="2017"/>
    <s v=""/>
    <s v=""/>
    <s v=""/>
    <x v="30"/>
    <s v="footwear;accessories"/>
    <s v="late growth"/>
    <s v="fashion;woman founder;nordic rising star 2022;supply chain management;sustainable development goals;retail;climate tech;hard tech;circular economy;industrial technology;business;marketplace &amp; ecommerce"/>
    <s v=""/>
  </r>
  <r>
    <s v="75063"/>
    <s v="ShapeShift"/>
    <s v="https://app.dealroom.co/companies/shapeshift"/>
    <s v="https://shapeshift.io/"/>
    <s v="Web &amp; API platform providing instant Bitcoin and other digital assets conversion"/>
    <s v="Switzerland"/>
    <s v=""/>
    <s v=""/>
    <s v="Pamir Gelenbe (Investor (via Fundersclub))"/>
    <s v="Mitchell Fox (Designer);Ryan Strauss (Support);Rich Howe;Scott Gralnick;John Samuelson (Director)"/>
    <s v="Erik Voorhees;FundersClub;Earlybird Venture Capital;Lakestar;Blockchain Capital;Access Partners;Pantera Capital;Digital Currency Group;Roger Ver;Hard Yaka;Erik Peterson;Molten Ventures;Digital Currency Group;Coinbase Ventures;Chapter One Ventures;Tim Rehder;Ravi Kurani;Amir K;Kirk Holland;Trevor Koverko;Michael Terpin;Bruce Fenton;BitFinex"/>
    <s v="angel;venture_capital;venture_capital;private_equity,venture_capital;venture_capital;advisor;venture_capital;corporate;angel;venture_capital;angel;venture_capital;corporate_venture_fund;corporate_venture_fund;venture_capital;angel;angel;angel;angel;angel;angel;angel;corporate"/>
    <s v="10.59"/>
    <s v="11.65"/>
    <s v="ICO"/>
    <s v=""/>
    <s v="mar/2022"/>
    <s v="mar/2015"/>
    <s v="2016"/>
    <s v="Angel;Venture Capital"/>
    <s v="decentralised applications;bitcoin;developer tools;financial exchanges;crypto exchange;ethereum;digital assets;trading;hard tech;defi;crypto and web3"/>
    <s v="saas;marketplace &amp; ecommerce"/>
    <s v="2015"/>
    <s v="4"/>
    <s v="2015, April"/>
    <s v=""/>
    <s v=""/>
    <s v=""/>
    <x v="3"/>
    <s v="crypto and defi"/>
    <s v="early growth"/>
    <s v="fintech;decentralised applications;bitcoin;developer tools;financial exchanges;crypto exchange;ethereum;digital assets;trading;hard tech;defi;crypto and web3;consumer;saas;marketplace &amp; ecommerce"/>
    <s v="blockchain"/>
  </r>
  <r>
    <s v="220702"/>
    <s v="Aircall"/>
    <s v="https://app.dealroom.co/companies/aircall"/>
    <s v="https://aircall.io"/>
    <s v="A cloud-based call center and phone system of choice for modern businesses"/>
    <s v="United States"/>
    <s v="New York City"/>
    <s v="France;Paris"/>
    <s v="Pierre-Baptiste Béchu (Co-Founder,Software Engineer,Backend Engineer);Jonathan Anguelov (Co-Founder,COO);Kata Nyitrai (Account Executive);Leo Fang (AE);cee jay;Raja Sleiman;Léo Fang;Esteban Mier y Leon;miruna mitranescu (Content Marketing Manager);Alberto Cappellano Rizzrdi;Ean Soh;Brooke McMichael;Louis;Mike Hodara (Data Analyst);Julie Mercurio;Paul Rousselle;Hivanu Ince;Constantin Procaccio;Laurence Williams;Jack;Laetitia;Julia Dietrich;Alex Bilau"/>
    <s v="Florens Röell (Business Development North America);Marc-Emmanuel Febvret (Front-end developer);Maxence Haltel (Front-end developer);Tristan Annequin (Technical Support Engineer);Thomas Deschamps (Back-End Developer);Guillaume Troppée (Back-End Developer);Matthieu Allegre (Backend Engineer);Charles Lalonde (Backend Developer);Jeff Reekers (VP Marketing);Glen Fleischman (VP,North America);Charlotte Passemard (Customer Success Manager);Dimitri Jorge (Backend Developer);Julian Galli (Senior Consultant);Clement Bruneau (Business Development Manager);Olivia Kerr (Customer Success Manager - US);Carmel Schetrit (Marketing);Jules Cohen;Julian Galli (Senior Consultant);Robert Salesas (CTO);Idriss ROUMILI;Thomas Preuss (Board Observer);Clément Fradet Normand (IT Consultant);Ian Cugniere;Simon Polet (Intern);Lisa Vecchio (Director);Olivier Pailhes (Board Member);Aurélie Plisson Le Borgne;Michael Haske (CEO);Quentin Nickmans (Board Member,Investor);Elena Bladh;Cédric Boivent;Emilien Cheveux.;Jasmine Gray;Dorian Colin;Jahred Love;François Poupon (Customer Success Manager);Kata Nyitrai;Joe Reid (Director);Emmanuelle Benoliel (Chief Marketing Officer);Clement Bruneau (Director);Florens Röell (Director);Melissa S. (Director);Dan Elkaim"/>
    <s v="Balderton Capital;Newfund;Oleg Tscheltzoff;FundersClub;Digital Leaders Ventures;Michel Meyer;FJ Labs;Hexa;500 Global;Reinvent VC;Molten Ventures;Next World Capital;Theo Martin;Swisscom Ventures;Adams Street Partners;DTCP;Goldman Sachs Asset Management;Revaia;Techmind VC;Hard Yaka;SGPA;Viralety Ventures;Lars Fjeldsoe-Nielsen;HubSpot Ventures;DTRIBE Capital;Hemisphere Ventures;AA Sons;Sanabil 500 MENA Seed Accelerator;Michael Goossens;Quentin Nickmans;Robin Haak;Pierre Valade;Quentin Nickmans;Clément Benoit;Pierre Valade;Romain Afflelou;Sunil Chhaya;Clément Benoit;Benjamin Hugonet;Thibaud Elziere"/>
    <s v="venture_capital;venture_capital;angel;venture_capital;venture_capital;angel;venture_capital;venture_capital;venture_capital;advisor,venture_capital;venture_capital;venture_capital;angel;corporate_venture_fund;private_equity,venture_capital;private_equity,venture_capital;private_equity,venture_capital;venture_capital;venture_capital;venture_capital;family_office;venture_capital;angel;corporate_venture_fund,venture_capital;venture_capital;venture_capital;family_office;accelerator;angel;angel;angel;angel;angel;angel;angel;angel;angel;angel;angel;angel"/>
    <s v="205.09"/>
    <s v="225.6"/>
    <s v="SERIES E"/>
    <s v=""/>
    <s v="feb/2022"/>
    <s v="jun/2014"/>
    <s v="2015"/>
    <s v="Angel;Venture Capital;accelerator"/>
    <s v="customer service;vivatech2019;techscale200;telecommunications;verified unicorns and $1b exits"/>
    <s v="saas"/>
    <s v="2014"/>
    <s v="6"/>
    <s v="2014, June"/>
    <s v=""/>
    <s v=""/>
    <s v=""/>
    <x v="31"/>
    <s v=""/>
    <s v="late growth"/>
    <s v="telecom;enterprise software;customer service;vivatech2019;techscale200;telecommunications;verified unicorns and $1b exits;business;saas"/>
    <s v=""/>
  </r>
  <r>
    <s v="28935"/>
    <s v="PrimaryBid"/>
    <s v="https://app.dealroom.co/companies/darwin_online"/>
    <s v="http://www.primarybid.com/"/>
    <s v="An award-winning FCA regulated platform, across desktop and mobile, which automates the aggregation of retail demand, allowing the large and active pool of private investors to be connected with listed companies seeking to raise capital"/>
    <s v="United Kingdom"/>
    <s v="London"/>
    <s v=""/>
    <s v="Dave Mutton (Chief Operating Officer);Lorna Berry"/>
    <s v="Anand Sambasivan (CEO,Co-Founder);Kieran D'Silva (CFO,Co-Founder);James Deal (Co-Founder,COO);Eric Low (Co-Founder)"/>
    <s v="Lombard Odier;Pentech Ventures;Outward VC;Salica;London Stock Exchange Group;Molten Ventures;OMERS Ventures;Fidelity International Strategic Ventures;ABN AMRO Ventures;SoftBank;Tech Nation;Vision Fund;Joshua Lloyd-Lyons"/>
    <s v="corporate;venture_capital;venture_capital;venture_capital;corporate;venture_capital;investment fund;corporate_venture_fund;corporate_venture_fund;corporate;accelerator;corporate_venture_fund;angel"/>
    <s v="229.58"/>
    <s v="252.54"/>
    <s v="SERIES C"/>
    <s v="172.73"/>
    <s v="feb/2022"/>
    <s v="mar/2016"/>
    <s v="2018"/>
    <s v="Angel;Venture Capital;accelerator"/>
    <s v="corporate finance;crowdfunding;risk management;alternative investments;investing in startups"/>
    <s v="marketplace &amp; ecommerce"/>
    <s v="2012"/>
    <s v="6"/>
    <s v="2012, June"/>
    <s v=""/>
    <s v=""/>
    <s v=""/>
    <x v="3"/>
    <s v="wealth management"/>
    <s v="late growth"/>
    <s v="fintech;corporate finance;crowdfunding;risk management;alternative investments;investing in startups;business;consumer;marketplace &amp; ecommerce"/>
    <s v=""/>
  </r>
  <r>
    <s v="3355266"/>
    <s v="IndyKite"/>
    <s v="https://app.dealroom.co/companies/indykite"/>
    <s v="http://indykite.com"/>
    <s v="The Identity Graph for Web 3.0"/>
    <s v="United States"/>
    <s v="San Francisco"/>
    <s v=""/>
    <s v="Arne Tonning (Board Member,Investor)"/>
    <s v="Lasse Andresen (CEO,Founder)"/>
    <s v="Speedinvest;Alliance VC;Molten Ventures;Alliance Ventures;TRK Group;Arne Tonning"/>
    <s v="venture_capital;venture_capital;venture_capital;corporate_venture_fund;advisor,venture_capital;angel"/>
    <s v="9.55"/>
    <s v="10.51"/>
    <s v="SEED"/>
    <s v="7.27"/>
    <s v="feb/2022"/>
    <s v="oct/2021"/>
    <s v="2022"/>
    <s v="Venture Capital"/>
    <s v="identity management;digital identity;hard tech;web 3.0;crypto and web3"/>
    <s v="saas"/>
    <s v="2021"/>
    <s v=""/>
    <s v="2021"/>
    <s v=""/>
    <s v=""/>
    <s v=""/>
    <x v="16"/>
    <s v="identity &amp; access"/>
    <s v="late growth"/>
    <s v="security;identity management;digital identity;hard tech;web 3.0;crypto and web3;business;saas"/>
    <s v="blockchain"/>
  </r>
  <r>
    <s v="4551"/>
    <s v="WAYN"/>
    <s v="https://app.dealroom.co/companies/wayn"/>
    <s v="http://www.wayn.com"/>
    <s v="The largest travel and lifestyle focused platform"/>
    <s v="United Kingdom"/>
    <s v="Bognor Regis"/>
    <s v=""/>
    <s v=""/>
    <s v="Timothy Childs (Product Manager);Marta Datkiewicz;Michael Geer (Entrepreneur);Piotr Kuczynski (Research &amp; Development Director);Mike Lines (CTO,Co-Founder);Łukasz Marek Sielski;Peter Ward (CEO,Co-Founder)"/>
    <s v="Scottish Equity Partners;Molten Ventures;Adrian Critchlow;Andy Phillipps;Constant Tedder;HOWZAT Partners;QVentures;HOWZAT media;CESAH"/>
    <s v="private_equity,venture_capital;venture_capital;angel;angel;angel;venture_capital;family_office,venture_capital;corporate;accelerator"/>
    <s v="10.31"/>
    <s v="11.34"/>
    <s v="SUPPORT PROGRAM"/>
    <s v=""/>
    <s v="jan/2022"/>
    <s v="nov/2006"/>
    <s v=""/>
    <s v="Subsidiary;Angel;Venture Capital;accelerator"/>
    <s v="travel;travel &amp; tourism;leisure;lifestyle;content;esa;esa bic;space tech"/>
    <s v=""/>
    <s v="2002"/>
    <s v=""/>
    <s v="2002"/>
    <s v=""/>
    <s v=""/>
    <s v=""/>
    <x v="9"/>
    <s v="online travel agency"/>
    <s v="mature"/>
    <s v="travel;media;travel &amp; tourism;leisure;lifestyle;content;esa;esa bic;space tech;consumer"/>
    <s v=""/>
  </r>
  <r>
    <s v="101220"/>
    <s v="CloudApp"/>
    <s v="https://app.dealroom.co/companies/cloudapp"/>
    <s v="http://getcloudapp.com"/>
    <s v="Video collaboration for individual and enterprise through sharable videos, GIFs, and screenshots"/>
    <s v="United States"/>
    <s v="San Francisco"/>
    <s v=""/>
    <s v=""/>
    <s v="Scott Smith (CEO);Preetish Nijhawan (Director,Investor);Gavin Christensen (Board Member);Andi Galpern;Kyle York (Board Member,Investor)"/>
    <s v="Ride Ventures;Michael Perone;Tyler Willis;Tikhon Bernstam;Joel Gascoigne;Green D Ventures;Gil Penchina;CRCM Ventures;Amit Mital;Alumni Ventures;China Rock Capital;The Gramercy Fund;Bloomberg Beta;Cervin Ventures;Adobe Systems;Sap.io;Ryan G. Smith;Kickstart Fund;Jeremy Andrus;Forward Venture Capital;Nordic Eye;Peninsula Ventures;New Ground Ventures;Grayhawk Capital;MK Venture Capital;Dcode Accelerator;Molten Ventures;Paul Walborsky;Maxime Prades;Kyle York;Preetish Nijhawan"/>
    <s v="venture_capital;angel;angel;angel;angel;venture_capital;angel;venture_capital;angel;venture_capital;venture_capital;venture_capital;corporate_venture_fund;venture_capital;corporate;corporate_venture_fund,incubator;angel;venture_capital;angel;venture_capital;venture_capital;venture_capital;venture_capital;venture_capital;angel_fund;accelerator;venture_capital;angel;angel;angel;angel"/>
    <s v="17.36"/>
    <s v="19.1"/>
    <s v="SERIES A"/>
    <s v="8.45"/>
    <s v="jan/2022"/>
    <s v="jul/2016"/>
    <s v="2019"/>
    <s v="Angel;Venture Capital;accelerator"/>
    <s v="visualization;video streaming"/>
    <s v="saas"/>
    <s v="2010"/>
    <s v=""/>
    <s v="2010"/>
    <s v=""/>
    <s v=""/>
    <s v=""/>
    <x v="32"/>
    <s v="content production"/>
    <s v="early growth"/>
    <s v="media;enterprise software;visualization;video streaming;business;consumer;saas"/>
    <s v="mobile app"/>
  </r>
  <r>
    <s v="1602926"/>
    <s v="CausaLens"/>
    <s v="https://app.dealroom.co/companies/causalens"/>
    <s v="https://www.causalens.com"/>
    <s v="CausaLens - Pioneering Causal AI"/>
    <s v="United Kingdom"/>
    <s v="London"/>
    <s v=""/>
    <s v="Darko Matovski (CEO,Co-Founder);Apostolos Lymperis"/>
    <s v="Apostolos Lymperis (Director of Growth);Maksim Sipos (CTO);Théodore Mollinger (Advisor);Laurent Louvrier (General Manager);Patricia Tantow (Chief Marketing Officer);Andre Franchini;Alan Flohr"/>
    <s v="IQ Capital;AI Seed Fund;Start Capital;FinTech Sandbox;Generation Ventures;Plug and Play;Dorilton Capital;Molten Ventures;GP Bullhound;Tech Nation;Kintsugi;Innovate UK;Admedia Partners;Serge Alleyne;Serge Alleyne"/>
    <s v="venture_capital;venture_capital;venture_capital;accelerator;corporate_venture_fund;venture_capital;private_equity;venture_capital;advisor,private_equity,venture_capital;accelerator;venture_capital;government;corporate;angel;angel"/>
    <s v="46.02"/>
    <s v="50.62"/>
    <s v="SERIES A"/>
    <s v="40.91"/>
    <s v="jan/2022"/>
    <s v="jan/2018"/>
    <s v=""/>
    <s v="Venture Capital;accelerator"/>
    <s v="novel ai;explainable ai;hard tech;ai applications;core ai"/>
    <s v="saas"/>
    <s v="2017"/>
    <s v="4"/>
    <s v="2017, April"/>
    <s v=""/>
    <s v=""/>
    <s v=""/>
    <x v="4"/>
    <s v=""/>
    <s v="late growth"/>
    <s v="enterprise software;novel ai;explainable ai;hard tech;ai applications;core ai;business;saas"/>
    <s v="artificial intelligence;big data;deep tech;machine learning"/>
  </r>
  <r>
    <s v="27571"/>
    <s v="Bright Computing"/>
    <s v="https://app.dealroom.co/companies/bright_computing"/>
    <s v="http://www.brightcomputing.com/"/>
    <s v="Offers software products and services for applications including high performance computing cluster management, server equipment management, data center operations, consulting"/>
    <s v="United States"/>
    <s v="San Jose"/>
    <s v="Netherlands;Amsterdam"/>
    <s v=""/>
    <s v="Mark Blessing (VP Marketing);Martijn de Vries (CTO);David Maples (VP sales);Matthijs van Leeuwen (CEO);Bill Wagner (CEO);Dan Kuczkowski (SVP of Worldwide Sales);Bill Griffin (CFO);Kristin Hansen (Chief Marketing Officer);Richard Marsh (Director,Investor)"/>
    <s v="ING Bank Corporate Finance;Prime Ventures;Molten Ventures;European Innovation Council;ING Corporate Investments;Jelto Kromwijk Smits;Monish Suri;Sandeep Kapadia;Nvidia;Richard Marsh"/>
    <s v="advisor;venture_capital;venture_capital;government;venture_capital;angel;angel;angel;corporate;angel"/>
    <s v="16.97"/>
    <s v="18.67"/>
    <s v="ACQUISITION"/>
    <s v=""/>
    <s v="jan/2022"/>
    <s v="sep/2010"/>
    <s v=""/>
    <s v="Subsidiary;Angel;Venture Capital"/>
    <s v="developer tools;cloud services;open source;aviation &amp; aerospace;hard tech;ai computing infrastructure;horizon europe;core ai"/>
    <s v="saas"/>
    <s v="2009"/>
    <s v="11"/>
    <s v="2009, November"/>
    <s v=""/>
    <s v=""/>
    <s v=""/>
    <x v="4"/>
    <s v=""/>
    <s v="early growth"/>
    <s v="enterprise software;developer tools;cloud services;open source;aviation &amp; aerospace;hard tech;ai computing infrastructure;horizon europe;core ai;business;saas"/>
    <s v="big data;deep learning;deep tech;machine learning;artificial intelligence"/>
  </r>
  <r>
    <s v="1664398"/>
    <s v="Mostly AI"/>
    <s v="https://app.dealroom.co/companies/mostly_ai"/>
    <s v="http://mostly.ai"/>
    <s v="GPU-powered technology allows organizations to simulate highly realistic, yet 100% anonymous synthetic customer data at scale"/>
    <s v="Austria"/>
    <s v="Vienna"/>
    <s v=""/>
    <s v="Andre Retterath (Board Member,Investor);Michael Peter"/>
    <s v="Klaudius Kalcher (Chief Data Scientist);Michael Platzer (CEO,Co-Founder,CSO);Roland Boubela;Roland Boubela (CTO,Co-Founder);Edel Coen (Board Observer);Tobi Hann (CEO,COO);Kerem Erdem (CTO,Head of Engineering);Mario Scriminaci (CPO);Alexandra Ebert (Head of Marketing)"/>
    <s v="42CAP;Earlybird Venture Capital;Push Ventures;TechQuartier;MK Venture Capital;Plug and Play;Citi Ventures;Molten Ventures;Wayra Germany;Thomas Wilke;Andre Retterath"/>
    <s v="venture_capital;venture_capital;venture_capital;accelerator;angel_fund;venture_capital;corporate_venture_fund;venture_capital;corporate_venture_fund;angel;angel"/>
    <s v="28.13"/>
    <s v="30.94"/>
    <s v="SERIES B"/>
    <s v="22.73"/>
    <s v="jan/2022"/>
    <s v="nov/2018"/>
    <s v="2018"/>
    <s v="Venture Capital;accelerator"/>
    <s v="novel ai;genai applications;generative ai;privacy protection;synthetic data;hard tech;mlops;ai data preparation and generation;core ai"/>
    <s v="saas"/>
    <s v="2017"/>
    <s v="2"/>
    <s v="2017, February"/>
    <s v=""/>
    <s v=""/>
    <s v=""/>
    <x v="4"/>
    <s v=""/>
    <s v="late growth"/>
    <s v="enterprise software;novel ai;genai applications;generative ai;privacy protection;synthetic data;hard tech;mlops;ai data preparation and generation;core ai;business;saas"/>
    <s v="deep tech;machine learning;artificial intelligence;big data"/>
  </r>
  <r>
    <s v="864940"/>
    <s v="Push Doctor"/>
    <s v="https://app.dealroom.co/companies/pushdoctor"/>
    <s v="https://www.pushdoctor.co.uk"/>
    <s v="Push Doctor is an online doctor's surgery, enabling you to talk to a professional GP via video link for expert medical advice in your own home"/>
    <s v="United Kingdom"/>
    <s v="Manchester"/>
    <s v=""/>
    <s v="Paul Smith (Head of Mobile);Thomas Hardman;Harry Nightingall (Board Member)"/>
    <s v="Eren Ozagir (CEO,Founder);Matt Elcock (Managing Director,Founder);Adam Simon (Chief Medical Officer);Will Tarpey (UX,Head of Design,Head of Design &amp; UX);Susanne Given (Non Executive Chairman);Caroline Leroy (Board Member)"/>
    <s v="Molten Ventures;Oxford Capital;Partech;Accelerated Digital Ventures - ADV;Seventure Partners;Square Health;Future Fifty;healthtech.vc;Warren Jacobs"/>
    <s v="venture_capital;venture_capital;venture_capital;venture_capital;venture_capital;corporate;accelerator;venture_capital;angel"/>
    <s v="48.83"/>
    <s v="53.71"/>
    <s v="ACQUISITION"/>
    <s v=""/>
    <s v="dec/2021"/>
    <s v="nov/2014"/>
    <s v="2014"/>
    <s v="Subsidiary;Angel;Venture Capital;accelerator"/>
    <s v="health care information technology;geopositioning;sustainable development goals;hard tech;surgery;tech for patients;telemedicine;digital care"/>
    <s v="marketplace &amp; ecommerce"/>
    <s v="2013"/>
    <s v="7"/>
    <s v="2013, July"/>
    <s v=""/>
    <s v=""/>
    <s v=""/>
    <x v="10"/>
    <s v="health platform"/>
    <s v="late growth"/>
    <s v="health;health care information technology;geopositioning;sustainable development goals;hard tech;surgery;tech for patients;telemedicine;digital care;consumer;marketplace &amp; ecommerce"/>
    <s v=""/>
  </r>
  <r>
    <s v="2902719"/>
    <s v="Gardin Agritech"/>
    <s v="https://app.dealroom.co/companies/gardin"/>
    <s v="https://www.gardin.co.uk/"/>
    <s v="Gardin’s remote sensing technology aims to empower food producers by monitoring and delivering insights on plant health versus the growth environment to reduce waste and make growing food more sustainable"/>
    <s v="United Kingdom"/>
    <s v="London"/>
    <s v=""/>
    <s v=""/>
    <s v="Sumanta Talukdar (CEO,Founder);Edel Coen (Non Executive Director)"/>
    <s v="Alchimia Investments;Molten Ventures;Seedcamp;MMC Ventures;Tech Nation;LDV Capital"/>
    <s v="venture_capital;venture_capital;venture_capital;venture_capital;accelerator;venture_capital"/>
    <s v="10.91"/>
    <s v="12"/>
    <s v="SEED"/>
    <s v="9.82"/>
    <s v="dec/2021"/>
    <s v="jan/2021"/>
    <s v="2021"/>
    <s v="Venture Capital;accelerator"/>
    <s v="farming;sustainable development goals;hard tech"/>
    <s v="saas"/>
    <s v="2020"/>
    <s v=""/>
    <s v="2020"/>
    <s v=""/>
    <s v=""/>
    <s v=""/>
    <x v="8"/>
    <s v="agritech"/>
    <s v="early growth"/>
    <s v="food;farming;sustainable development goals;hard tech;business;saas"/>
    <s v=""/>
  </r>
  <r>
    <s v="19301"/>
    <s v="Seedrs"/>
    <s v="https://app.dealroom.co/companies/seedrs"/>
    <s v="http://www.seedrs.com"/>
    <s v="Seedrs operates an equity crowdfunding platform, offering seed capital to startups as well as advice and support from its cloud network"/>
    <s v="United Kingdom"/>
    <s v="London"/>
    <s v="Portugal;Lisbon"/>
    <s v="Mike Butcher (Advisor);David Mozes (Regional Manager Benelux);Adam Reeve (Investor Manager);Harley Green (Investment Associate,Senior);Carlos Silva (Co-Founder,Non-Executive Director);David Houghton;Alex Dunning;Oliver Salisbury;Thomas Fitzmaurice;Marika Tedroff;Rob Wilson;Nagim Zamarialai (Business development Associate);Patricia Nicola;Eduard Steimle;Jose Jimenez;Carlos Silva (Co-Founder);Nikhita Govekar;Travis Todd (Venture Partner);Kyrill Zlobenko;Marcus Tempte;Kyrill Zlobenko (Venture Partner);Harley Green;Valeriu Ionescu;Kasia Cheng"/>
    <s v="James N. Alexander (Advisor);Ian Black (Non-Executive Director);Bruno Coelho (Developer);Thomas Davies (Investment Director);Reenie Fonseca;Patrick Haighton (Compliance Director);Ralph, Lord Lucas (Advisor);Jeff Lynn (Co-Founder,Executive Chairman);Anthony Ng Monica (Entrepreneur);Dale Murray (Advisor);Simon Potter;Steven Rimmer (Senior Independent Director);Peter Thomson (Angel);Alysia Wanczyk (Marketing);Frank Webster;Ricardo Brízido (Chief Technology Officer (CTO));Alexandre Barbosa (Non-Executive-Director);Thierry Zois (Business Developer Benelux);Chris Rea (Campaign Development Associate);Jeff Kelisky (CEO);Kirsty Grant (Chief Investment Officer);Karen Kerrigan (Chief Legal Officer);John Lake (Chief Commercial Officer);Leihla Pinho (Director);Uroš B. L. (Venture Partner);Jose Bonnet;Ed Phillips;Avin Rabheru (Venture Partner);Courtney Carlsson (Venture Partner);Henrik Wetter Sanchez (Venture Partner);Marcus Tempte;Emily Fitch-Deeley;Anshu Ahuja (Founder);Renée Williams (Co-Founder);Jakub Kohout (Board Member);Pialy Aditya (Board Member)"/>
    <s v="Woodford Investment Management;Seedrs;Raj Ramanandi;Molten Ventures;Teseas;Augmentum Fintech;Craigie Capital;Faber;Republic;Tech Nation;Newzone Venture Capital;Raj Ramanandi;Ron Goddard;Sean Ndiho Obedih;Jim Bowes;Tony Wood;Jean Eudes Yahouedeou;Nassim Olive;Jason Stoop;Francesco Perticarari;Gabriel Jarrosson;Alasdair McPherson;111 Holdings"/>
    <s v="venture_capital;crowdfunding;angel;venture_capital;angel_fund,venture_capital;venture_capital;venture_capital;venture_capital;crowdfunding;accelerator;venture_capital;angel;angel;angel;angel;angel;angel;angel;angel;angel;angel;angel;private_equity,venture_capital"/>
    <s v="57.38"/>
    <s v="63.12"/>
    <s v="ACQUISITION"/>
    <s v="90.91"/>
    <s v="dec/2021"/>
    <s v="jan/2009"/>
    <s v="2019"/>
    <s v="Subsidiary;Angel;Venture Capital;Crowdfunded;accelerator"/>
    <s v="peer-to-peer;crowdfunding;risk management;sme;investing in startups;alternative investments;fundraising"/>
    <s v=""/>
    <s v="2009"/>
    <s v="4"/>
    <s v="2009, April"/>
    <s v=""/>
    <s v=""/>
    <s v=""/>
    <x v="3"/>
    <s v="wealth management"/>
    <s v="late growth"/>
    <s v="fintech;peer-to-peer;crowdfunding;risk management;sme;investing in startups;alternative investments;fundraising;business;consumer"/>
    <s v=""/>
  </r>
  <r>
    <s v="30179"/>
    <s v="Ieso Digital Health"/>
    <s v="https://app.dealroom.co/companies/ieso_digital_health_psychologyonline"/>
    <s v="http://www.iesohealth.com/"/>
    <s v="Internet enabled evidence-based psychological therapies"/>
    <s v="United Kingdom"/>
    <s v="Cambridge"/>
    <s v=""/>
    <s v="Dr Inga Deakin (Non Executive Director)"/>
    <s v="Dan Clark;Julian Coe (CFO);Craig Gravina (CTO);Nigel Pitchford (CEO);Justin Washtell-Blaise;Alastair S. (Non Executive Director);Michael Black (CFO);Florian Erber (Board Observer);Florian Erber (Board Observer);Barnaby Perks (Chief Executive);Sarah Bateup;Florian Erber (Board Observer);Daisuke Suzuki (Board Observer);Matthew Ryder"/>
    <s v="Molten Ventures;Touchstone Innovations;Ananda Impact Ventures;Cambridge Angels;Morningside Group;Sony Innovation Fund;IP Group;Martlet;Tech Nation;healthtech.vc;Innovate UK"/>
    <s v="venture_capital;venture_capital;venture_capital;angel_fund;private_equity,venture_capital;corporate_venture_fund;venture_capital;venture_capital;accelerator;venture_capital;government"/>
    <s v="70.92"/>
    <s v="78.01"/>
    <s v="SERIES B"/>
    <s v="48.18"/>
    <s v="nov/2021"/>
    <s v="jul/2013"/>
    <s v="2013"/>
    <s v="Venture Capital;accelerator"/>
    <s v="biotechnology;psychology;geopositioning;sustainable development goals;digital therapeutics;bia techbio uk;mental health;techbio;hard tech;tech for biotech &amp; pharma;tech for patients;telemedicine;digital care"/>
    <s v="saas"/>
    <s v="2000"/>
    <s v="9"/>
    <s v="2000, September"/>
    <s v=""/>
    <s v=""/>
    <s v=""/>
    <x v="10"/>
    <s v="health platform"/>
    <s v="late growth"/>
    <s v="health;biotechnology;psychology;geopositioning;sustainable development goals;digital therapeutics;bia techbio uk;mental health;techbio;hard tech;tech for biotech &amp; pharma;tech for patients;telemedicine;digital care;consumer;saas"/>
    <s v=""/>
  </r>
  <r>
    <s v="19262"/>
    <s v="Crowdcube"/>
    <s v="https://app.dealroom.co/companies/crowdcube"/>
    <s v="http://www.crowdcube.com"/>
    <s v="An online crowdfunding service that enables individuals to invest or loan small amounts in small companies in return for equity or an annual return"/>
    <s v="United Kingdom"/>
    <s v="London"/>
    <s v=""/>
    <s v="Darren Westlake (CEO);Benjamin Albert Christine (Design Lead);James Chalk (Head of Business Development);Megan Reynolds (Equity Fundraising Manager);Jonny Day (Head of Digital Marketing);Pepe Borrell (Co-Founder,MD in Spain);Paul Massey (General Counsel);Jo Candy (Head of PR);Sacha Waters;Mikael Angesjo (Senior Manager);Romain Van Gaver;Vinay Solanki (Board Observer);Martin Maucort;Max-Philippe;JH;Tom Cross;Guylain Marino;Arnaud Briane;Cristian Medina;Victor Torrent;Dan Hardy;Romain Passelande;Nic Brauer"/>
    <s v="Luke Lang (Co-Founder,CMO);Matt Cooper (Chief Commercial Officer);Bill Simmons (CFO);David Ives (CTO);Tom Leigh (Business Development);David Hopton (Product Manager);Mac Parish (Co-Founder,Business Development Manager);Oriol Cord (Co-Founder,Investment Officer,Crowdcube Spain);Matt Hicks (Senior Business Development Manager);Colin MacLaughlin (Investment Manager);Darren Mulvihill (Senior Equity Fundraising Manager);Michael Wilkinson (Investment Manager);Tabitha Luxmoore-Styles (Investment Analyst,Trainee);Ivan Hoo;Oriol Cordón;Tom Sheppey (Co-Founder);Brannan Coady (CTO,Investor);Ryan Feit (Board Member);Patrick Ryan;Michael Wilkinson (Director);Will Kennard (Co-Founder);Jim Mccarthy"/>
    <s v="Balderton Capital;Molten Ventures;Crowdcube;Venture Inc.;Crowd Capital Ventures LLC;Gruppo Bertoldi;SGH Capital;Lars Fjeldsoe-Nielsen;Circle;Draper Associates;Launchbay Capital;Tech Nation;Kintsugi;Cacao Capital;Channel 4 Ventures;Joinbeyond;EVinvest;Avin Rabheru;Francesco Perticarari;Adrian T;Henrik Wetter Sanchez;Brannan Coady;Farshad Kazemian;Ashwin Ramachandran"/>
    <s v="venture_capital;venture_capital;crowdfunding;venture_capital;venture_capital;venture_capital;venture_capital;angel;corporate;venture_capital;venture_capital;accelerator;venture_capital;investment fund;corporate_venture_fund;angel_fund,venture_capital;venture_capital;angel;angel;angel;angel;angel;angel;angel"/>
    <s v="53.48"/>
    <s v="58.83"/>
    <s v="LATE VC"/>
    <s v="12"/>
    <s v="nov/2021"/>
    <s v="aug/2012"/>
    <s v="2014"/>
    <s v="Angel;Venture Capital;Crowdfunded;accelerator"/>
    <s v="alternative investments;crowdfunding;b corp;investing in startups;trading;risk management;fundraising"/>
    <s v="marketplace &amp; ecommerce"/>
    <s v="2010"/>
    <s v="8"/>
    <s v="2010, August"/>
    <s v=""/>
    <s v=""/>
    <s v=""/>
    <x v="3"/>
    <s v="wealth management"/>
    <s v="late growth"/>
    <s v="fintech;alternative investments;crowdfunding;b corp;investing in startups;trading;risk management;fundraising;business;consumer;marketplace &amp; ecommerce"/>
    <s v=""/>
  </r>
  <r>
    <s v="121981"/>
    <s v="SimScale"/>
    <s v="https://app.dealroom.co/companies/simscale"/>
    <s v="http://simscale.com"/>
    <s v="The world’s first production-ready SaaS application for FEA and CFD simulation"/>
    <s v="Germany"/>
    <s v="Munich"/>
    <s v="Germany;Munich"/>
    <s v="A Hughes"/>
    <s v="Alexander Fischer (Co-Founder);Anatol Dammer (Co-Founder);David Heiny (CEO,Co-Founder);Johannes Probst (Co-Founder);Vincenz Doelle (Co-Founder,COO)"/>
    <s v="Union Square Ventures;Earlybird Venture Capital;Bayern Kapital;High-Tech Gründerfonds;June Fund;Vito Ventures;Palm Drive Capital;Insight Partners;Technical University Munich;Molten Ventures;Vsquared Ventures;Magnetic"/>
    <s v="venture_capital;venture_capital;venture_capital;venture_capital;venture_capital;venture_capital;venture_capital;private_equity,venture_capital;university;venture_capital;venture_capital;venture_capital"/>
    <s v="77"/>
    <s v="84.7"/>
    <s v="SERIES C"/>
    <s v="25"/>
    <s v="oct/2021"/>
    <s v="jan/2012"/>
    <s v="2014"/>
    <s v="Venture Capital"/>
    <s v="dual-use tech;defence applications;spinout;manufacturing tech;manufacturing;industry 4.0;industrial technology;simulation tech;hard tech;engineering solutions;electronics;industrial tech engineering tools"/>
    <s v="saas"/>
    <s v="2012"/>
    <s v=""/>
    <s v="2012"/>
    <s v=""/>
    <s v=""/>
    <s v=""/>
    <x v="33"/>
    <s v=""/>
    <s v="late growth"/>
    <s v="enterprise software;engineering and manufacturing equipment;dual-use tech;defence applications;spinout;manufacturing tech;manufacturing;industry 4.0;industrial technology;simulation tech;hard tech;engineering solutions;electronics;industrial tech engineering tools;business;saas"/>
    <s v="deep tech;3d technology"/>
  </r>
  <r>
    <s v="25050"/>
    <s v="N26"/>
    <s v="https://app.dealroom.co/companies/n26_group"/>
    <s v="https://n26.com"/>
    <s v="Bank account that can be managed entirely from a smartphone"/>
    <s v="Germany"/>
    <s v="Berlin"/>
    <s v=""/>
    <s v="Gonzalo Arenas (Operations);Jan Boehm (Director);Amaury Hellebuyck;Nicolò Valsasina;Stefan Klestil (Board Member);Francisco Sierra (Director);Lukas Thöben"/>
    <s v="Marco Hasselmann (CMO);Valentin Stalf (CEO,Co-Founder);Maximilian Tayenthal (Co-Founder,Co-CEO,Founder);Lorenz Juengling (Chief Product Officer);Patrick Kua (CTO);Christian Hertlein (Design Lead);Markus Müller (Head of Product);Vanaja Sriskandarajah (Product Owner);Bartosz Bednarek (Tech lead);Daniel Endler (Product Owner);Timo Meyer (Market Expansion Lead);Hugo Giraudel (Senior Web Engineer);Kelly Ford (CMO);alex weber (Head of International Markets);Akarsh Sanghi (Product Manager,Growth);Nicolas Kopp (U.S. CEO);Jack Lancaster (Product Owner);Helena Wolf (Product Owner);Ryan Cooke;Robert Kilian (Representative);Marcus W. Mosen;Jan Kemper (Director,COO);Jonathan Buzelan;Christian Thurau (Director);Neel Yerneni;Georgie Smallwood (CPO);Jack Lancaster;Konstantin Kaufmann (Product Manager);Daniel Schuhi;Sarunas Legeckas;Rafał Konieczny;Kave Bulambo"/>
    <s v="Axel Springer Plug and Play Accelerator;Earlybird Venture Capital;Redalpine;Valar Ventures;Battery Ventures;Horizon Ventures;Tencent;Allianz X;Robert Gentz;David Schneider;Greyhound Capital;Armada Investment Group;Insight Partners;GIC;Molten Ventures;Plug and Play;Segnalita;Coatue Management;Dragoneer Investment Group;Third Point Ventures;ACE and Company;G Squared;Horizons Ventures;Ilavska Vuillermoz Capital;Jana Hecker;Frances Kang;Ivan Ong;Aaron Rinberg;CPP Investments"/>
    <s v="corporate_venture_fund;venture_capital;venture_capital;venture_capital;private_equity,venture_capital;venture_capital;corporate;corporate_venture_fund,venture_capital;angel;angel;private_equity,venture_capital;family_office;private_equity,venture_capital;sovereign_wealth_fund;venture_capital;venture_capital;venture_capital;private_equity;private_equity,venture_capital;venture_capital;private_equity,venture_capital;venture_capital;private_equity,venture_capital;venture_capital;angel;angel;angel;angel;sovereign_wealth_fund"/>
    <s v="1562.36"/>
    <s v="1718.6"/>
    <s v="SERIES E"/>
    <s v="818.18"/>
    <s v="oct/2021"/>
    <s v="may/2013"/>
    <s v="2014"/>
    <s v="Angel;Venture Capital"/>
    <s v="challenger bank;verified unicorns and $1b exits;techscale200;business cards"/>
    <s v="marketplace &amp; ecommerce"/>
    <s v="2013"/>
    <s v="2"/>
    <s v="2013, February"/>
    <s v=""/>
    <s v=""/>
    <s v=""/>
    <x v="3"/>
    <s v="banking"/>
    <s v="late growth"/>
    <s v="fintech;challenger bank;verified unicorns and $1b exits;techscale200;business cards;business;consumer;marketplace &amp; ecommerce"/>
    <s v="mobile app"/>
  </r>
  <r>
    <s v="861845"/>
    <s v="Getsafe"/>
    <s v="https://app.dealroom.co/companies/getsafe"/>
    <s v="https://www.hellogetsafe.com/en-de"/>
    <s v="We empower people by changing the way insurance works"/>
    <s v="Germany"/>
    <s v="Heidelberg"/>
    <s v=""/>
    <s v="Andre Retterath (Board Observer);Lydia Prexl"/>
    <s v="Christian Wiens (CEO,Co-Founder,Founder);Marius (Blaesing) Simon (CTO,Co-Founder);Sascha Wolf (CPO);Alexander Grimm (COO);Jannik Fahlisch (Head of Partnerships);Daniel Treiber (CFO);Anthony Mayer (Vice President of Engineering);Sascha Wolf (CPO);Makram Saleh;️ Miloš Krsmanović;Philipp Harders;Christian Siegele. (Board Member,Investor);Ben Ient;Alexander Stupp"/>
    <s v="Partech;CommerzVentures;Capnamic Ventures;IRIS;HW Capital;Oliver Roskopf;b2venture;Acton Capital;Rocket Internet;Earlybird Venture Capital;Molten Ventures;Swiss RE;SB21 - Saarbruecker21;Fritz Oidtmann;Atempo Growth;Econa;Global Founders Capital;Check24 Ventures;Santo Venture Capital;Marcus Wolsdorf;Robert Haselsteiner;IptiQ;Blue Fund Consulting Invest;Abacon Capital;Apollo Capital Partners;PB Venture Group;Julien-David Nitlech;Christian Siegele.;Otto Birnbaum"/>
    <s v="venture_capital;venture_capital;venture_capital;venture_capital;venture_capital;angel;venture_capital;venture_capital;corporate;venture_capital;venture_capital;corporate;venture_capital;angel;venture_capital;venture_capital;venture_capital;corporate_venture_fund;venture_capital;angel;angel;corporate;investment fund;venture_capital;private_equity;venture_capital;angel;angel;angel"/>
    <s v="109.55"/>
    <s v="120.51"/>
    <s v="SERIES B"/>
    <s v="57.27"/>
    <s v="oct/2021"/>
    <s v="apr/2015"/>
    <s v="2015"/>
    <s v="Angel;Venture Capital"/>
    <s v="car insurance;challenger insurance;house and property insurance;pandc insurance"/>
    <s v="marketplace &amp; ecommerce"/>
    <s v="2015"/>
    <s v="3"/>
    <s v="2015, March"/>
    <s v=""/>
    <s v=""/>
    <s v=""/>
    <x v="3"/>
    <s v="insurance"/>
    <s v="late growth"/>
    <s v="fintech;car insurance;challenger insurance;house and property insurance;pandc insurance;business;consumer;marketplace &amp; ecommerce"/>
    <s v="mobile app"/>
  </r>
  <r>
    <s v="1952"/>
    <s v="Conversocial"/>
    <s v="https://app.dealroom.co/companies/conversocial"/>
    <s v="http://www.conversocial.com"/>
    <s v="Conversocial, Inc. develops and operates a real-time social media management system. The Company offers engagement analytics and comment management tools, as well as provides marketing and customer support services through social media sites"/>
    <s v="United States"/>
    <s v="New York City"/>
    <s v=""/>
    <s v="Mike Barclay (Sales)"/>
    <s v="Matthew Brazil;Joshua March-Henderson (Board Director,Founder);Daniel Inniss (Integration Engineer);Jamie Forseth (SVP of Customer Success);Jason Valdina (Director,Product Marketing);Adam Kay (SVP,Global Sales);Chris Venus (VP,Professional Services);Ido Bornstein-HaCohen (COO);Jaclyn Fu (Senior Product Marketing Manager);Stephen Folkes;Mo Mahar (Director);Matthew Brazil (COO);Iskandar Najmuddin (CTO);Michael Cadger (Board Member);Stuart Chapman (Board Member)"/>
    <s v="Molten Ventures;Threshold Ventures;Octopus Ventures;Dawn Capital;Verint;Alliott Cole"/>
    <s v="venture_capital;venture_capital;venture_capital;venture_capital;corporate;angel"/>
    <s v="20.54"/>
    <s v="22.59"/>
    <s v="ACQUISITION"/>
    <s v=""/>
    <s v="sep/2021"/>
    <s v="may/2011"/>
    <s v=""/>
    <s v="Subsidiary;Venture Capital"/>
    <s v="customer service;pr;crm;analytics"/>
    <s v="saas"/>
    <s v="2009"/>
    <s v="11"/>
    <s v="2009, November"/>
    <s v=""/>
    <s v=""/>
    <s v=""/>
    <x v="24"/>
    <s v=""/>
    <s v="late growth"/>
    <s v="marketing;enterprise software;customer service;pr;crm;analytics;business;saas"/>
    <s v=""/>
  </r>
  <r>
    <s v="211896"/>
    <s v="Ipanema Technologies"/>
    <s v="https://app.dealroom.co/companies/ipanema_technologies"/>
    <s v="http://ipanematech.com"/>
    <s v="The leading provider of cost-effective network performance orchestration solutions for a better connected and collaborative world"/>
    <s v="France"/>
    <s v="Fontenay-aux-Roses"/>
    <s v=""/>
    <s v=""/>
    <s v="Rogier van der Wal (VP Cloud Services);Jean-Yves Leclerc (CEO);Véronique Coulmann (VP,Finance);Alain Dupont (VP Technical Operations);Jim Darragh (CEO);David White (President North America);Michel Agopian (VP,Europe);Jerome Soistier (VP Sales Operations);Reza Mahdavi (President);François Lecerf (VP,Engineering);Thierry Messmer (Director Strategic Global Partners Sales);Thierry Grenot (CTO);Beatrice Piquer Durand (VP Marketing);Beatrice Piquer-Durand (President);John Dixon;Mark Burton (President)"/>
    <s v="InfoVista;360 Capital;Molten Ventures;Noble Fund Managers;Nestor;Vertex Holdings;3i Group;DTCP;Cipio Partners;Extreme Networks"/>
    <s v="corporate;venture_capital;venture_capital;corporate;corporate;venture_capital;private_equity,venture_capital;private_equity,venture_capital;private_equity,venture_capital;corporate"/>
    <s v="12.09"/>
    <s v="13.3"/>
    <s v="ACQUISITION"/>
    <s v="66.36"/>
    <s v="aug/2021"/>
    <s v="aug/2000"/>
    <s v=""/>
    <s v="Subsidiary;Venture Capital"/>
    <s v=""/>
    <s v="saas"/>
    <s v="1999"/>
    <s v="10"/>
    <s v="1999, October"/>
    <s v=""/>
    <s v=""/>
    <s v=""/>
    <x v="4"/>
    <s v=""/>
    <s v="early growth"/>
    <s v="enterprise software;business;saas"/>
    <s v=""/>
  </r>
  <r>
    <s v="925265"/>
    <s v="Xayn"/>
    <s v="https://app.dealroom.co/companies/xain_ag"/>
    <s v="https://www.xayn.com"/>
    <s v="Xayn is pioneering secure and sovereign next genAI for large organizations. Xayn develops Noxtua, Europe’s first sovereign Legal AI with its own Large Language Model and Legal Copilot. Trustworthy AI &quot;Made In Germany&quot;"/>
    <s v="Germany"/>
    <s v="Berlin"/>
    <s v=""/>
    <s v="Leif-Nissen Lundbæk, Ph.D. (CEO,Co-Founder);Professor Michael Huth, Ph.D. (CTO,Co-Founder);Leif Lundbaek;Dr Clara Herdeanu (Head of Communications)"/>
    <s v=""/>
    <s v="Earlybird Venture Capital;SpinLab;Global Brain Corporation;Molten Ventures;KDDI Open Innovation Fund;Tim Rehder"/>
    <s v="venture_capital;accelerator;venture_capital;venture_capital;corporate_venture_fund,venture_capital;angel"/>
    <s v="19.71"/>
    <s v="21.68"/>
    <s v="SERIES A"/>
    <s v="10.91"/>
    <s v="aug/2021"/>
    <s v="may/2018"/>
    <s v="2019"/>
    <s v="Venture Capital;accelerator"/>
    <s v="gdpr;privacy protection;sustainable development goals;cybersecurity;hard tech;generative ai;genai applications;core ai"/>
    <s v="saas"/>
    <s v="2017"/>
    <s v="2"/>
    <s v="2017, February"/>
    <s v=""/>
    <s v=""/>
    <s v=""/>
    <x v="2"/>
    <s v="cloud &amp; infrastructure;data protection"/>
    <s v="early growth"/>
    <s v="security;enterprise software;gdpr;privacy protection;sustainable development goals;cybersecurity;hard tech;generative ai;genai applications;core ai;business;consumer;saas"/>
    <s v="natural language processing;deep tech;machine learning;big data;artificial intelligence"/>
  </r>
  <r>
    <s v="1606917"/>
    <s v="Automation Hero"/>
    <s v="https://app.dealroom.co/companies/automation_hero"/>
    <s v="https://automationhero.ai/"/>
    <s v="Robotic process automation "/>
    <s v="Germany"/>
    <s v="Berlin"/>
    <s v=""/>
    <s v=""/>
    <s v="Stefan Groschupf (CEO,Founder);Irina Berdisa (sales director);Arthur K (CTO)"/>
    <s v="Atomico;Baidu Ventures;Cherry Ventures;Comet Labs;Signals Venture Capital;Plug and Play;MassChallenge;Molten Ventures;Capmont Technology"/>
    <s v="venture_capital;corporate_venture_fund;venture_capital;venture_capital;venture_capital;venture_capital;accelerator;venture_capital;venture_capital"/>
    <s v="15.5"/>
    <s v="17.05"/>
    <s v="SERIES B"/>
    <s v=""/>
    <s v="jun/2021"/>
    <s v="dec/2017"/>
    <s v="2017"/>
    <s v="Venture Capital;accelerator"/>
    <s v="robotic process automation;hard tech"/>
    <s v="saas"/>
    <s v="2017"/>
    <s v=""/>
    <s v="2017"/>
    <s v=""/>
    <s v=""/>
    <s v=""/>
    <x v="4"/>
    <s v=""/>
    <s v="late growth"/>
    <s v="enterprise software;robotic process automation;hard tech;business;saas"/>
    <s v="deep tech;machine learning;artificial intelligence"/>
  </r>
  <r>
    <s v="20280"/>
    <s v="SportPursuit"/>
    <s v="https://app.dealroom.co/companies/sportpursuit"/>
    <s v="http://www.sportpursuit.com"/>
    <s v="SportPursuit is the leading sport flash sales site, selling the best sports &amp; outdoor brands at up to 70% off RRP, from household names to the best kept professional secrets"/>
    <s v="United Kingdom"/>
    <s v="London"/>
    <s v=""/>
    <s v="Stuart Paterson"/>
    <s v="Rhys Jones (Co-Founder,Commercial Director);Adam Pikett (CEO);Victoria Walton (Co-Founder,Chief Marketing Officer,Chief Data Officer);Steve Blake (CTO);Gilad Nachmani;Andrey Russinov (Board Member);Luke Spikes (Board Member)"/>
    <s v="Molten Ventures;Scottish Equity Partners;Alex Chesterman;Alex Saint;Peter Draper;William Reeve;Threshold Ventures;BD-Capital;Future Fifty;HSBC Innovation Banking;Nucleus Adventure Capital;Richard Marsh"/>
    <s v="venture_capital;private_equity,venture_capital;angel;angel;angel;angel;venture_capital;private_equity;accelerator;venture_capital;angel_fund;angel"/>
    <s v="22.13"/>
    <s v="24.34"/>
    <s v="GROWTH EQUITY VC"/>
    <s v=""/>
    <s v="jun/2021"/>
    <s v="may/2012"/>
    <s v=""/>
    <s v="Private Equity;Angel;Venture Capital"/>
    <s v="shoes;camping;charging technology;group buying;superfood;woman founder;pay per result;deal comparison;dietary supplements;social commerce;sporting goods;performance management"/>
    <s v="marketplace &amp; ecommerce"/>
    <s v="2011"/>
    <s v="8"/>
    <s v="2011, August"/>
    <s v=""/>
    <s v=""/>
    <s v=""/>
    <x v="29"/>
    <s v="sporting equipment"/>
    <s v="late growth"/>
    <s v="sports;shoes;camping;charging technology;group buying;superfood;woman founder;pay per result;deal comparison;dietary supplements;social commerce;sporting goods;performance management;consumer;marketplace &amp; ecommerce"/>
    <s v=""/>
  </r>
  <r>
    <s v="3061"/>
    <s v="Socialbakers"/>
    <s v="https://app.dealroom.co/companies/socialbakers"/>
    <s v="http://www.socialbakers.com"/>
    <s v="A marketing platform that leverages the power of machine learning to help brands make smarter investments on social media"/>
    <s v="Czech Republic"/>
    <s v="Prague"/>
    <s v=""/>
    <s v="Yuval Ben-Itzhak"/>
    <s v="Vincent Camara (France,Sr. Director - Head of Sales);Adam Cole (North America,Sr. Director - Head of Sales);Klara Gojisova (HR Director);Laura Grigerova (Director of Communications);Ljuba Kotaskova (Account Director);Jan Rezab (CEO,Founder);Eva Skorepova (Finance Director);Jeremy Straker (Sr. Director - Head of UK &amp; Ireland);Katrina Wong (VP of Marketing);Lukas Maixner (Co-Founder)"/>
    <s v="Earlybird Venture Capital;Index Ventures;Astute;Molten Ventures;Tech Nation"/>
    <s v="venture_capital;venture_capital;corporate;venture_capital;accelerator"/>
    <s v="30.91"/>
    <s v="34"/>
    <s v="SUPPORT PROGRAM"/>
    <s v=""/>
    <s v="may/2021"/>
    <s v="sep/2011"/>
    <s v=""/>
    <s v="Subsidiary;Venture Capital;accelerator"/>
    <s v="woman founder;analytics;multi-channel;hard tech;ft 1000;ai applications;core ai"/>
    <s v="saas"/>
    <s v="2008"/>
    <s v="10"/>
    <s v="2008, October"/>
    <s v=""/>
    <s v=""/>
    <s v=""/>
    <x v="24"/>
    <s v=""/>
    <s v="late growth"/>
    <s v="marketing;enterprise software;woman founder;analytics;multi-channel;hard tech;ft 1000;ai applications;core ai;business;saas"/>
    <s v="big data;deep tech;machine learning;artificial intelligence"/>
  </r>
  <r>
    <s v="2573"/>
    <s v="Lyst"/>
    <s v="https://app.dealroom.co/companies/lyst"/>
    <s v="http://www.lyst.com"/>
    <s v="Personalized fashion marketplace where users can create a customized shopping feed of products"/>
    <s v="United Kingdom"/>
    <s v="London"/>
    <s v=""/>
    <s v="chloe dislaire;Nicola McClafferty (Board Member,Investor);ALBERTO CHALON (Board Observer)"/>
    <s v="Gregor Ambrozic (Developer);Steve Buckley (Entrepreneur);Joanna Christie;Jesus Hernandez (Developer);Janel Molton Hertz (Marketing);Miyon Im;Maciej Kula;Lukasz Madon (Developer);Christina Madry (Marketing);Stéphane Maniaci (Developer);Chris Morton (CEO,Co-Founder);James Nixon;Tobias Otte (Developer);Sebastjan Trepca (Co-Founder,Developer);Mathias Vagni (Designer);Miha Zelnik (Entrepreneur);Alex Zubillaga (Board Member);Matt Buckland (Human Resources,Head of Talent,Head of Talent and Human Resources);Charles Bernard (Lead Product Manager);Pavlos Mitsoulis-Ntompos (Senior Data Scientist);Etienne Martin (Principal Product Manager);Stéphane Moracchini (Director);Seyed Saeid Masoumzadeh;David Jayatillake (Director);Oleg Novikov"/>
    <s v="Molten Ventures;Accel;Balderton Capital;Venrex;Alex Zubillaga;LVMH;14W;Groupe Arnault;Susa Ventures;Fidelity International;C4 Ventures;Giano Ventures;Novator;Carmen Busquets;Lars Fjeldsoe-Nielsen;Tech Nation;Carmen Busquets;LVMH Luxury Ventures;Sonali De Rycker;Fahad Khan.;Nicola McClafferty"/>
    <s v="venture_capital;private_equity,venture_capital;venture_capital;venture_capital;angel;corporate;venture_capital;investment fund;venture_capital;venture_capital;venture_capital;venture_capital;private_equity,venture_capital;angel;angel;accelerator;corporate;corporate_venture_fund,venture_capital;angel;angel;angel"/>
    <s v="182.15"/>
    <s v="200.37"/>
    <s v="LATE VC"/>
    <s v="77.27"/>
    <s v="may/2021"/>
    <s v="nov/2010"/>
    <s v="2010"/>
    <s v="Angel;Venture Capital;accelerator"/>
    <s v="retail;lead generation;deal comparison;direct-to-consumer"/>
    <s v="marketplace &amp; ecommerce"/>
    <s v="2010"/>
    <s v="1"/>
    <s v="2010, January"/>
    <s v=""/>
    <s v=""/>
    <s v=""/>
    <x v="30"/>
    <s v="apparel"/>
    <s v="late growth"/>
    <s v="fashion;retail;lead generation;deal comparison;direct-to-consumer;consumer;marketplace &amp; ecommerce"/>
    <s v=""/>
  </r>
  <r>
    <s v="154065"/>
    <s v="Kiadis Pharma"/>
    <s v="https://app.dealroom.co/companies/kiadis_pharma"/>
    <s v="http://kiadis.com"/>
    <s v="Engaged in the clinical development and commercialization of cell-based immunotherapy products for treatment of blood cancer and blood disorders"/>
    <s v="Netherlands"/>
    <s v="Amsterdam"/>
    <s v=""/>
    <s v=""/>
    <s v="Robert James (Director);Arthur Lahr (CEO);Dirk De Naeyer (COO,Chief Operating Officer);Arwin Ridder"/>
    <s v="Molten Ventures;Alta Partners;EQT Life Sciences;Quest for Growth;Kreos Capital;MedSciences Capital;ARMI;US Department of Defense;Sanofi;NOM"/>
    <s v="venture_capital;venture_capital;venture_capital;venture_capital;venture_capital;venture_capital;corporate;government;corporate;venture_capital"/>
    <s v="25"/>
    <s v="27.5"/>
    <s v="ACQUISITION"/>
    <s v=""/>
    <s v="apr/2021"/>
    <s v="jun/2007"/>
    <s v=""/>
    <s v="Subsidiary;Public;Venture Capital"/>
    <s v="patient care;biotechnology;oncology;biotech and pharma;hard tech;risk management;startupamsterdam"/>
    <s v="manufacturing"/>
    <s v="1997"/>
    <s v=""/>
    <s v="1997"/>
    <s v=""/>
    <s v=""/>
    <s v=""/>
    <x v="10"/>
    <s v="pharmaceutical;biotechnology"/>
    <s v="late growth"/>
    <s v="health;patient care;biotechnology;oncology;biotech and pharma;hard tech;risk management;startupamsterdam;consumer;manufacturing"/>
    <s v=""/>
  </r>
  <r>
    <s v="3252"/>
    <s v="Trustpilot"/>
    <s v="https://app.dealroom.co/companies/trustpilot"/>
    <s v="http://www.trustpilot.com/"/>
    <s v="Global, online review community that enables individuals to review and discover companies"/>
    <s v="Denmark"/>
    <s v="Copenhagen"/>
    <s v="Denmark;Copenhagen"/>
    <s v="Hanno Damm, CFA (CFO);Kyle Poplawski;Florian Delage;Jamie Murphy;Andrew C. Whittaker;Neville Cairo;James Eddleston (Director)"/>
    <s v="Mads Doerup (Lead Developer);Anders Frejo Jorgensen (CFO,VP Corporate Development);Jesper Lindhardt (CCO);Jan Vels Jensen (CMO);Peter Holten Muhlmann (CEO,Founder);Claire Davenport (Director);Nicolas Blier-Silvestri (Director);Wahid Lodin;Robel Tesfu;Sebastian Koenig;JB Daguené;Barrington Russell;John Amici (Director);Tim Weller;Stu Hirst;Davide Macrelli;Zillah Byng-Thorne (Board Member);Mohammed Anjarwala (Board Member);Michelle de Marée;Thomas Wind Bøglund;Jan Jivmark (CMO);Max Keller;Adrian Blair (CEO);Taylor Cunningham (Director);Sadiqah Musa;Sandra González (Director)"/>
    <s v="Index Ventures;Northzone;Molten Ventures;Seed Capital Denmark;Vitruvian Partners;PreSeed Ventures;Advent International;PSV;DanBAN - Danish Business Angels;HSBC Innovation Banking;Threshold Ventures;Jeppe Zink"/>
    <s v="venture_capital;venture_capital;venture_capital;venture_capital;private_equity,venture_capital;venture_capital;private_equity;venture_capital;angel_fund;venture_capital;venture_capital;angel"/>
    <s v="162.47"/>
    <s v="178.72"/>
    <s v="IPO"/>
    <s v="567.6"/>
    <s v="mar/2021"/>
    <s v="jan/2011"/>
    <s v="2011"/>
    <s v="Public;Angel;Venture Capital"/>
    <s v="reputation;techscale200;accommodation;reputation management;verified unicorns and $1b exits;nordic rising star 2022;top 50 nordic rising star 2022 denmark;from $1b exit to zebra"/>
    <s v="marketplace &amp; ecommerce"/>
    <s v="2007"/>
    <s v="8"/>
    <s v="2007, August"/>
    <s v=""/>
    <s v=""/>
    <s v=""/>
    <x v="34"/>
    <s v="social media"/>
    <s v="late growth"/>
    <s v="media;marketing;reputation;techscale200;accommodation;reputation management;verified unicorns and $1b exits;nordic rising star 2022;top 50 nordic rising star 2022 denmark;from $1b exit to zebra;business;consumer;marketplace &amp; ecommerce"/>
    <s v=""/>
  </r>
  <r>
    <s v="224009"/>
    <s v="Oxford Immunotec"/>
    <s v="https://app.dealroom.co/companies/oxford_immunotec"/>
    <s v="http://www.oxfordimmunotec.com/"/>
    <s v="A medical diagnostics company, develops tests for various diseases"/>
    <s v="United Kingdom"/>
    <s v="Milton"/>
    <s v=""/>
    <s v=""/>
    <s v="Robert James (Non-Executive Director);Richard M. Altieri (CFO);Peter Wrighton-Smith (CEO);Peter Wrighton-Smith (CEO,Director);Fran Brzyski"/>
    <s v="Molten Ventures;Invesco;Wellington Partners;Clarus Ventures;SPARK Ventures;New Leaf Venture Partners;Kaiser Permanente Ventures;Imperial Innovations;Prelude Trust;Dow;NTEC;Perkinelmer Las (Uk) Limited;University of Oxford;Midcap Financial;Imperial Innovations;Questor Capital"/>
    <s v="venture_capital;investment fund;venture_capital;venture_capital;venture_capital;venture_capital;corporate_venture_fund;accelerator;venture_capital;corporate;venture_capital;corporate;university;venture_capital;venture_capital;venture_capital"/>
    <s v="96.85"/>
    <s v="106.54"/>
    <s v="ACQUISITION"/>
    <s v=""/>
    <s v="mar/2021"/>
    <s v="jan/2001"/>
    <s v=""/>
    <s v="Subsidiary;Public;Venture Capital;accelerator"/>
    <s v="spinout;biotechnology;biotech and pharma;hard tech;testing"/>
    <s v=""/>
    <s v="2001"/>
    <s v=""/>
    <s v="2001"/>
    <s v=""/>
    <s v=""/>
    <s v=""/>
    <x v="10"/>
    <s v="biotechnology"/>
    <s v="late growth"/>
    <s v="health;spinout;biotechnology;biotech and pharma;hard tech;testing;consumer"/>
    <s v=""/>
  </r>
  <r>
    <s v="2401107"/>
    <s v="Decibel Audio"/>
    <s v="https://app.dealroom.co/companies/decibel_audio"/>
    <s v="http://decibel.com"/>
    <s v="Decibel | Customer &amp; Digital Experience Analytics Solution: DXS, Session Replay, Heatmaps and more"/>
    <s v="United Kingdom"/>
    <s v="London"/>
    <s v=""/>
    <s v="Hannah Stein (Board Member)"/>
    <s v=""/>
    <s v="Medallia;Perwyn;Tech Nation;Molten Ventures;Jack Eadie"/>
    <s v="corporate;private_equity;accelerator;venture_capital;angel"/>
    <s v="51.82"/>
    <s v="57"/>
    <s v="ACQUISITION"/>
    <s v="145.45"/>
    <s v="mar/2021"/>
    <s v="jan/2018"/>
    <s v=""/>
    <s v="Subsidiary;Angel;Venture Capital;accelerator"/>
    <s v=""/>
    <s v="saas"/>
    <s v="2014"/>
    <s v="9"/>
    <s v="2014, September"/>
    <s v=""/>
    <s v=""/>
    <s v=""/>
    <x v="4"/>
    <s v=""/>
    <s v="early growth"/>
    <s v="enterprise software;business;saas"/>
    <s v=""/>
  </r>
  <r>
    <s v="27387"/>
    <s v="Horizon Discovery"/>
    <s v="https://app.dealroom.co/companies/horizon_discovery"/>
    <s v="http://www.horizondiscovery.com/"/>
    <s v="A gene editing company that designs and engineers genetically-modified cells"/>
    <s v="United Kingdom"/>
    <s v="Cambridge"/>
    <s v=""/>
    <s v=""/>
    <s v="Chris Claxton (VP,Marketing);Kam Dhaliwal (VP,Sales);Ian Gilham (Interim Chairman);Kyla Grimshaw (R&amp;D Director,Discovery Services);Hugo ROY FRANCIS Harrod (Non - Executive Director);Peter Keen (Non - Executive Director);Chris Lowe (R&amp;D Director,Cell Line Products);Darrin M Disley (CEO,President,Board of Directors);Paul Morrill (VP,Reagent Products);Eric Rhodes (CTO);Karin Schmitt (R&amp;D Director,Reagent Products);Siobhan Shadwell (Director,HR);Darrin Disley (CEO,Director);Richard Vellacott (CFO,Board of Directors,Chief Financial Officer &amp; Board of Directors);Edward Weinstein (President,Services);Jamie Freeman (Product Manager (Bioproduction));Jon Moore (Head,Oncology);Emily Anderson (Senior Scientist);Jeb Ledell (Chief Operating Officer);Colin Fcmi;Jon Moore (CSO);Obinna C Okeke (Product Manager)"/>
    <s v="Calculus Capital;Molten Ventures;Roche Venture Fund;Eurostars SME programme;Jonathan Milner;David Evans;Threshold Ventures;MVM Life Science Partners;Parkwalk Advisors;Wren Capital;Perkinelmer Las (Uk) Limited;Telegraph Hill Partners;Tech Nation;healthtech.vc;University of Cambridge;2i3T"/>
    <s v="private_equity,venture_capital;venture_capital;corporate_venture_fund;government;angel;angel;venture_capital;venture_capital;private_equity,venture_capital;venture_capital;corporate;private_equity,venture_capital;accelerator;venture_capital;university;incubator"/>
    <s v="43.07"/>
    <s v="47.38"/>
    <s v="ACQUISITION"/>
    <s v="348.18"/>
    <s v="nov/2020"/>
    <s v="apr/2008"/>
    <s v="2008"/>
    <s v="Subsidiary;Public;Angel;Venture Capital;accelerator"/>
    <s v="dna;biotechnology;neurology;oncology;biotech and pharma;genome engineering;genetics;hard tech;rna;ft 1000;horizon europe"/>
    <s v="manufacturing"/>
    <s v="2005"/>
    <s v="6"/>
    <s v="2005, June"/>
    <s v=""/>
    <s v=""/>
    <s v=""/>
    <x v="10"/>
    <s v="biotechnology"/>
    <s v="late growth"/>
    <s v="health;dna;biotechnology;neurology;oncology;biotech and pharma;genome engineering;genetics;hard tech;rna;ft 1000;horizon europe;business;manufacturing"/>
    <s v=""/>
  </r>
  <r>
    <s v="24982"/>
    <s v="CrateDB"/>
    <s v="https://app.dealroom.co/companies/crate_data"/>
    <s v="http://crate.io"/>
    <s v="The Enterprise Database for Time Series, Documents, and Vectors"/>
    <s v="United States"/>
    <s v="San Francisco"/>
    <s v=""/>
    <s v="Maria Skvoznova (Marketing Intern);Georg Traar;Anna Dreier;Stephane Castellani;Sergey Gerasimenko;Akos Berzi"/>
    <s v="Alois Flatz (Director);Torsten Kreindl (Board Member,Investor);Stuart Chapman"/>
    <s v="Heartcore Capital;Molten Ventures;Vito Ventures;Zetta Venture Partners;Deutsche Invest Equity;Chalfen Ventures;Momenta Partners;Charlie Songhurst;Solomon Hykes;Dawn Capital;Speedinvest;Breeze Invest;Torsten Kreindl"/>
    <s v="venture_capital;venture_capital;venture_capital;venture_capital;venture_capital;venture_capital;venture_capital;angel;angel;venture_capital;venture_capital;private_equity;angel"/>
    <s v="31.45"/>
    <s v="34.6"/>
    <s v="SERIES A"/>
    <s v="12.73"/>
    <s v="oct/2020"/>
    <s v="apr/2014"/>
    <s v="2016"/>
    <s v="Angel;Venture Capital"/>
    <s v="smart cities;developer tools;network hardware;manufacturing tech;manufacturing;hosting;open source;industrial technology;streaming;industrial analytics;hard tech;industrial tech engineering tools"/>
    <s v="saas"/>
    <s v="2013"/>
    <s v="6"/>
    <s v="2013, June"/>
    <s v=""/>
    <s v=""/>
    <s v=""/>
    <x v="4"/>
    <s v=""/>
    <s v="late growth"/>
    <s v="enterprise software;smart cities;developer tools;network hardware;manufacturing tech;manufacturing;hosting;open source;industrial technology;streaming;industrial analytics;hard tech;industrial tech engineering tools;business;saas"/>
    <s v="big data;deep tech;nanotech;iot internetofthings"/>
  </r>
  <r>
    <s v="2912"/>
    <s v="Realeyes"/>
    <s v="https://app.dealroom.co/companies/realeyes"/>
    <s v="http://www.realeyesit.com"/>
    <s v="AI solution for measuring people's attention and emotions through web cameras"/>
    <s v="United Kingdom"/>
    <s v="London"/>
    <s v="Hungary;Budapest"/>
    <s v="Mihkel Jäätma (CEO);Martin Salo;Andrus Oks (Board Member)"/>
    <s v="Anant Bakre (Finance Director);Oliver Banham Godfrey (Operations);Alex Burmaster (Marketing Director);Jeffrey Cohn (Scientific Advisor,Behavioural Psychology);Rufus Grantham (Finance Director);Elnar Hajiyev (CTO,Co-Founder);Jed Hellstrom (Managing Director - USA);Bill Jaris (President,North America);Monica Jensen (Operations Executive);Neeshu Lukha (Chairman of the Board);Maja Pantic (Scientific Advisor - Affective Computing);Colin Pye (Creative Director);Martin Salo (CPO,Co-Founder);Gabor Szirtes (R&amp;D);Peter Haslett (Director of Customer Development);Juho Lahdenpera (Finance Director);Alex Slater (Commercial Director);David Hassoun (CEO);Margus Uudam (Board Member);Neeshu Lukha;Tomosaku Sohara (Director);Jeffrey Cohn;Stuart Chapman (Board Member)"/>
    <s v="Entrepreneurs Fund;Molten Ventures;European Commission;Karma Ventures;Tera Ventures;NTT DOCOMO Ventures;Global Brain Corporation;European Regional Development Fund;NordicNinja VC;University of Oxford;BaltCap;Harbert Growth Partners;NTT DoCoMo"/>
    <s v="venture_capital;venture_capital;corporate;venture_capital;venture_capital;corporate_venture_fund,venture_capital;venture_capital;government;venture_capital;university;private_equity,venture_capital;venture_capital;corporate"/>
    <s v="34.02"/>
    <s v="37.42"/>
    <s v="LATE VC"/>
    <s v=""/>
    <s v="oct/2020"/>
    <s v="jun/2007"/>
    <s v=""/>
    <s v="Venture Capital"/>
    <s v="spinout;video advertising;analytics;data analytics;facial recognition;retail;behavioral analysis;hard tech;ai applications;niÜ;horizon europe;core ai;startup estonia;startup estonia: deep tech"/>
    <s v="saas"/>
    <s v="2007"/>
    <s v="7"/>
    <s v="2007, July"/>
    <s v=""/>
    <s v=""/>
    <s v=""/>
    <x v="24"/>
    <s v=""/>
    <s v="seed"/>
    <s v="marketing;enterprise software;spinout;video advertising;analytics;data analytics;facial recognition;retail;behavioral analysis;hard tech;ai applications;niÜ;horizon europe;core ai;startup estonia;startup estonia: deep tech;business;saas"/>
    <s v="artificial intelligence;big data;deep tech;machine learning;computer vision;recognition technology"/>
  </r>
  <r>
    <s v="15696"/>
    <s v="Miracor Medical Systems"/>
    <s v="https://app.dealroom.co/companies/miracor_medical_systems"/>
    <s v="http://www.miracormedical.com"/>
    <s v="Develops a pressure-controlled intermittent coronary sinus occlusion technology for heart patients"/>
    <s v="Belgium"/>
    <s v="Hognoul"/>
    <s v=""/>
    <s v=""/>
    <s v="Oliver A. Kohr (CTO);Martin Stapf (CFO,COO);Olivier Delporte (CEO);Thom Rasche (Member of Board of Directors);Vincent De Rudder (Director);Christian Homsy (Board Member);Lars Schiemanck (CTO,Director)"/>
    <s v="Austria Wirtschaftsservice;Earlybird Venture Capital;BioMed Partners;aws Gründungsfonds;Ming Capital;SFPIM;SRIW;Meusinvest;Delta Partners;Peppermint Venture Partners;MedTech Innovator;Eurostars SME programme;SHS Capital;Quest for Growth;European Innovation Council;Austrian Research Promotion Agency;Yonghua Capital;Noshaq;Molten Ventures"/>
    <s v="corporate;venture_capital;venture_capital;venture_capital;venture_capital;sovereign_wealth_fund;venture_capital;venture_capital;venture_capital;venture_capital;accelerator;government;private_equity,venture_capital;venture_capital;government;government &amp; non-profit;venture_capital;private_equity,venture_capital;venture_capital"/>
    <s v="84.8"/>
    <s v="93.28"/>
    <s v="SERIES E"/>
    <s v="24"/>
    <s v="sep/2020"/>
    <s v="may/2008"/>
    <s v=""/>
    <s v="Venture Capital;accelerator"/>
    <s v="cardiology;patient care;biotechnology;sustainable development goals;hard tech;horizon europe"/>
    <s v="manufacturing"/>
    <s v="2008"/>
    <s v=""/>
    <s v="2008"/>
    <s v=""/>
    <s v=""/>
    <s v=""/>
    <x v="10"/>
    <s v="medical devices"/>
    <s v="seed"/>
    <s v="health;cardiology;patient care;biotechnology;sustainable development goals;hard tech;horizon europe;consumer;manufacturing"/>
    <s v=""/>
  </r>
  <r>
    <s v="948796"/>
    <s v="Kaptivo"/>
    <s v="https://app.dealroom.co/companies/kaptivo"/>
    <s v="http://kaptivo.com"/>
    <s v="Visual collaboration solutions that enable remote road warriors and meeting attendees"/>
    <s v="United States"/>
    <s v="Chesapeake"/>
    <s v=""/>
    <s v=""/>
    <s v="David Hsieh;Adrian Cable (CTO,Co-Founder,President)"/>
    <s v="Molten Ventures;Benhamou Global Ventures;3i Group;Nesta Ventures;Cambridge Capital;Earlybird Venture Capital;Capital-E;WhiteGold Fund Management;Cambridge Angels;TiE Angels;LifeSize;HP Tech Ventures;Marlin Equity Partners;Generation Ventures;Bosch Ventures"/>
    <s v="venture_capital;venture_capital;private_equity,venture_capital;corporate_venture_fund;private_equity,venture_capital;venture_capital;venture_capital;family_office;angel_fund;angel_fund;corporate;venture_capital;private_equity,venture_capital;corporate_venture_fund;corporate_venture_fund"/>
    <s v="64.09"/>
    <s v="70.5"/>
    <s v="ACQUISITION"/>
    <s v=""/>
    <s v="aug/2020"/>
    <s v="jul/2006"/>
    <s v=""/>
    <s v="Subsidiary;Venture Capital"/>
    <s v="consumer electronics"/>
    <s v="marketplace &amp; ecommerce"/>
    <s v="2004"/>
    <s v=""/>
    <s v="2004"/>
    <s v=""/>
    <s v=""/>
    <s v=""/>
    <x v="35"/>
    <s v="social media"/>
    <s v="seed"/>
    <s v="media;event tech;consumer electronics;business;marketplace &amp; ecommerce"/>
    <s v=""/>
  </r>
  <r>
    <s v="2026"/>
    <s v="DisplayLink"/>
    <s v="https://app.dealroom.co/companies/displaylink"/>
    <s v="http://www.displaylink.com"/>
    <s v="DisplayLink UK Ltd. develops hardware and software technology to enable virtual graphic connectivity. The Company offers technology used in computer accessories such as USB monitors, graphics adapters, and projectors and universal docking stations"/>
    <s v="United States"/>
    <s v="Palo Alto"/>
    <s v=""/>
    <s v="John Lee (CFO)"/>
    <s v="Dr. Andrew Fisher (CTO,Co-Founder,Hardware);Andre Bouwer (Sales,Director of  Marketing);Dennis Crespo (Business Development,Marketing,Executive VP);Craig Ensley (CEO);Hamid Farzaneh (CEO,President);Guy Gibson;Tim Glauert (CTO,Co-Founder,Software);Henry Happel (Board Director);Peter Hartley (Senior Software Engineer);Martin King;Michael Ledzion (CFO);Paul Murphy (Managing Director of Europe);Dr. Quentin Stafford-Fraser;Kim Stowe (PR Representative);Scott Tandy;Adrian van den Heever (VP Strategic Engineering,IP);Graham O'Keeffe (CEO);John Cummins (VP,Worldwide Sales);Jonathan Jeacocke (VP,Engineering);Ian Stacey (VP,Operations);David Hargreaves (VP Software);Andrew Davis (Director Marketing,PR Contact,PR Contact / Director Marketing)"/>
    <s v="Balderton Capital;Molten Ventures;Cipio Partners;Atlas Venture;Clydesdale Bank;Benchmark;Mark Evans;Synaptics;DAG Ventures;Lars Fjeldsoe-Nielsen;Western Technology Investment"/>
    <s v="venture_capital;venture_capital;private_equity,venture_capital;venture_capital;venture_capital;venture_capital;angel;corporate;venture_capital;angel;venture_capital"/>
    <s v="71.5"/>
    <s v="78.65"/>
    <s v="ACQUISITION"/>
    <s v="277.27"/>
    <s v="jul/2020"/>
    <s v="jul/2005"/>
    <s v=""/>
    <s v="Subsidiary;Angel;Venture Capital"/>
    <s v="semiconductor designers and manufacturers;hard tech"/>
    <s v=""/>
    <s v="2003"/>
    <s v=""/>
    <s v="2003"/>
    <s v=""/>
    <s v=""/>
    <s v=""/>
    <x v="6"/>
    <s v=""/>
    <s v="late growth"/>
    <s v="semiconductors;semiconductor designers and manufacturers;hard tech;business"/>
    <s v="hardware"/>
  </r>
  <r>
    <s v="200837"/>
    <s v="Ravelin"/>
    <s v="https://app.dealroom.co/companies/ravelin"/>
    <s v="http://ravelin.com"/>
    <s v="Fraud-prevention platform for online payments, both at merchant and PSP levels. Protecting millions of transactions worldwide on a daily basis"/>
    <s v="United Kingdom"/>
    <s v="London"/>
    <s v=""/>
    <s v="Chris Smith (Board Observer)"/>
    <s v="Leonard Austin (CTO);Nick Lally (COO,Founder);Mairtin O'Riada (CIO,Founder);Martin Sweeney;Neil Weston (Chief Revenue Officer);Vinoth Jayakumar (Director);Will Green;Manjari Chandran-Ramesh (Non Executive Director);Eerik Toom;Maxime Mandin (Board Director)"/>
    <s v="Amadeus Capital Partners;Playfair Capital;Passion Capital;Barclays Accelerator;Paul Forster;Errol Damelin;Techstars;BlackFin Capital Partners;Chris Adelsbach;Molten Ventures;Blackfin Tech;Air Street Capital;Plug and Play;Amadeus Partners Limited;Alex van Someren;Pierre Socha;Federico Pirzio-Biroli;Jeremy Millar;Gigi Levy-Weiss"/>
    <s v="venture_capital;venture_capital;venture_capital;accelerator;angel;angel;accelerator;private_equity,venture_capital;angel;venture_capital;venture_capital;venture_capital;venture_capital;corporate;angel;angel;angel;angel;angel"/>
    <s v="34.24"/>
    <s v="37.66"/>
    <s v="SERIES C"/>
    <s v="19.68"/>
    <s v="jul/2020"/>
    <s v="mar/2015"/>
    <s v="2015"/>
    <s v="Angel;Venture Capital;accelerator"/>
    <s v="fraud management;cybersecurity;ai applications;core ai"/>
    <s v="saas"/>
    <s v="2014"/>
    <s v=""/>
    <s v="2014"/>
    <s v=""/>
    <s v=""/>
    <s v=""/>
    <x v="19"/>
    <s v="regtech;payments;identity &amp; access"/>
    <s v="late growth"/>
    <s v="security;fintech;fraud management;cybersecurity;ai applications;core ai;business;saas"/>
    <s v="artificial intelligence;machine learning"/>
  </r>
  <r>
    <s v="873442"/>
    <s v="Everoad"/>
    <s v="https://app.dealroom.co/companies/convargo"/>
    <s v="https://www.everoad.com/"/>
    <s v="Connecting shippers with truckers"/>
    <s v="France"/>
    <s v="Paris"/>
    <s v=""/>
    <s v="Dr. Fabian Heilemann (Board Member)"/>
    <s v="Maxime Legardez (CEO);Yoann Gotthilf (CTO);Julius Rüßmann (Board Observer)"/>
    <s v="Xavier Niel;Jacques-Antoine Granjon;Pierre Kosciusko-Morizet;Jean-David Blanc;InVenture Partners;Earlybird Venture Capital;Tony Fadell;Patrick Sayer;Romain Afflelou;Clément Benoit;Roger Crook;Marc Menasé;Molten Ventures;Sennder;AA Sons;Oskar Hartmann"/>
    <s v="angel;angel;angel;angel;venture_capital;venture_capital;angel;angel;angel;angel;angel;angel;venture_capital;corporate;family_office;angel"/>
    <s v="17.5"/>
    <s v="19.25"/>
    <s v="MERGER"/>
    <s v=""/>
    <s v="jun/2020"/>
    <s v="jun/2016"/>
    <s v="2016"/>
    <s v="Angel;Venture Capital"/>
    <s v="truck;freight;logistics tech;freight forwarding;industrial technology;logistics intermediary;b2b online marketplace;tech for business;supply chain management;logistics;radar de l'innovation"/>
    <s v="marketplace &amp; ecommerce"/>
    <s v="2016"/>
    <s v="4"/>
    <s v="2016, April"/>
    <s v=""/>
    <s v=""/>
    <s v=""/>
    <x v="5"/>
    <s v="logistics &amp; delivery"/>
    <s v="late growth"/>
    <s v="transportation;truck;freight;logistics tech;freight forwarding;industrial technology;logistics intermediary;b2b online marketplace;tech for business;supply chain management;logistics;radar de l'innovation;business;marketplace &amp; ecommerce"/>
    <s v="machine learning;artificial intelligence"/>
  </r>
  <r>
    <s v="2818"/>
    <s v="Peak"/>
    <s v="https://app.dealroom.co/companies/peak_3"/>
    <s v="http://www.peak.com"/>
    <s v="Social gaming company developer of famous puzzle games"/>
    <s v="Türkiye"/>
    <s v="Istanbul"/>
    <s v=""/>
    <s v="Sidar Sahin"/>
    <s v="Hakan Bas (Co-Founder,COO);Rina OnuR (Co-Founder,CSO);Sidar Sahin (CEO);Safa Sofuoglu (CTO,Co-Founder);Rina Onur Sirinoglu (Co-Founder);Hakan Bas (Co-Founder);Eda Azaroglu (Director,HR);Ramis Budak (Director,Finance);Omer Inonu (Director,Strategy);Serdar Sahin (Director of Technology Operations);Dilara Yesil (Customer Service Manager);Roland Manger (Board Member);Demet Suzan Mutlu (Partner);Dogan Akdag;Eren Şengül (Product Manager);Omer Inonu (CEO);Barkin Basaran (Product Manager);Sahin Yalabik;Cagri Ozturk (Product Manager);Olga Zamisnaia (Product Manager);Sıtkı Can Şahin;Rina Onur Sirinoglu (Co-Founder)"/>
    <s v="Hummingbird Ventures;Earlybird Venture Capital;Molten Ventures;Zynga;Endeavor Catalyst;Endeavor;Big Bang Ventures;Digital East Fund (ex-Earlybird);London Venture Partners;Evren Ucok;ALI KUTAY;Pamir Gelenbe;Firat Ileri"/>
    <s v="venture_capital;venture_capital;venture_capital;corporate;venture_capital;venture_capital;corporate;venture_capital;venture_capital;angel;angel;angel;angel"/>
    <s v="16.36"/>
    <s v="18"/>
    <s v="ACQUISITION"/>
    <s v="1636.36"/>
    <s v="jun/2020"/>
    <s v="dec/2010"/>
    <s v="2010"/>
    <s v="Subsidiary;Venture Capital"/>
    <s v="casual games;woman founder;social gaming;verified unicorns and $1b exits"/>
    <s v="manufacturing"/>
    <s v="2010"/>
    <s v="11"/>
    <s v="2010, November"/>
    <s v=""/>
    <s v=""/>
    <s v=""/>
    <x v="15"/>
    <s v="mobile gaming"/>
    <s v="late growth"/>
    <s v="gaming;casual games;woman founder;social gaming;verified unicorns and $1b exits;consumer;manufacturing"/>
    <s v=""/>
  </r>
  <r>
    <s v="34961"/>
    <s v="Decibel"/>
    <s v="https://app.dealroom.co/companies/decibel_insight"/>
    <s v="https://www.decibelinsight.com"/>
    <s v="Visual analytics tool to improve website performance and conversions"/>
    <s v="United Kingdom"/>
    <s v="London"/>
    <s v=""/>
    <s v=""/>
    <s v="Natalina Verta;Ben Harris (CEO);Timothy de Paris (CTO)"/>
    <s v="Eight Roads Ventures;John Simon;Molten Ventures;Perwyn;Tech Nation"/>
    <s v="venture_capital;angel;venture_capital;private_equity;accelerator"/>
    <s v="60.82"/>
    <s v="66.9"/>
    <s v="SERIES B"/>
    <s v="36.36"/>
    <s v="may/2020"/>
    <s v="may/2017"/>
    <s v=""/>
    <s v="Angel;Venture Capital;accelerator"/>
    <s v="process technologies;analytics;geopositioning;behavior analytics;techscale200;hard tech;visualization;user experience;user behavior;ai applications;core ai"/>
    <s v="saas"/>
    <s v="2014"/>
    <s v="9"/>
    <s v="2014, September"/>
    <s v=""/>
    <s v=""/>
    <s v=""/>
    <x v="4"/>
    <s v=""/>
    <s v="late growth"/>
    <s v="enterprise software;process technologies;analytics;geopositioning;behavior analytics;techscale200;hard tech;visualization;user experience;user behavior;ai applications;core ai;business;saas"/>
    <s v="artificial intelligence;deep tech;machine learning;mobile app"/>
  </r>
  <r>
    <s v="8128"/>
    <s v="Aveillant"/>
    <s v="https://app.dealroom.co/companies/aveillant"/>
    <s v="http://www.aveillant.com"/>
    <s v="Holographic Radar manufacturer"/>
    <s v="United Kingdom"/>
    <s v="Impington"/>
    <s v=""/>
    <s v=""/>
    <s v="Gordon Oswald (CTO);David Crisp (CEO);Craig Webster"/>
    <s v="Molten Ventures;Cambridge Consultants;Thales Group;Defence and Security Accelerator;Innovate UK"/>
    <s v="venture_capital;corporate;corporate;accelerator;government"/>
    <s v="18.22"/>
    <s v="20.04"/>
    <s v="GRANT"/>
    <s v="0.42"/>
    <s v="apr/2020"/>
    <s v="feb/2012"/>
    <s v=""/>
    <s v="Subsidiary;Venture Capital;accelerator"/>
    <s v="radar technology;hard tech"/>
    <s v="manufacturing"/>
    <s v="2011"/>
    <s v="10"/>
    <s v="2011, October"/>
    <s v=""/>
    <s v=""/>
    <s v=""/>
    <x v="36"/>
    <s v="public safety"/>
    <s v="early growth"/>
    <s v="security;robotics;radar technology;hard tech;business;manufacturing"/>
    <s v="deep tech;hardware"/>
  </r>
  <r>
    <s v="146363"/>
    <s v="POD Point"/>
    <s v="https://app.dealroom.co/companies/pod_point_ltd"/>
    <s v="http://pod-point.com"/>
    <s v="POD Point supplies a range of wall mounted and stand-alone charging points for electric cars"/>
    <s v="United Kingdom"/>
    <s v="London"/>
    <s v=""/>
    <s v="Daniel Kaplansky (Growth Manager);Robert Hughes"/>
    <s v="Erik Fairbairn (CEO);Rob Walden (Director of Operations);Rob Reng (CTO);Gill Howard (Commercial Director);Ken Mcalpine (CTO);Jon Horsfield"/>
    <s v="Molten Ventures;Seedrs;QVentures;Crowdcube;Barclays;Legal &amp; General Capital;Panoramic Growth;Panoramic;Electricite De France"/>
    <s v="venture_capital;crowdfunding;family_office,venture_capital;crowdfunding;corporate;corporate_venture_fund;private_equity,venture_capital;corporate;corporate"/>
    <s v="17.47"/>
    <s v="19.22"/>
    <s v="ACQUISITION"/>
    <s v=""/>
    <s v="feb/2020"/>
    <s v="nov/2014"/>
    <s v="2019"/>
    <s v="Subsidiary;Venture Capital;Crowdfunded"/>
    <s v="automotive;car;sustainable development goals;ev charging;ev charging hardware;battery;climate tech;electric mobility;hard tech;ev charging infrastructure"/>
    <s v="manufacturing"/>
    <s v="2009"/>
    <s v="3"/>
    <s v="2009, March"/>
    <s v=""/>
    <s v=""/>
    <s v=""/>
    <x v="37"/>
    <s v="energy providers;clean energy;energy efficiency;energy storage;maintenance"/>
    <s v="late growth"/>
    <s v="energy;transportation;automotive;car;sustainable development goals;ev charging;ev charging hardware;battery;climate tech;electric mobility;hard tech;ev charging infrastructure;business;manufacturing"/>
    <s v="hardware"/>
  </r>
  <r>
    <s v="32960"/>
    <s v="Crosslend"/>
    <s v="https://app.dealroom.co/companies/crosslend_gmbh"/>
    <s v="http://www.crosslend.com"/>
    <s v="CrossLend is a FinTech company, licensed &amp; supervised by BaFin and CSSF, with a mission to transform private debt into a more efficient, transparent, and profitable space for both loan originators and investors by providing end-to-end digital solutions and standardisation for loan asset transactions"/>
    <s v="Germany"/>
    <s v="Berlin"/>
    <s v=""/>
    <s v="Shravani Basu;mediacrosslend;Lika Boss;Hugo Bongers (Board Observer);Mark Schmitz (Board Member,Investor)"/>
    <s v="Oliver Schimek (CEO);Dagmar Bottenbruch (Co-CEO);Manuel Silva Martinez;Philipp Dobrigkeit;Stefan Kleff (CTO);Roman Steigertahl (COO);Nuno Boavida"/>
    <s v="Lakestar;Earlybird Venture Capital;ABN AMRO Ventures;The Luxembourg Future Fund;Atlantic Labs;Finleap;Mouro Capital;Molten Ventures;Northzone;7GC;Atlantic Internet;Promus Ventures;The LHoFT;Kreos Capital;H:32 Fintech Hub;CME Group;CME Ventures;Jeppe Zink;J Cheng.;Tim Rehder"/>
    <s v="private_equity,venture_capital;venture_capital;corporate_venture_fund;venture_capital;venture_capital;accelerator;corporate_venture_fund;venture_capital;venture_capital;venture_capital;venture_capital;venture_capital;accelerator;venture_capital;workspace;corporate;venture_capital;angel;angel;angel"/>
    <s v="49"/>
    <s v="53.9"/>
    <s v="SERIES B"/>
    <s v="35"/>
    <s v="oct/2019"/>
    <s v="sep/2014"/>
    <s v="2014"/>
    <s v="Venture Capital;accelerator"/>
    <s v="b2b online marketplace;debt collection;investment intermediary;consumer lending;hard tech;business lending"/>
    <s v="marketplace &amp; ecommerce"/>
    <s v="2014"/>
    <s v="9"/>
    <s v="2014, September"/>
    <s v=""/>
    <s v=""/>
    <s v=""/>
    <x v="3"/>
    <s v="mortgages &amp; lending;wealth management"/>
    <s v="seed"/>
    <s v="fintech;b2b online marketplace;debt collection;investment intermediary;consumer lending;hard tech;business lending;business;marketplace &amp; ecommerce"/>
    <s v="blockchain;big data"/>
  </r>
  <r>
    <s v="18120"/>
    <s v="XMOS"/>
    <s v="https://app.dealroom.co/companies/xmos"/>
    <s v="http://www.xmos.com"/>
    <s v="Xmos Limited designs and produces semiconductors for consumer electronics"/>
    <s v="United Kingdom"/>
    <s v="Bristol"/>
    <s v=""/>
    <s v=""/>
    <s v="Mark Lippett (CEO);Jonathan May (Entrepreneur);Richard Webb (Developer);Charles Cotton (Non-Executive Director);David May (CTO);Hitesh Mehta (Director)"/>
    <s v="Prelude Trust;Molten Ventures;Amadeus Capital Partners;Infineon Technologies;Bosch Ventures;Huawei;Xilinx;Foundation Capital;European Innovation Council;Wyvern Seed Fund;University of Bristol Enterprise Fund;University of Bristol"/>
    <s v="venture_capital;venture_capital;venture_capital;corporate;corporate_venture_fund;corporate;corporate;venture_capital;government;venture_capital;venture_capital;university"/>
    <s v="102.45"/>
    <s v="112.7"/>
    <s v="SERIES E"/>
    <s v="17.27"/>
    <s v="oct/2019"/>
    <s v="jun/2005"/>
    <s v="2005"/>
    <s v="Private Equity;Venture Capital"/>
    <s v="spinout;edge processing;fabless manufacturing;embedding technology;innovation radar;data analytics;chips and processors;semiconductor designers and manufacturers;streaming;hard tech;speech recognition;chips;horizon europe"/>
    <s v="manufacturing"/>
    <s v="2005"/>
    <s v="6"/>
    <s v="2005, June"/>
    <s v=""/>
    <s v=""/>
    <s v=""/>
    <x v="6"/>
    <s v=""/>
    <s v="late growth"/>
    <s v="semiconductors;spinout;edge processing;fabless manufacturing;embedding technology;innovation radar;data analytics;chips and processors;semiconductor designers and manufacturers;streaming;hard tech;speech recognition;chips;horizon europe;business;manufacturing"/>
    <s v="hardware;deep tech;recognition technology"/>
  </r>
  <r>
    <s v="3261"/>
    <s v="Tumblr"/>
    <s v="https://app.dealroom.co/companies/tumblr"/>
    <s v="http://www.tumblr.com"/>
    <s v="Follow the world's creators"/>
    <s v="United States"/>
    <s v="New York City"/>
    <s v=""/>
    <s v=""/>
    <s v="Buzz Andersen (Director,Mobile);Marco Arment (Lead Developer);Ben Gold (Production Designer);Derek Gottfrid (VP of Product &amp; Engineering);Matt Hackett (VP of Engineering);Jared Hecht (Business Development Manager);David Karp (CEO,Co-Founder);Tyler Love (Senior Software Engineer);John Maloney (President);Chris Mohney (Editor in chief);Conrad Rushing (Engineering Manager);Tobias Schwarz (L10n Development Assistant);Ari Shahdadi (General Counsel &amp; Assistant Secretary);Zack Sultan (Designer);Richard Tong (Fashion Director);Alexa Varsavsky (International Business Development);Rick Webb (Revenue,Marketing Consultant);Alex Poon;Bijan Sabet (Director);Josh Hixson (Security Engineer);Jeff D'Onofrio (President,COO,President &amp; COO);Stephanie Dolgins (Chief Marketing Officer);Kelly Lum (Security Engineer);David Hayes (Head of Creative Strategy);Armand Khatri (Brand Strategist);Liba Rubenstein (Director);Travis Heinstrom (Engineer);Ryan Charles (Product Management);Tom Walter (Brand Strategist);Rachel Fershleiser;Nate Auerbach (Outreach,Head of Music Strategy &amp; Outreach,Head of Music Strategy);Valentine Uhovski (Fashion Evangelist);Danielle Strle (Director of Product);Dan Blackman;Hannah Attia (Founder);Miguel Ed (Founder);Ari Levine (President);Shalin Mehta;Eli Tucker;Michael Green;Crack FAANG;Patrick Barrabé;Fernando Espinosa Jiménez (Software Engineer);Campbell Phillips (CEO,Co-Founder)"/>
    <s v="Greylock Partners;Union Square Ventures;Spark Capital;Insight Partners;Sequoia Capital;Yahoo!;DFJ Growth;137 Ventures;The Chernin Group;Albert Wenger;betaworks;Fred Seibert;Automattic;European Innovation Council;VAS Ventures;Jazzya Investments;Millennium TVP;Millennium Technology Value Partners;Menlo Ventures;Molten Ventures;Randy Glein;Shervin Pishevar"/>
    <s v="venture_capital;venture_capital;venture_capital;private_equity,venture_capital;venture_capital;corporate;venture_capital;venture_capital;private_equity,venture_capital;angel;venture_capital;angel;corporate;government;venture_capital;venture_capital;venture_capital;venture_capital;venture_capital;venture_capital;angel;angel"/>
    <s v="114.41"/>
    <s v="125.85"/>
    <s v="ACQUISITION"/>
    <s v="2.73"/>
    <s v="aug/2019"/>
    <s v="oct/2007"/>
    <s v=""/>
    <s v="Subsidiary;Angel;Venture Capital"/>
    <s v="neurology;content;icarus: from unicorn to failure;horizon europe"/>
    <s v=""/>
    <s v="2007"/>
    <s v="2"/>
    <s v="2007, February"/>
    <s v=""/>
    <s v=""/>
    <s v=""/>
    <x v="38"/>
    <s v="content production"/>
    <s v="late growth"/>
    <s v="media;telecom;neurology;content;icarus: from unicorn to failure;horizon europe;consumer"/>
    <s v=""/>
  </r>
  <r>
    <s v="18973"/>
    <s v="unbound"/>
    <s v="https://app.dealroom.co/companies/unbound"/>
    <s v="https://unbound.com/"/>
    <s v="Online crowd-funded publisher that allows authors to pitch their book ideas directly to readers"/>
    <s v="United Kingdom"/>
    <s v="London"/>
    <s v=""/>
    <s v=""/>
    <s v="Quentin George;Brendan Moorcroft (Entrepreneur);Justin Pollard (Co-Founder,Creative Director);John Mitchinson;Shravin Bharti Mittal (Co-Founder)"/>
    <s v="Molten Ventures;Forward Partners;IQ Capital;Cambridge Angels;IW Capital;Crowdcube"/>
    <s v="venture_capital;venture_capital;venture_capital;angel_fund;private_equity;crowdfunding"/>
    <s v="5.56"/>
    <s v="6.12"/>
    <s v="EARLY VC"/>
    <s v="1"/>
    <s v="apr/2019"/>
    <s v="oct/2013"/>
    <s v="2017"/>
    <s v="Venture Capital;Crowdfunded"/>
    <s v="reading;crowdfunding;authors;publishing;e-books"/>
    <s v="saas"/>
    <s v="2011"/>
    <s v=""/>
    <s v="2011"/>
    <s v=""/>
    <s v=""/>
    <s v=""/>
    <x v="12"/>
    <s v="publishing;content production"/>
    <s v="early growth"/>
    <s v="media;reading;crowdfunding;authors;publishing;e-books;consumer;saas"/>
    <s v=""/>
  </r>
  <r>
    <s v="884516"/>
    <s v="Perkbox"/>
    <s v="https://app.dealroom.co/companies/perkbox"/>
    <s v="https://www.perkbox.com/"/>
    <s v="A global benefits and rewards platform that helps companies care for, connect with and celebrate their employees"/>
    <s v="United Kingdom"/>
    <s v="Sheffield"/>
    <s v=""/>
    <s v=""/>
    <s v="Jack Beldon (Head of Direct Sales);Josh Humphreys (Head of Ops);Ben Leeds (Product Manager);Chieu Cao;Saurav Chopra (CEO,Co-Founder)"/>
    <s v="Molten Ventures;Seedrs;Sean Park;Udayan Goyal;Andy Phillips;Alex Chesterman;Simon Murdoch;Charles Wiles;Andy Phillipps;Keith Willey;Mark Pritchard;Sherry Coutu;Simon Franks;Redbus;Tech Nation;VentureFounders;Venture Founders;Episode 1 Ventures"/>
    <s v="venture_capital;crowdfunding;angel;angel;angel;angel;angel;angel;angel;angel;angel;angel;angel;venture_capital;accelerator;crowdfunding;crowdfunding;venture_capital"/>
    <s v="27.41"/>
    <s v="30.15"/>
    <s v="EARLY VC"/>
    <s v="15.91"/>
    <s v="apr/2019"/>
    <s v="apr/2011"/>
    <s v=""/>
    <s v="Angel;Venture Capital;Crowdfunded"/>
    <s v="techscale200"/>
    <s v="saas"/>
    <s v="2015"/>
    <s v=""/>
    <s v="2015"/>
    <s v=""/>
    <s v=""/>
    <s v=""/>
    <x v="39"/>
    <s v=""/>
    <s v="late growth"/>
    <s v="health;jobs recruitment;techscale200;business;saas"/>
    <s v=""/>
  </r>
  <r>
    <s v="24987"/>
    <s v="Lifesum"/>
    <s v="https://app.dealroom.co/companies/lifesum"/>
    <s v="http://lifesum.com"/>
    <s v="Digital self-care app that helps you reach your health and weight goals through better eating"/>
    <s v="Sweden"/>
    <s v="Stockholms kommun"/>
    <s v=""/>
    <s v="Clement Premnath (Mobile Engineer)"/>
    <s v="Marcus Gners (Board Member,Co-Founder,CIO);Martin Wählby (Co-Founder);Tove Westlund;Martin Lissmats (Platform Engineer);Henrik Torstensson (Board Member,Co-Founder);Markus Falk (CEO,Co-Founder)"/>
    <s v="Molten Ventures;SparkLabs Global Ventures;Balderton Capital;NGP Capital;Lars Fjeldsoe-Nielsen;SparkLabs Group;healthtech.vc;Bauer Media Group;Frank Meehan;Frank Meehan."/>
    <s v="venture_capital;venture_capital;venture_capital;corporate_venture_fund,venture_capital;angel;accelerator;venture_capital;corporate;angel;angel"/>
    <s v="19.73"/>
    <s v="21.7"/>
    <s v="LATE VC"/>
    <s v="4.55"/>
    <s v="mar/2019"/>
    <s v="apr/2014"/>
    <s v=""/>
    <s v="Angel;Venture Capital;accelerator"/>
    <s v="weight management;nordic rising star 2022;nutrition;sustainable development goals;hard tech;food as medicine;metabolism"/>
    <s v="saas"/>
    <s v="2013"/>
    <s v="5"/>
    <s v="2013, May"/>
    <s v=""/>
    <s v=""/>
    <s v=""/>
    <x v="40"/>
    <s v="health platform;innovative food"/>
    <s v="late growth"/>
    <s v="health;food;weight management;nordic rising star 2022;nutrition;sustainable development goals;hard tech;food as medicine;metabolism;consumer;saas"/>
    <s v="mobile app"/>
  </r>
  <r>
    <s v="27386"/>
    <s v="Graze"/>
    <s v="https://app.dealroom.co/companies/graze"/>
    <s v="https://www.graze.com/uk/"/>
    <s v="Online snack retailer delivering natural food, flapjacks, cakes and popcorn to residential homes or workplaces daily via post"/>
    <s v="United Kingdom"/>
    <s v="London"/>
    <s v=""/>
    <s v=""/>
    <s v="Bob Winder (Finance Support);Anthony Fletcher (CEO);Graham Bosher;Alliott Cole (Non-Executive Director)"/>
    <s v="JamJar Investments;Molten Ventures;The Carlyle Group;LocalGlobe;Unilever;Octopus Ventures;Alex Chesterman;Tech Nation;Katie Marrache;Mark Livingstone"/>
    <s v="venture_capital;venture_capital;private_equity;venture_capital;corporate;venture_capital;angel;accelerator;angel;angel"/>
    <s v="1.27"/>
    <s v="1.4"/>
    <s v="ACQUISITION"/>
    <s v="180"/>
    <s v="feb/2019"/>
    <s v="jan/2008"/>
    <s v="2008"/>
    <s v="Subsidiary;Angel;Venture Capital;accelerator"/>
    <s v="wholesale;direct-to-consumer;organic;nutrition;sustainable development goals;groceries;retail;real estate;food as medicine;b corp"/>
    <s v="marketplace &amp; ecommerce"/>
    <s v="2008"/>
    <s v=""/>
    <s v="2008"/>
    <s v=""/>
    <s v=""/>
    <s v=""/>
    <x v="8"/>
    <s v="food logistics &amp; delivery;innovative food"/>
    <s v="late growth"/>
    <s v="food;wholesale;direct-to-consumer;organic;nutrition;sustainable development goals;groceries;retail;real estate;food as medicine;b corp;consumer;marketplace &amp; ecommerce"/>
    <s v=""/>
  </r>
  <r>
    <s v="883398"/>
    <s v="Fluidic Analytics"/>
    <s v="https://app.dealroom.co/companies/fluidic_analytics"/>
    <s v="https://www.fluidic.com/"/>
    <s v="Fluidic Analytics Ltd. provides protein analysis products. The Company offers analysis products for scientists, healthcare providers, and people. Fluidic Analytics serves customers in the United Kingdom"/>
    <s v="United Kingdom"/>
    <s v="Cambridge"/>
    <s v=""/>
    <s v="Thomas Mueller (Head of Development);Max Bautin (Board Member)"/>
    <s v="Andrew Lynn (CEO);Tuomas Knowles (CSO);Kyla Grimshaw (Programme manager);Sean Devenish (Head of Chemistry);Anthony Douglas (Head of Engineering);Chris Thorne (Head of Strategic Marketing)"/>
    <s v="Molten Ventures;Amadeus Capital Partners;IQ Capital;Cambridge Enterprise;Business Growth Fund;University of Cambridge;University of Bristol Enterprise Fund;Parkwalk Advisors;healthtech.vc;Spex Capital;BroadOak Capital Partners;Amadeus Partners Limited;Cambridge Innovation Capital"/>
    <s v="venture_capital;venture_capital;venture_capital;corporate_venture_fund,venture_capital;private_equity,venture_capital;university;venture_capital;private_equity,venture_capital;venture_capital;venture_capital;private_equity,venture_capital;corporate;venture_capital"/>
    <s v="35.28"/>
    <s v="38.81"/>
    <s v="SERIES B"/>
    <s v="27"/>
    <s v="nov/2018"/>
    <s v="jan/2013"/>
    <s v="2014"/>
    <s v="Venture Capital"/>
    <s v="spinout;biotechnology;microfluidics;macro-nutrients;alternative protein;bia techbio uk;techbio;hard tech;synthetic biology;horizon europe;digital pharma"/>
    <s v="manufacturing"/>
    <s v="2013"/>
    <s v="10"/>
    <s v="2013, October"/>
    <s v=""/>
    <s v=""/>
    <s v=""/>
    <x v="10"/>
    <s v="biotechnology;pharmaceutical"/>
    <s v="early growth"/>
    <s v="health;spinout;biotechnology;microfluidics;macro-nutrients;alternative protein;bia techbio uk;techbio;hard tech;synthetic biology;horizon europe;digital pharma;business;manufacturing"/>
    <s v="deep tech;hardware"/>
  </r>
  <r>
    <s v="869385"/>
    <s v="Fraugster"/>
    <s v="https://app.dealroom.co/companies/fraugster"/>
    <s v="http://fraugster.com"/>
    <s v="Helping eCommerce merchants to eliminate fraud and maximize revenues, using proprietary AI technology"/>
    <s v="Germany"/>
    <s v="Berlin"/>
    <s v=""/>
    <s v="På∂raig Fortune;Stefan Tirtey (Board Member,Investor)"/>
    <s v="Max Laemmle (CEO,Founder);Chen Zamir (CTO,Co-Founder);Deborshi Seal (Business Development Manager);Sabrina Meya (Office Manager,HR,HR &amp; Office Manager);Shahar Levy (Head of Analytics);Neil Govender (Head of Customer Success);Jörg Flöck;Christian Mangold (CEO)"/>
    <s v="Seedcamp;Speedinvest;Earlybird Venture Capital;Rancilio Cube;CommerzVentures;Molten Ventures;Munich Re Ventures;Tim Rehder;Stefan Tirtey"/>
    <s v="venture_capital;venture_capital;venture_capital;family_office;venture_capital;venture_capital;corporate_venture_fund;angel;angel"/>
    <s v="15.8"/>
    <s v="17.38"/>
    <s v="SERIES B"/>
    <s v="12.2"/>
    <s v="nov/2018"/>
    <s v="nov/2015"/>
    <s v="2015"/>
    <s v="Venture Capital"/>
    <s v="hard tech;anti-fraud;insurtech related;fraud management"/>
    <s v="saas"/>
    <s v="2014"/>
    <s v="9"/>
    <s v="2014, September"/>
    <s v=""/>
    <s v=""/>
    <s v=""/>
    <x v="19"/>
    <s v="data protection;regtech"/>
    <s v="seed"/>
    <s v="security;fintech;hard tech;anti-fraud;insurtech related;fraud management;business;saas"/>
    <s v="big data;deep tech;machine learning;artificial intelligence"/>
  </r>
  <r>
    <s v="969882"/>
    <s v="Green Park Content"/>
    <s v="https://app.dealroom.co/companies/green_park_content"/>
    <s v="http://greenparkcontent.com/"/>
    <s v="Green Park Content is a global, technology driven content solutions provider. Their unique technology uses machine learning and data analytics to generate unique insights. These underpin high quality content creation, and content distribution. They h"/>
    <s v="United Kingdom"/>
    <s v="London"/>
    <s v=""/>
    <s v=""/>
    <s v="Mike Dias (CEO)"/>
    <s v="Molten Ventures;Alto Invest;Breega"/>
    <s v="venture_capital;private_equity,venture_capital;venture_capital"/>
    <s v="N/A"/>
    <s v="N/A"/>
    <s v="GROWTH EQUITY VC"/>
    <s v=""/>
    <s v="aug/2018"/>
    <s v="may/2014"/>
    <s v=""/>
    <s v="Private Equity"/>
    <s v="publishing;seo"/>
    <s v=""/>
    <s v="2014"/>
    <s v="1"/>
    <s v="2014, January"/>
    <s v=""/>
    <s v=""/>
    <s v=""/>
    <x v="41"/>
    <s v="adtech"/>
    <s v="late growth"/>
    <s v="marketing;publishing;seo;business"/>
    <s v="machine learning;artificial intelligence"/>
  </r>
  <r>
    <s v="915302"/>
    <s v="Allthings"/>
    <s v="https://app.dealroom.co/companies/allthings_1"/>
    <s v="https://www.allthings.me/de"/>
    <s v="Provides modular applications for property tenants"/>
    <s v="Switzerland"/>
    <s v="Basel"/>
    <s v=""/>
    <s v="Dr. Fabian Heilemann (Board Member)"/>
    <s v="Stefan Zanetti (CEO,Founder);Elgar Fleisch (Board / Co-Founder);Sebastian Tschan (CTO);Marc Beermann (Co-Founder,COO);Rafael Klein (Head of Engineering);Florian Geuppert (Advisor);Manfred Bausch (CIO);Claudio Büttler (CMO);Stefan Zanetti;Andreas Wende;Allan Warsing (Consultant)"/>
    <s v="Creathor Ventures;Alois Flatz;Lars Grosenick;Martin Strobel;Dr. Beat Schwab;Lutz Basse;Prof. Dr. Markus Schmidiger;Axel König;Andreas Wende;Leo Dunstheimer;Christoph Wittkop;Earlybird Venture Capital;Eurazeo;Matthieu Bonamy;Molten Ventures;Plug and Play;Kingstone Capital Partners;ETH Zurich;Ariel Lüdi;Holger Reinhardt;VentureLab;Ravi Kurani"/>
    <s v="venture_capital;angel;angel;angel;angel;angel;angel;angel;angel;angel;angel;venture_capital;private_equity,venture_capital;angel;venture_capital;venture_capital;investment fund;university;angel;angel;venture_capital;angel"/>
    <s v="16.7"/>
    <s v="18.37"/>
    <s v="SERIES A"/>
    <s v="11.8"/>
    <s v="jul/2018"/>
    <s v="mar/2013"/>
    <s v="2016"/>
    <s v="Angel;Venture Capital;accelerator"/>
    <s v="spinout;smart building;real estate management;tenants"/>
    <s v="saas"/>
    <s v="2013"/>
    <s v="4"/>
    <s v="2013, April"/>
    <s v=""/>
    <s v=""/>
    <s v=""/>
    <x v="42"/>
    <s v="real estate software;real estate services"/>
    <s v="early growth"/>
    <s v="real estate;enterprise software;spinout;smart building;real estate management;tenants;business;consumer;saas"/>
    <s v="mobile app"/>
  </r>
  <r>
    <s v="32806"/>
    <s v="Tails.com"/>
    <s v="https://app.dealroom.co/companies/tails"/>
    <s v="http://tails.com/"/>
    <s v="Nutritionally tailored dog food delivered to your doorstep"/>
    <s v="United Kingdom"/>
    <s v="London"/>
    <s v=""/>
    <s v="emma turner"/>
    <s v="Graham Bosher (Co-Founder);James Davidson (CEO,Co-Founder);Jessie Cowie;Steve Webster (Director,Co-Founder);Joe Inglis (Co-Founder);Christoph Trost;Jessica Salisbury (Product Manager);Kat Knocker;Anna Aranda (Board Member);Steven Mulcahy;Jen Hoang"/>
    <s v="JamJar Investments;Octopus Ventures;Nestlé;Molten Ventures;Tech Nation;Katie Marrache;Slingshot Ventures;Chris Seigal;Alliott Cole;Katie Marrache;Paul Chiappe;Mark Livingstone"/>
    <s v="venture_capital;venture_capital;corporate;venture_capital;accelerator;angel;venture_capital;angel;angel;angel;angel;angel"/>
    <s v="6"/>
    <s v="6.6"/>
    <s v="ACQUISITION"/>
    <s v="180"/>
    <s v="apr/2018"/>
    <s v="mar/2014"/>
    <s v="2014"/>
    <s v="Subsidiary;Angel;Venture Capital;accelerator"/>
    <s v="pets;techscale200;woman founder;direct-to-consumer;pet food"/>
    <s v="marketplace &amp; ecommerce"/>
    <s v="2013"/>
    <s v="10"/>
    <s v="2013, October"/>
    <s v=""/>
    <s v=""/>
    <s v=""/>
    <x v="43"/>
    <s v="food logistics &amp; delivery"/>
    <s v="late growth"/>
    <s v="food;home living;pets;techscale200;woman founder;direct-to-consumer;pet food;consumer;marketplace &amp; ecommerce"/>
    <s v=""/>
  </r>
  <r>
    <s v="20858"/>
    <s v="Grapeshot"/>
    <s v="https://app.dealroom.co/companies/grapeshot"/>
    <s v="http://www.grapeshot.com"/>
    <s v="Places content and advertisements online"/>
    <s v="United States"/>
    <s v="New York City"/>
    <s v=""/>
    <s v=""/>
    <s v="Dr Martin Porter (Chief Scientist);Zainal Abidin (Digital Sales SEA);Mark Ashworth (CFO);Derek Wise (CTO);Kurt Kratchman (COO);Ben Plummer (CMO);Dave Matthews (Global Head of Revenue);Kevin McElroy (SVP,North America);Chris Stark (SVP Product Management);Sebastian Huang (Sales Director - China);Andrew Smith (SVP,Video,Product Strategy);Malcolm Cox (SVP Product Strategy,Brand Engagement);Sarah O'Donnell (VP Product Strategy,Audience);Chris Pattinson (SVP,APAC);Ryan McBride (VP,Platform Partnerships);Nikos Tsagaroulis (Intelligence,SVP Market Research,SVP Market Research &amp; Intelligence);Anshu Khurana (SVP,Insights);Sofia Jiang (Executive Assistant);Daniel Oakins (Director,Sales Publishing);Richard Sharp (VP,EMEA);Cheryl Le May (Executive Assistant);Ashley Eckel Deibert (Customer Success,SVP Marketing,SVP Marketing &amp; Customer Success)"/>
    <s v="Molten Ventures;IQ Capital;Oracle;AlbionVC;Albion Capital"/>
    <s v="venture_capital;venture_capital;corporate;venture_capital;venture_capital"/>
    <s v="19.03"/>
    <s v="20.93"/>
    <s v="ACQUISITION"/>
    <s v="295.45"/>
    <s v="apr/2018"/>
    <s v="jun/2009"/>
    <s v=""/>
    <s v="Subsidiary;Venture Capital"/>
    <s v="pay per result"/>
    <s v=""/>
    <s v="1992"/>
    <s v=""/>
    <s v="1992"/>
    <s v=""/>
    <s v=""/>
    <s v=""/>
    <x v="41"/>
    <s v="adtech"/>
    <s v="early growth"/>
    <s v="marketing;pay per result;business"/>
    <s v=""/>
  </r>
  <r>
    <s v="969878"/>
    <s v="Metalysis"/>
    <s v="https://app.dealroom.co/companies/metalysis"/>
    <s v="http://www.metalysis.com/"/>
    <s v="Metalysis Limited owns and operates technology for producing metal powders and alloys. The Company produces tantalum and titanium, as well as tests the suitability of powders for a range of applications. Metalysis operates in the United Kingdom"/>
    <s v="United Kingdom"/>
    <s v="Rotherham"/>
    <s v=""/>
    <s v=""/>
    <s v="George Chen (Co-Founder);Ian Mellor (Managing Director);Gavin Johns (Board Member)"/>
    <s v="Molten Ventures;Hercules Capital;Woodford Investment Management;ETF Partners;Cody Gate Ventures;Seven Spires Investment;3i Group;Chord Capital;Cambridge Capital Group;University of Cambridge;Iluka Resources"/>
    <s v="venture_capital;venture_capital;venture_capital;venture_capital;venture_capital;venture_capital;private_equity,venture_capital;venture_capital;venture_capital;university;investment fund"/>
    <s v="80.83"/>
    <s v="88.91"/>
    <s v="LATE VC"/>
    <s v="14.4"/>
    <s v="mar/2018"/>
    <s v="jan/2001"/>
    <s v="2003"/>
    <s v="Venture Capital"/>
    <s v="spinout;automotive;aerospace;space vehicles components and payloads;process technologies;space tech;materials for space;hard tech;testing;space upstream;esa;esa sme;space dt;nif security and resilience;nif materials and manufacturing"/>
    <s v="manufacturing"/>
    <s v="2001"/>
    <s v=""/>
    <s v="2001"/>
    <s v=""/>
    <s v=""/>
    <s v=""/>
    <x v="9"/>
    <s v=""/>
    <s v="early growth"/>
    <s v="space;spinout;automotive;aerospace;space vehicles components and payloads;process technologies;space tech;materials for space;hard tech;testing;space upstream;esa;esa sme;space dt;nif security and resilience;nif materials and manufacturing;business;manufacturing"/>
    <s v="hardware;deep tech"/>
  </r>
  <r>
    <s v="30116"/>
    <s v="B2X Care Solutions"/>
    <s v="https://app.dealroom.co/companies/b2x_care_solutions"/>
    <s v="https://www.b2x.com/"/>
    <s v="Provides customer care solutions to consumer electronics companies"/>
    <s v="Germany"/>
    <s v="Munich"/>
    <s v=""/>
    <s v=""/>
    <s v="Karim Barkawi;Tilo Brandis (COO);Morad Khosrow Shahi (VP Technology);Kimberly Meyer (Head of Marketing &amp; Communication);Sven Montanus (Head of Product Development);Raul Sfat (VP sales);Maximilian Grabmayr (CEO,Managing Director);Puru Govind (CTO);Deep Prakash Pant (CEO);Karin Vogel;Benjamin Wilkening (Board Member);Vu Minh Nhat (Director);Alexander Wolfrum (Founder)"/>
    <s v="Earlybird Venture Capital;Harbert Management Corporation - HMC;Texas Atlantic Capital;Grazia Equity;Seligman Private Equity Select;Cipio Partners;Molten Ventures;STS Ventures;The Angel Club;Pine Hill Capital;Allinvest Unternehmensbeteiligungs GmbH;Mobility Ventures"/>
    <s v="venture_capital;venture_capital;venture_capital;venture_capital;private_equity,venture_capital;private_equity,venture_capital;venture_capital;venture_capital;venture_capital;venture_capital;family_office;venture_capital"/>
    <s v="31.24"/>
    <s v="34.36"/>
    <s v="LATE VC"/>
    <s v="6.3"/>
    <s v="mar/2018"/>
    <s v="jan/2012"/>
    <s v=""/>
    <s v="Venture Capital"/>
    <s v="crm;recycling;waste reduction;customer service;neurology;performance management;supply chain management;sustainable development goals;ft 1000;wearable;industrial technology;smart watch;hard tech;climate tech;circular economy"/>
    <s v="saas"/>
    <s v="2007"/>
    <s v="10"/>
    <s v="2007, October"/>
    <s v=""/>
    <s v=""/>
    <s v=""/>
    <x v="44"/>
    <s v="waste solution"/>
    <s v="late growth"/>
    <s v="energy;consumer electronics;crm;recycling;waste reduction;customer service;neurology;performance management;supply chain management;sustainable development goals;ft 1000;wearable;industrial technology;smart watch;hard tech;climate tech;circular economy;business;saas"/>
    <s v="connected device;hardware;iot internetofthings;computer vision;artificial intelligence"/>
  </r>
  <r>
    <s v="18077"/>
    <s v="Integrated International Payroll"/>
    <s v="https://app.dealroom.co/companies/integrated_international_payroll"/>
    <s v="http://www.iipay.com"/>
    <s v="Global &amp; International Payroll Services | iiPay Ltd"/>
    <s v="United Kingdom"/>
    <s v="Cheltenham"/>
    <s v=""/>
    <s v=""/>
    <s v="Bob Foster (CEO,President);Tim Jakob (CFO)"/>
    <s v="MMC Ventures;Generis Capital Partners;Endeavor;Saffron Hill Ventures;Molten Ventures"/>
    <s v="venture_capital;venture_capital;venture_capital;corporate;venture_capital"/>
    <s v="1.18"/>
    <s v="1.3"/>
    <s v="DEBT"/>
    <s v=""/>
    <s v="feb/2018"/>
    <s v="jul/2005"/>
    <s v="2010"/>
    <s v="Venture Capital"/>
    <s v="payroll"/>
    <s v=""/>
    <s v="2003"/>
    <s v="10"/>
    <s v="2003, October"/>
    <s v=""/>
    <s v=""/>
    <s v=""/>
    <x v="3"/>
    <s v="financial management solutions"/>
    <s v="mature"/>
    <s v="fintech;payroll;business"/>
    <s v=""/>
  </r>
  <r>
    <s v="1529113"/>
    <s v="Droplet Computing"/>
    <s v="https://app.dealroom.co/companies/droplet_computing_1"/>
    <s v="http://dropletcomputing.com"/>
    <s v="Droplet Computing is redefining application delivery with its patent-pending application container technology"/>
    <s v="United Kingdom"/>
    <s v="Kidderminster"/>
    <s v=""/>
    <s v=""/>
    <s v="Fabian Hemmer (Founder)"/>
    <s v="Molten Ventures;techUK"/>
    <s v="venture_capital;government"/>
    <s v="N/A"/>
    <s v="N/A"/>
    <s v="SEED"/>
    <s v=""/>
    <s v="jan/2018"/>
    <s v="jan/2018"/>
    <s v="2018"/>
    <s v="Venture Capital"/>
    <s v="cybersecurity"/>
    <s v="saas"/>
    <s v="1905"/>
    <s v="7"/>
    <s v="1905, July"/>
    <s v=""/>
    <s v=""/>
    <s v=""/>
    <x v="4"/>
    <s v=""/>
    <s v="mature"/>
    <s v="enterprise software;cybersecurity;business;saas"/>
    <s v=""/>
  </r>
  <r>
    <s v="4534"/>
    <s v="Edge by Ascential"/>
    <s v="https://app.dealroom.co/companies/clavis_technology"/>
    <s v="http://www.clavisinsight.com"/>
    <s v="Cloud-based e-commerce, intelligence, data quality and audit solutions"/>
    <s v="United States"/>
    <s v="Boston"/>
    <s v=""/>
    <s v=""/>
    <s v="Garry Moroney (CEO);Simon Glass (Chief Customer Officer);Jim Mountjoy (Non - Executive Director);Darren Burke"/>
    <s v="Scottish Equity Partners;Enterprise Ireland;Delta Partners;Brian Caulfield;Jim Mountjoy;Molten Ventures;Accel-KKR;Ascential;Unilever Ventures"/>
    <s v="private_equity,venture_capital;government;venture_capital;angel;angel;venture_capital;private_equity,venture_capital;corporate;corporate_venture_fund,private_equity"/>
    <s v="30.15"/>
    <s v="33.17"/>
    <s v="ACQUISITION"/>
    <s v="100"/>
    <s v="dec/2017"/>
    <s v="dec/2007"/>
    <s v="2007"/>
    <s v="Subsidiary;Angel;Venture Capital"/>
    <s v="market intelligence;business intelligence;analytics;business analytics;insurance;consumer goods;real estate"/>
    <s v="saas"/>
    <s v="2007"/>
    <s v="12"/>
    <s v="2007, December"/>
    <s v=""/>
    <s v=""/>
    <s v=""/>
    <x v="24"/>
    <s v=""/>
    <s v="early growth"/>
    <s v="marketing;enterprise software;market intelligence;business intelligence;analytics;business analytics;insurance;consumer goods;real estate;business;saas"/>
    <s v=""/>
  </r>
  <r>
    <s v="892207"/>
    <s v="Creators Media"/>
    <s v="https://app.dealroom.co/companies/creators_media"/>
    <s v="http://creatorsmedia.co"/>
    <s v="Strive to educate our clients on areas of usability, presentation, and content, develop quality media tools that meet the expectations of the client, provide an on-going and fruitful service relationship, and advance the web presence of the client"/>
    <s v="United States"/>
    <s v="Los Angeles"/>
    <s v=""/>
    <s v=""/>
    <s v="Benjamin Krause (Co-Founder,Co-Founder &amp; CPO);Jon Handschin (Chief Creative Officer);Ricardo Rohr (Head of Product);Frank Costa (Design Director);Ben Kubota (Founder)"/>
    <s v="Deutsche Telekom;Webedia;Molten Ventures;Grazia Equity;IBB Ventures;Webedia Creators"/>
    <s v="corporate;corporate;venture_capital;venture_capital;venture_capital;corporate"/>
    <s v="20.91"/>
    <s v="23"/>
    <s v="ACQUISITION"/>
    <s v=""/>
    <s v="dec/2017"/>
    <s v="jul/2012"/>
    <s v=""/>
    <s v="Subsidiary;Venture Capital"/>
    <s v="seo"/>
    <s v="saas"/>
    <s v="2012"/>
    <s v="7"/>
    <s v="2012, July"/>
    <s v=""/>
    <s v=""/>
    <s v=""/>
    <x v="34"/>
    <s v="content production;publishing"/>
    <s v="seed"/>
    <s v="media;marketing;seo;business;saas"/>
    <s v="machine learning;artificial intelligence"/>
  </r>
  <r>
    <s v="897730"/>
    <s v="PremFina"/>
    <s v="https://app.dealroom.co/companies/premfina"/>
    <s v="http://premfina.com"/>
    <s v="Discover our flexible premium finance solution for insurance brokers allowing you to maximise control over your customer relationships and increase revenue"/>
    <s v="United Kingdom"/>
    <s v="London"/>
    <s v=""/>
    <s v=""/>
    <s v="Bundeep Singh Rangar (CEO);Prakash Odedra;Sharon P Bishop (CEO);Tony Livesey (CTO);David Marock"/>
    <s v="Molten Ventures;Talis Capital;Rakuten;Emery Capital;Thomvest Ventures;Rubicon Venture Capital;Bundeep Singh Rangar;7BC Venture Capital;Rakuten Capital;Joshua B. Siegel;Andrew Romans"/>
    <s v="venture_capital;venture_capital;corporate;venture_capital;venture_capital;venture_capital;angel;venture_capital;corporate_venture_fund,venture_capital;angel;angel"/>
    <s v="32.4"/>
    <s v="35.64"/>
    <s v="GROWTH EQUITY VC"/>
    <s v="32.4"/>
    <s v="oct/2017"/>
    <s v="jan/2016"/>
    <s v=""/>
    <s v="Private Equity;Angel;Venture Capital"/>
    <s v="brokerage;risk management;insurtech distribution and brokerage"/>
    <s v="saas"/>
    <s v="2010"/>
    <s v="3"/>
    <s v="2010, March"/>
    <s v=""/>
    <s v=""/>
    <s v=""/>
    <x v="3"/>
    <s v="mortgages &amp; lending;insurance"/>
    <s v="late growth"/>
    <s v="fintech;brokerage;risk management;insurtech distribution and brokerage;business;saas"/>
    <s v=""/>
  </r>
  <r>
    <s v="1403596"/>
    <s v="RadiumOne"/>
    <s v="https://app.dealroom.co/companies/radiumone"/>
    <s v="http://radiumone.com"/>
    <s v="RadiumOne builds software that automates media buying, making big data actionable for digital marketers"/>
    <s v="United States"/>
    <s v="San Francisco"/>
    <s v=""/>
    <s v=""/>
    <s v="Bill Lonergan (CEO,Chief Financial Officer);Eric Bader (Chief Marketing Officer);Alex Gove (VP Corporate Development);Mike Werner (Senior Vice President,Sales);Rupert Staines (Managing Director,Europe);Jim Zepp (Director of Product Management);Dimitri Vaynblat (Product Strategy,Optimization,VP Data,Optimization &amp; Product Strategy);Frédéric Bellier (Managing Director of France);Sudhir Narayana (Manager,Product);Shiva Arunachalam (Director,Product Management,Mobile);Michael Chabert (Managing Director,Northern Europe);Alex Bengzon (Account Director);Jim Lee (VP,Operations);Bob Hall (Business Development,SVP);Igor Danchenko (VP Engineering);Kerry McCabe (Managing Director,Asia Pacific)"/>
    <s v="Molten Ventures;Adams Street Partners;Harmony Partners;Crosslink Capital;Trinity Ventures;Gurbaksh Chahal;RhythmOne;Joe Speiser"/>
    <s v="venture_capital;private_equity,venture_capital;venture_capital;venture_capital;venture_capital;angel;corporate;angel"/>
    <s v="79.55"/>
    <s v="87.51"/>
    <s v="ACQUISITION"/>
    <s v=""/>
    <s v="jun/2017"/>
    <s v="sep/2009"/>
    <s v=""/>
    <s v="Subsidiary;Angel;Venture Capital"/>
    <s v=""/>
    <s v=""/>
    <s v="2009"/>
    <s v="10"/>
    <s v="2009, October"/>
    <s v=""/>
    <s v=""/>
    <s v=""/>
    <x v="41"/>
    <s v="marketing analytics"/>
    <s v="early growth"/>
    <s v="marketing;business"/>
    <s v="big data"/>
  </r>
  <r>
    <s v="885025"/>
    <s v="Resolver"/>
    <s v="https://app.dealroom.co/companies/resolver_1"/>
    <s v="http://www.resolver.co.uk/"/>
    <s v="Resolving Limited provides commercial services. The Company operates a website for consumers to make complaints with brands, companies, and organizations to get money back. Resolving serves customers in the United Kingdom"/>
    <s v="United Kingdom"/>
    <s v="London"/>
    <s v=""/>
    <s v=""/>
    <s v="James Walker (CEO);Greg Billinge (UK COO);Arturs Kreipans (Lead Developer);Markus Pedriks;Tom Smith (Head of Product);Mark Bailey (Director of Business Engagement);Milly Trotter (Product Manager);Fran Geer Dawe (Customer Services);Will Anderson (CEO);James Walker (Founder);Matthew Smart (CEO,Founder);Nigel Eastwood (Director)"/>
    <s v="Imperial Innovations;Molten Ventures;Touchstone Innovations;Hangar 51"/>
    <s v="accelerator;venture_capital;venture_capital;accelerator"/>
    <s v="6.61"/>
    <s v="7.27"/>
    <s v="EARLY VC"/>
    <s v="3.25"/>
    <s v="mar/2017"/>
    <s v="oct/2016"/>
    <s v=""/>
    <s v="Venture Capital;accelerator"/>
    <s v="customer service;complaints"/>
    <s v=""/>
    <s v="2012"/>
    <s v="4"/>
    <s v="2012, April"/>
    <s v=""/>
    <s v=""/>
    <s v=""/>
    <x v="11"/>
    <s v="self-service and lawyer marketplace"/>
    <s v="seed"/>
    <s v="legal;customer service;complaints;consumer"/>
    <s v="machine learning;artificial intelligence"/>
  </r>
  <r>
    <s v="5328"/>
    <s v="Clearswift"/>
    <s v="https://app.dealroom.co/companies/clearswift"/>
    <s v="http://www.clearswift.com"/>
    <s v="Internet content filtering solutions "/>
    <s v="United Kingdom"/>
    <s v="Theale"/>
    <s v=""/>
    <s v=""/>
    <s v="Andy Balchin (CFO);Alf Pilgrim (CTO);Richard Turner (CEO);Richard W. Turner (CEO);John Horton (Co-Founder,Founder)"/>
    <s v="RUAG;Molten Ventures;Horizon Capital;techUK;Kennet Partners"/>
    <s v="corporate;venture_capital;venture_capital;government;private_equity,venture_capital"/>
    <s v="N/A"/>
    <s v="N/A"/>
    <s v="ACQUISITION"/>
    <s v=""/>
    <s v="dec/2016"/>
    <s v="apr/2002"/>
    <s v=""/>
    <s v="Subsidiary"/>
    <s v="risk management;cloud security;cybersecurity;e-mail security"/>
    <s v=""/>
    <s v="1982"/>
    <s v=""/>
    <s v="1982"/>
    <s v=""/>
    <s v=""/>
    <s v=""/>
    <x v="16"/>
    <s v=""/>
    <s v="mature"/>
    <s v="security;risk management;cloud security;cybersecurity;e-mail security;business"/>
    <s v=""/>
  </r>
  <r>
    <s v="1997"/>
    <s v="DataHug"/>
    <s v="https://app.dealroom.co/companies/datahug"/>
    <s v="http://www.datahug.com"/>
    <s v="Drive business through relationship intelligence &amp; insight"/>
    <s v="United States"/>
    <s v="San Francisco"/>
    <s v=""/>
    <s v=""/>
    <s v="Connor Murphy (Developer);Tim White (Director of Marketing);DJ Cahill (VP of Customer Success);David Burke (VP of Engineering);Kevin Mannion (VP of Marketing);Brian H (Head of Product)"/>
    <s v="Molten Ventures;Salesforce;CallidusCloud;DFJ Growth;SV Angel;Salesforce Ventures;Ronald Conway;Oyster Capital Partners"/>
    <s v="venture_capital;corporate;corporate;venture_capital;venture_capital;corporate_venture_fund;angel;venture_capital"/>
    <s v="5"/>
    <s v="5.5"/>
    <s v="ACQUISITION"/>
    <s v="11.82"/>
    <s v="nov/2016"/>
    <s v="oct/2011"/>
    <s v="2011"/>
    <s v="Subsidiary;Angel;Venture Capital"/>
    <s v="analytics;predictive analytics;influencer marketing;hard tech;lead generation;pr"/>
    <s v="saas"/>
    <s v="2009"/>
    <s v="1"/>
    <s v="2009, January"/>
    <s v=""/>
    <s v=""/>
    <s v=""/>
    <x v="24"/>
    <s v="marketing analytics;crm &amp; sales"/>
    <s v="seed"/>
    <s v="marketing;enterprise software;analytics;predictive analytics;influencer marketing;hard tech;lead generation;pr;business;saas"/>
    <s v="big data;deep tech;machine learning;artificial intelligence"/>
  </r>
  <r>
    <s v="1542"/>
    <s v="Achica"/>
    <s v="https://app.dealroom.co/companies/achica"/>
    <s v="http://www.achica.com"/>
    <s v="An online members-only lifestyle store offering luxury brands at discounted prices"/>
    <s v="United Kingdom"/>
    <s v="London"/>
    <s v=""/>
    <s v="Chad Person (Director,Business Development)"/>
    <s v="William Cooper (Angel);Quentin Griffiths (Managing Director,Co-Founder);Steve Robinson (CEO);Sylvie Degrange;Suzanne Daurat"/>
    <s v="Balderton Capital;Molten Ventures;Kreos Capital;Threshold Ventures;Dunelm;Target Global;Lansdowne Partners;Tech Nation"/>
    <s v="venture_capital;venture_capital;venture_capital;venture_capital;corporate;venture_capital;venture_capital;accelerator"/>
    <s v="19.49"/>
    <s v="21.44"/>
    <s v="ACQUISITION"/>
    <s v="10.2"/>
    <s v="nov/2016"/>
    <s v="may/2010"/>
    <s v="2010"/>
    <s v="Subsidiary;Venture Capital;accelerator"/>
    <s v="luxury;retail;group buying;social commerce;lifestyle;deal comparison;performance management"/>
    <s v="marketplace &amp; ecommerce"/>
    <s v="2010"/>
    <s v="2"/>
    <s v="2010, February"/>
    <s v=""/>
    <s v=""/>
    <s v=""/>
    <x v="30"/>
    <s v="luxury"/>
    <s v="early growth"/>
    <s v="fashion;luxury;retail;group buying;social commerce;lifestyle;deal comparison;performance management;consumer;marketplace &amp; ecommerce"/>
    <s v=""/>
  </r>
  <r>
    <s v="79805"/>
    <s v="Qosmos"/>
    <s v="https://app.dealroom.co/companies/qosmos"/>
    <s v="http://qosmos.com"/>
    <s v="Software and hardware platforms that identify and extract information traveling through networks"/>
    <s v="France"/>
    <s v="Paris"/>
    <s v=""/>
    <s v=""/>
    <s v="Nicolas Bouthors (CTO);Thibaut Bechetoille. (CEO);Gilles d’Aramon (Vice President of Americas Sales);Didier Cohen (Vice President of Product Management);Guillaume Fortune (CFO);Fanny Exartier (Human Ressources Director);Patrick Paul (Vice President of Program Management);Imran Yusuf (Vice President of Business Development,Strategic Alliances,Vice President of Business Development &amp; Strategic Alliances);Harold Labruyere (Development Director,Research &amp; Development Director,Research);Jean Philippe Lion (Vice President of EMEA Sales);Emmanuel Roger (Vice President of Asia Pacific,Japan Sales,Vice President of Asia Pacific &amp; Japan Sales);Erik Larsson (Vice President of Marketing);Jean-Pierre Coury (Americas Sales,Vice President of Customer Operations,Vice President of Customer Operations &amp; Americas Sales)"/>
    <s v="Sofinnova Partners;Molten Ventures;Alven;GfK;FSI;Enea"/>
    <s v="venture_capital;venture_capital;venture_capital;corporate;corporate;corporate"/>
    <s v="40.7"/>
    <s v="44.77"/>
    <s v="ACQUISITION"/>
    <s v="51.82"/>
    <s v="oct/2016"/>
    <s v="jan/2004"/>
    <s v=""/>
    <s v="Subsidiary;Venture Capital"/>
    <s v="developer tools;analytics;web development;hard tech;ft 1000"/>
    <s v="saas"/>
    <s v="2000"/>
    <s v=""/>
    <s v="2000"/>
    <s v=""/>
    <s v=""/>
    <s v=""/>
    <x v="31"/>
    <s v=""/>
    <s v="late growth"/>
    <s v="telecom;enterprise software;developer tools;analytics;web development;hard tech;ft 1000;business;saas"/>
    <s v="hardware"/>
  </r>
  <r>
    <s v="107287"/>
    <s v="Movidius"/>
    <s v="https://app.dealroom.co/companies/movidius"/>
    <s v="http://movidius.com"/>
    <s v="High-performance, ultra-low power vision processor chips for advanced visual intelligence and AI applications"/>
    <s v="United States"/>
    <s v="Santa Clara"/>
    <s v="Ireland;Dublin"/>
    <s v=""/>
    <s v="Sean Mitchell;Gary Brown (Vice President of Marketing);Jack Dashwood (Marketing Director);John Bourke (CFO,Co-Founder);Brian Caulfield (Non-Executive Director);Farshid Sabet (CBO)"/>
    <s v="Capital-E;Celtic House Venture Partners;Emertec Gestion;Enterprise Ireland;AIB Seed Capital Fund;Atlantic Bridge;Molten Ventures;Sunny Optical Technology;Intel Corporation;Bosch Ventures;WestSummit Capital;ARCH Venture Partners;Summit Bridge Capital;Silicon Valley Bank;Enterprise Equity;Furthr VC;Jason Lin;Dharmesh Thakker;Amarjit Gill"/>
    <s v="venture_capital;venture_capital;investment fund;government;venture_capital;venture_capital;venture_capital;corporate;corporate;corporate_venture_fund;venture_capital;venture_capital;venture_capital;venture_capital;venture_capital;venture_capital;angel;angel;angel"/>
    <s v="78.64"/>
    <s v="86.5"/>
    <s v="ACQUISITION"/>
    <s v="363.64"/>
    <s v="sep/2016"/>
    <s v="oct/2008"/>
    <s v=""/>
    <s v="Subsidiary;Angel;Venture Capital"/>
    <s v="edge processing;product development;innovation radar;analytics;predictive maintenance;chips and processors;fabless;semiconductor designers and manufacturers;hard tech;low-power;processor;visualization;chips;ai computing infrastructure;ai chips and processors;core ai"/>
    <s v="manufacturing;saas"/>
    <s v="2006"/>
    <s v=""/>
    <s v="2006"/>
    <s v=""/>
    <s v=""/>
    <s v=""/>
    <x v="45"/>
    <s v=""/>
    <s v="late growth"/>
    <s v="semiconductors;enterprise software;edge processing;product development;innovation radar;analytics;predictive maintenance;chips and processors;fabless;semiconductor designers and manufacturers;hard tech;low-power;processor;visualization;chips;ai computing infrastructure;ai chips and processors;core ai;business;manufacturing;saas"/>
    <s v="big data;deep learning;deep tech;hardware;machine learning;computer vision;3d technology;artificial intelligence"/>
  </r>
  <r>
    <s v="919839"/>
    <s v="eHealth MediDate"/>
    <s v="https://app.dealroom.co/companies/ehealth_medidate"/>
    <s v="http://www.medidate.de"/>
    <s v="Network of premium clinics that offer lifestyle surgery"/>
    <s v="Germany"/>
    <s v="Berlin"/>
    <s v=""/>
    <s v="Sebastian Vohradnik (CEO)"/>
    <s v="Nico Kutschenko"/>
    <s v="Molten Ventures;STS Ventures;Earlybird Venture Capital;FJ Labs;Tim Rehder"/>
    <s v="venture_capital;venture_capital;venture_capital;venture_capital;angel"/>
    <s v="N/A"/>
    <s v="N/A"/>
    <s v="SERIES A"/>
    <s v=""/>
    <s v="jun/2016"/>
    <s v="jan/2015"/>
    <s v="2015"/>
    <s v="Venture Capital"/>
    <s v="customer service;hard tech"/>
    <s v="marketplace &amp; ecommerce"/>
    <s v="2015"/>
    <s v="1"/>
    <s v="2015, January"/>
    <s v=""/>
    <s v=""/>
    <s v=""/>
    <x v="10"/>
    <s v="health platform"/>
    <s v="late growth"/>
    <s v="health;customer service;hard tech;business;consumer;marketplace &amp; ecommerce"/>
    <s v=""/>
  </r>
  <r>
    <s v="139618"/>
    <s v="Polatis"/>
    <s v="https://app.dealroom.co/companies/polatis"/>
    <s v="http://polatis.com"/>
    <s v="SDN enabled Switch Products"/>
    <s v="United Kingdom"/>
    <s v="Cambridge"/>
    <s v=""/>
    <s v=""/>
    <s v="Robert Hook (Director,Advisor);Richard Marsh (Board of Directors);Jim Miller (Vice President of Worldwide Sales &amp; Business Development);Nick Parsons (CTO,Vice President of Engineering);Jon Pebody (Vice President of Operations);Hugh Smith (Board of Directors);Gerald Wesel (CEO,President,Board of Directors);Nick Warburton (CFO);Gerald Williams (Board Member)"/>
    <s v="Molten Ventures;3i Group;Alta Berkeley Venture Partners;Prelude Trust;EonTech Ventures;Huber+Suhner;Flagship Pioneering;JK&amp;B Capital;MassVentures;Prism Venture Management;Gainesborough and Peponi Investments;Value Capital Partners"/>
    <s v="venture_capital;private_equity,venture_capital;private_equity,venture_capital;venture_capital;venture_capital;corporate;venture_capital;venture_capital;venture_capital;venture_capital;venture_capital;private_equity"/>
    <s v="31.31"/>
    <s v="34.44"/>
    <s v="ACQUISITION"/>
    <s v=""/>
    <s v="may/2016"/>
    <s v="sep/2000"/>
    <s v="2005"/>
    <s v="Subsidiary;Venture Capital"/>
    <s v="hosting;innovation radar;optical technology;hard tech;telecommunications;horizon europe"/>
    <s v="manufacturing"/>
    <s v="2000"/>
    <s v="6"/>
    <s v="2000, June"/>
    <s v=""/>
    <s v=""/>
    <s v=""/>
    <x v="46"/>
    <s v=""/>
    <s v="late growth"/>
    <s v="telecom;hosting;innovation radar;optical technology;hard tech;telecommunications;horizon europe;business;manufacturing"/>
    <s v=""/>
  </r>
  <r>
    <s v="4335"/>
    <s v="GreenPeak"/>
    <s v="https://app.dealroom.co/companies/greenpeak"/>
    <s v="http://www.greenpeak.com"/>
    <s v="Ultra-low power wireless data communication controller chips for Smart Home applications and the Internet of Things"/>
    <s v="Netherlands"/>
    <s v="Utrecht"/>
    <s v=""/>
    <s v=""/>
    <s v="Wim De Kimpe (CTO);Cees Links (CEO);Trevor Dowling (COO);Frans Frielink (VP Business Development)"/>
    <s v="GIMV;Molten Ventures;Prelude Trust;Allegro Investment Fund;Qorvo;Hong Kong Science &amp; Technology Parks Corporation;Bosch Ventures;Richard Marsh"/>
    <s v="private_equity;venture_capital;venture_capital;venture_capital;corporate;accelerator;corporate_venture_fund;angel"/>
    <s v="28.26"/>
    <s v="31.09"/>
    <s v="ACQUISITION"/>
    <s v=""/>
    <s v="apr/2016"/>
    <s v="may/2006"/>
    <s v=""/>
    <s v="Subsidiary;Venture Capital;accelerator"/>
    <s v="fabless manufacturing;consumer electronics;verification;chips and processors;semiconductor designers and manufacturers;hard tech;low-power;testing;telecommunications;fabless;chips"/>
    <s v="manufacturing"/>
    <s v="2005"/>
    <s v=""/>
    <s v="2005"/>
    <s v=""/>
    <s v=""/>
    <s v=""/>
    <x v="47"/>
    <s v=""/>
    <s v="early growth"/>
    <s v="telecom;semiconductors;fabless manufacturing;consumer electronics;verification;chips and processors;semiconductor designers and manufacturers;hard tech;low-power;testing;telecommunications;fabless;chips;business;manufacturing"/>
    <s v="deep tech;hardware;iot internetofthings"/>
  </r>
  <r>
    <s v="3944"/>
    <s v="Campanja"/>
    <s v="https://app.dealroom.co/companies/campanja"/>
    <s v="http://campanja.com/"/>
    <s v="Advanced SEM bidding engine"/>
    <s v="Sweden"/>
    <s v="Stockholms kommun"/>
    <s v=""/>
    <s v="Russ Cohn (Vice President Sales EMEA)"/>
    <s v="Marcus Anzengruber (CEO);Trish Gilbert (VP of Accounts);Ivan Hallberg Ryman (Client Manager);Berner Setterwall (CTO,Co-Founder);Tom Ström (COO);Llewellyn Powers (CTO);Shan Rizvi (Product Manager);Tom Strom (COO,Founder);Mattias Danielsson"/>
    <s v="Hoxton Ventures;Molten Ventures;[24]7;David Axmark;Ram Shiram;Priyanka Gill;Recapex;500 Global;Sanabil 500 MENA Seed Accelerator"/>
    <s v="venture_capital;venture_capital;corporate;angel;angel;angel;corporate;venture_capital;accelerator"/>
    <s v="4.55"/>
    <s v="5.01"/>
    <s v="ACQUISITION"/>
    <s v=""/>
    <s v="oct/2015"/>
    <s v="jun/2012"/>
    <s v="2012"/>
    <s v="Subsidiary;Angel;Venture Capital"/>
    <s v="user behavior;retail;testing;predictive analytics;risk management;ab testing;betting &amp; gambling;seo;search engine optimization"/>
    <s v="saas"/>
    <s v="2010"/>
    <s v="6"/>
    <s v="2010, June"/>
    <s v=""/>
    <s v=""/>
    <s v=""/>
    <x v="24"/>
    <s v=""/>
    <s v="seed"/>
    <s v="marketing;enterprise software;user behavior;retail;testing;predictive analytics;risk management;ab testing;betting &amp; gambling;seo;search engine optimization;business;saas"/>
    <s v="big data;machine learning;artificial intelligence"/>
  </r>
  <r>
    <s v="23752"/>
    <s v="Moviepilot"/>
    <s v="https://app.dealroom.co/companies/moviepilot"/>
    <s v="http://www.moviepilot.de"/>
    <s v="Movie portal and guide"/>
    <s v="Germany"/>
    <s v="Berlin"/>
    <s v=""/>
    <s v=""/>
    <s v="Tobias Bauckhage (CEO);Malte Cherdron;Holger Dieterich (Product Manager);Amy Elkins (EVP Strategy &amp; Advertising);Nico Hagenburger (Designer);Benjamin Krause (CTO);Amy Smith (US Director of Advertising);Tobias Bauckhage"/>
    <s v="Webedia;T-Venture;Molten Ventures;IBB Ventures;Humboldt Innovation;Science &amp; Startups;Humboldt University of Berlin;Webedia Creators;T Capital"/>
    <s v="corporate;venture_capital;venture_capital;venture_capital;accelerator;non-profit;university;corporate;corporate_venture_fund"/>
    <s v="20.91"/>
    <s v="23"/>
    <s v="SERIES B"/>
    <s v="14.55"/>
    <s v="sep/2015"/>
    <s v="may/2007"/>
    <s v=""/>
    <s v="Subsidiary;Venture Capital;accelerator"/>
    <s v="publishing;streaming;testing;ticketing;arts &amp; culture;accommodation;spinout"/>
    <s v=""/>
    <s v="2007"/>
    <s v="5"/>
    <s v="2007, May"/>
    <s v=""/>
    <s v=""/>
    <s v=""/>
    <x v="12"/>
    <s v="content production"/>
    <s v="late growth"/>
    <s v="media;publishing;streaming;testing;ticketing;arts &amp; culture;accommodation;spinout;consumer"/>
    <s v=""/>
  </r>
  <r>
    <s v="1453860"/>
    <s v="Mobile Travel Technologies"/>
    <s v="https://app.dealroom.co/companies/mobile_travel_technologies_1"/>
    <s v="http://mttnow.com"/>
    <s v="Powering Mobile Engagement | Travelport Digital"/>
    <s v="Ireland"/>
    <s v="Dublin"/>
    <s v="Ireland;Dublin"/>
    <s v=""/>
    <s v="Gerry Samuels"/>
    <s v="Molten Ventures"/>
    <s v="venture_capital"/>
    <s v="4.55"/>
    <s v="5.01"/>
    <s v="ACQUISITION"/>
    <s v=""/>
    <s v="jul/2015"/>
    <s v="jun/2012"/>
    <s v=""/>
    <s v="Subsidiary;Venture Capital"/>
    <s v="tourism;travel"/>
    <s v=""/>
    <s v="2006"/>
    <s v=""/>
    <s v="2006"/>
    <s v=""/>
    <s v=""/>
    <s v=""/>
    <x v="22"/>
    <s v=""/>
    <s v="late growth"/>
    <s v="travel;tourism"/>
    <s v=""/>
  </r>
  <r>
    <s v="74125"/>
    <s v="Mobile Travel Technologies"/>
    <s v="https://app.dealroom.co/companies/mobile_travel_technologies"/>
    <s v="http://www.digital.travelport.com"/>
    <s v="Designs mobile services for travel companies"/>
    <s v="Ireland"/>
    <s v="Dublin"/>
    <s v=""/>
    <s v=""/>
    <s v="Roshan Kashyap (Business Owner);Gerry Samuels (CEO)"/>
    <s v="Travelport;Molten Ventures"/>
    <s v="corporate;venture_capital"/>
    <s v="4.55"/>
    <s v="5.01"/>
    <s v="ACQUISITION"/>
    <s v="55"/>
    <s v="jul/2015"/>
    <s v="may/2012"/>
    <s v=""/>
    <s v="Subsidiary;Venture Capital"/>
    <s v="travel;developer tools;airplanes;accommodation"/>
    <s v="saas"/>
    <s v="2005"/>
    <s v=""/>
    <s v="2005"/>
    <s v=""/>
    <s v=""/>
    <s v=""/>
    <x v="48"/>
    <s v="travel analytics &amp; software"/>
    <s v="late growth"/>
    <s v="travel;enterprise software;developer tools;airplanes;accommodation;business;saas"/>
    <s v=""/>
  </r>
  <r>
    <s v="87224"/>
    <s v="Miura Systems"/>
    <s v="https://app.dealroom.co/companies/miura_systems"/>
    <s v="https://miurapay.com"/>
    <s v="Miura Systems Ltd (Miura) is a leading provider of innovative secure electronic payment hardware. Miura’s core competency is the design, certification and manufacture of industry certified hardware"/>
    <s v="United Kingdom"/>
    <s v="High Wycombe"/>
    <s v=""/>
    <s v=""/>
    <s v="Alec Harrow (Vice President);Enrique Garrido (Owner)"/>
    <s v="Molten Ventures;Tempocap;Seligman Private Equity Select"/>
    <s v="venture_capital;venture_capital;private_equity,venture_capital"/>
    <s v="14.55"/>
    <s v="16.01"/>
    <s v="LATE VC"/>
    <s v="14.55"/>
    <s v="jun/2015"/>
    <s v="jun/2015"/>
    <s v=""/>
    <s v="Venture Capital"/>
    <s v="testing;retail;verification;hard tech"/>
    <s v="manufacturing"/>
    <s v="2008"/>
    <s v="10"/>
    <s v="2008, October"/>
    <s v=""/>
    <s v=""/>
    <s v=""/>
    <x v="3"/>
    <s v="payments"/>
    <s v="late growth"/>
    <s v="fintech;testing;retail;verification;hard tech;business;manufacturing"/>
    <s v="hardware"/>
  </r>
  <r>
    <s v="201297"/>
    <s v="Bitbar"/>
    <s v="https://app.dealroom.co/companies/bitbar_1"/>
    <s v="http://bitbar.com"/>
    <s v="Designs, produces, and develops automated testing solution for application on wireless cloud platforms and various mobile devices"/>
    <s v="Finland"/>
    <s v="Helsinki"/>
    <s v=""/>
    <s v=""/>
    <s v="Jouko Kaasila (COO);Marko Kaasila (CEO);Sakari Rautiainen (CTO)"/>
    <s v="Creathor Ventures;Molten Ventures;Nordic Venture Partners;Qualcomm Ventures;Avera Pharmaceutical;Maria 01;Wrocław Technology Park;Innovestor;Inventure;Olli-Pekka Kallasvuo;Finnvera;Threshold Ventures"/>
    <s v="venture_capital;venture_capital;venture_capital;corporate_venture_fund;corporate;accelerator;accelerator;venture_capital;venture_capital;angel;government;venture_capital"/>
    <s v="2.73"/>
    <s v="3"/>
    <s v="SERIES A"/>
    <s v=""/>
    <s v="may/2015"/>
    <s v="mar/2012"/>
    <s v="2012"/>
    <s v="Angel;Venture Capital;accelerator"/>
    <s v="android;testing;hard tech"/>
    <s v="saas"/>
    <s v="2009"/>
    <s v="2"/>
    <s v="2009, February"/>
    <s v=""/>
    <s v=""/>
    <s v=""/>
    <x v="4"/>
    <s v=""/>
    <s v="early growth"/>
    <s v="enterprise software;android;testing;hard tech;business;saas"/>
    <s v="deep tech;machine learning;artificial intelligence"/>
  </r>
  <r>
    <s v="104105"/>
    <s v="StrikeAd"/>
    <s v="https://app.dealroom.co/companies/strikead"/>
    <s v="http://strikead.com"/>
    <s v="Programmatic mobile advertising platform"/>
    <s v="United Kingdom"/>
    <s v="London"/>
    <s v=""/>
    <s v=""/>
    <s v="Alex Rahaman (CEO,Co-Founder);Ryan Murray (MD/GM of APAC);Gavin Stirrat (COO);Alexander Lockshyn (Director)"/>
    <s v="Sizmek;Scentan Ventures;Wavemaker Partners;Karlin Ventures;Molten Ventures;Uncork Capital;Canyon Creek Capital;Kreos Capital;eValue"/>
    <s v="corporate;venture_capital;venture_capital;venture_capital;venture_capital;venture_capital;venture_capital;venture_capital;venture_capital"/>
    <s v="14.48"/>
    <s v="15.93"/>
    <s v="ACQUISITION"/>
    <s v=""/>
    <s v="may/2015"/>
    <s v="jan/2011"/>
    <s v="2012"/>
    <s v="Subsidiary;Venture Capital"/>
    <s v=""/>
    <s v=""/>
    <s v="2010"/>
    <s v="7"/>
    <s v="2010, July"/>
    <s v=""/>
    <s v=""/>
    <s v=""/>
    <x v="41"/>
    <s v="adtech"/>
    <s v="seed"/>
    <s v="marketing;business"/>
    <s v=""/>
  </r>
  <r>
    <s v="181033"/>
    <s v="Redkite"/>
    <s v="https://app.dealroom.co/companies/redkite"/>
    <s v="http://redkitetechnologies.com"/>
    <s v="Redkite | Run The Cloud"/>
    <s v="United States"/>
    <s v="New York City"/>
    <s v=""/>
    <s v=""/>
    <s v="Brennan Burkhart (Founder &amp; Managing Principal);Kenny McColl (Founder &amp; Chief Architect);Vincent Ip (Principal,Head of Engineering);Derek Tsang (Principal,Head of Technology Services);Barney Haywood (Strategic Accounts,Head of Alliances and Strategic Accounts,Head of Alliances);Stephanie Choi (Operations Manager);Colin Reid (Chief Operating Officer)"/>
    <s v="LiquidHub;Molten Ventures;Percipient Capital"/>
    <s v="corporate;venture_capital;private_equity,venture_capital"/>
    <s v="N/A"/>
    <s v="N/A"/>
    <s v="ACQUISITION"/>
    <s v=""/>
    <s v="mar/2015"/>
    <s v="jul/2011"/>
    <s v=""/>
    <s v="Subsidiary;Venture Capital"/>
    <s v=""/>
    <s v=""/>
    <s v="2009"/>
    <s v="6"/>
    <s v="2009, June"/>
    <s v=""/>
    <s v=""/>
    <s v=""/>
    <x v="49"/>
    <s v=""/>
    <s v="seed"/>
    <s v="hosting;business"/>
    <s v=""/>
  </r>
  <r>
    <s v="3242"/>
    <s v="TrialPay"/>
    <s v="https://app.dealroom.co/companies/trialpay"/>
    <s v="http://www.trialpay.com"/>
    <s v="The leader in cross-platform monetisation"/>
    <s v="United States"/>
    <s v="Palo Alto"/>
    <s v=""/>
    <s v="Christopher Kae"/>
    <s v="Terry Angelos (CPO,Co-Founder);Lisa Contoyannis (Head of Marketing);Jim Gerber (SVP,Sales/Partnerships);Daniel Greenberg (Chief Marketing Officer);Samir Kothari (Product Management/Strategy);Jeff Lewis (Senior Sales Manager);Jeremy Lewis (VP,Sales);Leo Liberman (Product Management Intern);Eddie Lim (CTO,Co-Founder);Frank Mong (Interim head of sales);Will O'Brien (GM Social,Casual Games);Glenn Poppe (Director,Business Development);Matt Quirie (VP,Marketing);Alex Rampell (CEO);AJ Shanley (COO,VP of Business Development);Clint Smith (VP,General Counsel);Jeff Sullivan (Managing Director);Brian Sze (Director,Business Development);Kiyoto Tamura (Software Engineer);Tim Welch (VP,Advertiser Sales)"/>
    <s v="Index Ventures;Battery Ventures;Atomico;Greylock Partners;Threshold Ventures;SV Angel;Bob Pittman;Ron Conway;Google;Skype;Visa;Baseline Ventures;Industry Ventures;Molten Ventures"/>
    <s v="venture_capital;private_equity,venture_capital;venture_capital;venture_capital;venture_capital;venture_capital;angel;angel;corporate;corporate;corporate;venture_capital;venture_capital;venture_capital"/>
    <s v="50.73"/>
    <s v="55.8"/>
    <s v="ACQUISITION"/>
    <s v=""/>
    <s v="feb/2015"/>
    <s v="feb/2007"/>
    <s v=""/>
    <s v="Subsidiary;Angel;Venture Capital"/>
    <s v="lead generation;cross platform;retail;monetization"/>
    <s v=""/>
    <s v="2006"/>
    <s v="2"/>
    <s v="2006, February"/>
    <s v=""/>
    <s v=""/>
    <s v=""/>
    <x v="50"/>
    <s v=""/>
    <s v="early growth"/>
    <s v="telecom;marketing;lead generation;cross platform;retail;monetization;business"/>
    <s v=""/>
  </r>
  <r>
    <s v="4533"/>
    <s v="CamSemi"/>
    <s v="https://app.dealroom.co/companies/camsemi"/>
    <s v="http://power.com"/>
    <s v="Fabless company designing and manufacturing energy-efficient power conversion products"/>
    <s v="United Kingdom"/>
    <s v="Cambridge"/>
    <s v=""/>
    <s v="John Lee (CFO)"/>
    <s v="Nigel Heather (VP Engineering);John Miller (VP sales);John M. Miller (VP sales);Nick Warburton (CFO);Ted Wiggans (VP Business Operations);Prof Gehan Amaratunga (CTO);Mark Muegge (VP Marketing);Balu Balakrishnan (Board Member,CEO);Smart Prasanna (CEO);Nicholas Brathwaite;Roman Markovski (Board Member)"/>
    <s v="Scottish Equity Partners;NES Partners ApS;TTP Ventures;BankInvest;Clydesdale Bank;Power Integrations;Molten Ventures;University of Cambridge;Keiretsu Forum"/>
    <s v="private_equity,venture_capital;venture_capital;venture_capital;venture_capital;venture_capital;corporate;venture_capital;university;venture_capital"/>
    <s v="42.85"/>
    <s v="47.14"/>
    <s v="ACQUISITION"/>
    <s v=""/>
    <s v="jan/2015"/>
    <s v="jan/2002"/>
    <s v="2003"/>
    <s v="Subsidiary;Venture Capital"/>
    <s v="spinout;charging technology;fabless manufacturing;consumer electronics;appliances;sustainable development goals;solar energy;packaging and containers;climate tech;hard tech;renewable energy"/>
    <s v="manufacturing"/>
    <s v="2002"/>
    <s v=""/>
    <s v="2002"/>
    <s v=""/>
    <s v=""/>
    <s v=""/>
    <x v="51"/>
    <s v="energy efficiency;clean energy"/>
    <s v="late growth"/>
    <s v="energy;spinout;charging technology;fabless manufacturing;consumer electronics;appliances;sustainable development goals;solar energy;packaging and containers;climate tech;hard tech;renewable energy;business;manufacturing"/>
    <s v=""/>
  </r>
  <r>
    <s v="196248"/>
    <s v="RhodeCode"/>
    <s v="https://app.dealroom.co/companies/rhodecode"/>
    <s v="http://rhodecode.com"/>
    <s v="Enterprise Code Collaboration Company - the choice of development teams working with Git and Mercurial"/>
    <s v="Germany"/>
    <s v="Berlin"/>
    <s v=""/>
    <s v=""/>
    <s v="Marcin Kuzminski (CTO);Paul Johnson (VP Global Sales);Mark Blessing (VP Marketing)"/>
    <s v="Earlybird Venture Capital;Molten Ventures"/>
    <s v="venture_capital;venture_capital"/>
    <s v="3.15"/>
    <s v="3.47"/>
    <s v="EARLY VC"/>
    <s v="3.15"/>
    <s v="oct/2014"/>
    <s v="oct/2014"/>
    <s v=""/>
    <s v=""/>
    <s v="open source;coding;developer tools"/>
    <s v="saas"/>
    <s v="2013"/>
    <s v="7"/>
    <s v="2013, July"/>
    <s v=""/>
    <s v=""/>
    <s v=""/>
    <x v="4"/>
    <s v=""/>
    <s v="seed"/>
    <s v="enterprise software;open source;coding;developer tools;business;saas"/>
    <s v=""/>
  </r>
  <r>
    <s v="943126"/>
    <s v="ZEUS"/>
    <s v="https://app.dealroom.co/companies/zeus_1"/>
    <s v="http://www.zeus-fill.de/"/>
    <s v="The Off Highway Tyre Filling Products and Flat Proofing Technologies Operation of the Roesler Group"/>
    <s v="Germany"/>
    <s v="Dortmund"/>
    <s v=""/>
    <s v=""/>
    <s v=""/>
    <s v="Accella Performance Materials;Molten Ventures"/>
    <s v="corporate;venture_capital"/>
    <s v="N/A"/>
    <s v="N/A"/>
    <s v="ACQUISITION"/>
    <s v=""/>
    <s v="sep/2014"/>
    <s v="sep/2014"/>
    <s v=""/>
    <s v="Subsidiary"/>
    <s v="automotive;outside tech;recycling"/>
    <s v="manufacturing"/>
    <s v="1995"/>
    <s v=""/>
    <s v="1995"/>
    <s v=""/>
    <s v=""/>
    <s v=""/>
    <x v="5"/>
    <s v="vehicle production"/>
    <s v="late growth"/>
    <s v="transportation;automotive;outside tech;recycling;business;consumer;manufacturing"/>
    <s v=""/>
  </r>
  <r>
    <s v="32189"/>
    <s v="Neul"/>
    <s v="https://app.dealroom.co/companies/neul"/>
    <s v="http://hisilicon.com"/>
    <s v="Provides mobile network operators with low-cost wireless networks"/>
    <s v="United Kingdom"/>
    <s v="Histon"/>
    <s v=""/>
    <s v=""/>
    <s v="David Cleevely (Board Member);James Collier (Chief Executive);Neil MacMullen (VP Software Systems);Robert O. Young (VP,Engineering);Charles Cotton (CEO);Robert Young (Founder &amp; VP Systems &amp; Silicon);William Webb (CTO);Paul Egan"/>
    <s v="Threshold Ventures;Molten Ventures;IQ Capital;Huawei"/>
    <s v="venture_capital;venture_capital;venture_capital;corporate"/>
    <s v="16.9"/>
    <s v="18.59"/>
    <s v="ACQUISITION"/>
    <s v="22.73"/>
    <s v="sep/2014"/>
    <s v="jun/2011"/>
    <s v=""/>
    <s v="Subsidiary;Venture Capital"/>
    <s v="hosting;telecommunications"/>
    <s v=""/>
    <s v="2010"/>
    <s v="9"/>
    <s v="2010, September"/>
    <s v=""/>
    <s v=""/>
    <s v=""/>
    <x v="46"/>
    <s v=""/>
    <s v="early growth"/>
    <s v="telecom;hosting;telecommunications;business"/>
    <s v=""/>
  </r>
  <r>
    <s v="1483475"/>
    <s v="TAGSYS RFID"/>
    <s v="https://app.dealroom.co/companies/tagsys_rfid"/>
    <s v="http://tagsysrfid-fits.com"/>
    <s v="Rfid (radio frequency identification) electronic systems to international companies in industries"/>
    <s v="France"/>
    <s v="La Ciotat"/>
    <s v=""/>
    <s v=""/>
    <s v="Frederic Coustere"/>
    <s v="Molten Ventures;Endeavour Vision"/>
    <s v="venture_capital;private_equity,venture_capital"/>
    <s v="8"/>
    <s v="8.8"/>
    <s v="EARLY VC"/>
    <s v=""/>
    <s v="jul/2014"/>
    <s v="mar/2010"/>
    <s v=""/>
    <s v="Venture Capital"/>
    <s v="biotech and pharma;luxury;hard tech;biotechnology"/>
    <s v="manufacturing"/>
    <s v="2001"/>
    <s v=""/>
    <s v="2001"/>
    <s v=""/>
    <s v=""/>
    <s v=""/>
    <x v="52"/>
    <s v="medical devices"/>
    <s v="early growth"/>
    <s v="health;semiconductors;biotech and pharma;luxury;hard tech;biotechnology;manufacturing"/>
    <s v=""/>
  </r>
  <r>
    <s v="825510"/>
    <s v="Doutissima"/>
    <s v="https://app.dealroom.co/companies/doutissima"/>
    <s v="http://doutissima.com.br/"/>
    <s v="Online media forum covering health and wellness issues"/>
    <s v="Brazil"/>
    <s v="São Paulo"/>
    <s v=""/>
    <s v=""/>
    <s v=""/>
    <s v="Molten Ventures;Wayra;Telefonica;Telefónica Innovation Ventures;Breega"/>
    <s v="venture_capital;corporate_venture_fund;corporate;corporate_venture_fund;venture_capital"/>
    <s v="0.91"/>
    <s v="1"/>
    <s v="SEED"/>
    <s v="0.91"/>
    <s v="jan/2014"/>
    <s v="jan/2014"/>
    <s v="2014"/>
    <s v="Venture Capital"/>
    <s v="content"/>
    <s v=""/>
    <s v="2013"/>
    <s v="4"/>
    <s v="2013, April"/>
    <s v=""/>
    <s v=""/>
    <s v=""/>
    <x v="53"/>
    <s v="publishing"/>
    <s v="early growth"/>
    <s v="wellness beauty;media;content;consumer"/>
    <s v=""/>
  </r>
  <r>
    <s v="969880"/>
    <s v="Displaydata"/>
    <s v="https://app.dealroom.co/companies/displaydata"/>
    <s v="http://www.displaydata.com/"/>
    <s v="With Displaydata’s Electronic Shelf Labels (ESLs) retailers can quickly change prices, promotions and inventory data on every shelf-edge across every store, in seconds"/>
    <s v="United Kingdom"/>
    <s v=""/>
    <s v=""/>
    <s v=""/>
    <s v="Graham Clempson (Board Member);Cliff Jones (Founder);Stephen Lake (Board Member);Howard Ford (Board Member);Stuart Chapman (Board Member)"/>
    <s v="Molten Ventures;Lansdowne Partners;TTP Ventures;Trillium International;Zebra Ventures;Richard Marsh"/>
    <s v="venture_capital;venture_capital;venture_capital;private_equity,venture_capital;corporate_venture_fund,venture_capital;angel"/>
    <s v="3.6"/>
    <s v="3.96"/>
    <s v="LATE VC"/>
    <s v=""/>
    <s v="oct/2013"/>
    <s v="feb/2006"/>
    <s v=""/>
    <s v="Venture Capital"/>
    <s v="graphic design;hard tech"/>
    <s v="manufacturing;saas"/>
    <s v="2000"/>
    <s v="2"/>
    <s v="2000, February"/>
    <s v=""/>
    <s v=""/>
    <s v=""/>
    <x v="45"/>
    <s v=""/>
    <s v="early growth"/>
    <s v="semiconductors;enterprise software;graphic design;hard tech;business;manufacturing;saas"/>
    <s v="deep tech"/>
  </r>
  <r>
    <s v="98576"/>
    <s v="Tribold"/>
    <s v="https://app.dealroom.co/companies/tribold"/>
    <s v="http://tribold.com"/>
    <s v="Tribold provides Enterprise Product Management (EPM) software suits developed for communication service providers (CSPs)."/>
    <s v="United Kingdom"/>
    <s v="London"/>
    <s v=""/>
    <s v=""/>
    <s v="Chris Glode (Product Manager);Patrick Merfert (Product Manager);Max Traeger (Sales Management Positions)"/>
    <s v="Prelude Trust;Intel Capital;Eden Ventures;Molten Ventures;Sigma Systems"/>
    <s v="venture_capital;corporate_venture_fund;venture_capital;venture_capital;corporate"/>
    <s v="25.31"/>
    <s v="27.84"/>
    <s v="ACQUISITION"/>
    <s v=""/>
    <s v="jul/2013"/>
    <s v="jul/2005"/>
    <s v=""/>
    <s v="Subsidiary"/>
    <s v="suits"/>
    <s v=""/>
    <s v="2003"/>
    <s v="9"/>
    <s v="2003, September"/>
    <s v=""/>
    <s v=""/>
    <s v=""/>
    <x v="12"/>
    <s v=""/>
    <s v="late growth"/>
    <s v="media;suits;business"/>
    <s v=""/>
  </r>
  <r>
    <s v="3238"/>
    <s v="Tremor Video"/>
    <s v="https://app.dealroom.co/companies/tremor_video"/>
    <s v="http://www.tremorvideo.com"/>
    <s v="Bringing the Certainty of Science to the Art of Brand Marketing"/>
    <s v="United States"/>
    <s v="New York City"/>
    <s v=""/>
    <s v="Ofer Druker (CEO)"/>
    <s v="Jason Burke (VP,Product);Bill Day (CEO);Jason Glickman (Executive Chairman);Rob Grossberg (SVP Business Operations);Bethany Hillman (Director,Advertising Operations);Randy Kilgore (Chief Revenue Officer);Vincent Obermeier (VP Network Development);Anthony Risicato (General Manager,Video Platforms);Jim Rossman (Board of Directors);Michael Schwalb (Senior Director,Mobile Strategy,Network);Todd Sloan (CFO);Andrew Reis (Co-founder and board member);Lauren Wiener (President,Marketing,Global Sales,Global Sales and Marketing);Adam Lichstein (President,Publisher Platforms);John S. Rego (Chief Financial Officer);John J. Walsh (CTO);Jennifer Catto (Chief Marketing Officer);Noelle Cleary (VP,Global Marketing);Kelly Petersen (Senior Vice President,Product,Strategy,Product &amp; Strategy);Ariane Gut (Analytics,Head of Insights,Head of Insights and Analytics);Katie Evans (Senior Vice President,Operations,Sales Strategy,Operations &amp; Sales Strategy);Norm Johnston (Director);David Favelle (Board Member)"/>
    <s v="Sapphire Ventures;EDBI;SV Angel;Threshold Ventures;Meritech Capital Partners;Flybridge Capital Partners;Masthead Venture Partners;Canaan;Triangle Peak Partners;Tribal Ventures;SamStella, LLC;W Capital Partners;Molten Ventures"/>
    <s v="venture_capital;venture_capital;venture_capital;venture_capital;private_equity,venture_capital;venture_capital;corporate;venture_capital;venture_capital;venture_capital;accelerator;private_equity,venture_capital;venture_capital"/>
    <s v="109.27"/>
    <s v="120.2"/>
    <s v="IPO"/>
    <s v="68.18"/>
    <s v="jun/2013"/>
    <s v="mar/2006"/>
    <s v="2006"/>
    <s v="Public;Venture Capital"/>
    <s v="video content;arts &amp; culture"/>
    <s v=""/>
    <s v="2005"/>
    <s v=""/>
    <s v="2005"/>
    <s v=""/>
    <s v=""/>
    <s v=""/>
    <x v="34"/>
    <s v=""/>
    <s v="late growth"/>
    <s v="media;marketing;video content;arts &amp; culture;business"/>
    <s v=""/>
  </r>
  <r>
    <s v="207964"/>
    <s v="Netronome Systems"/>
    <s v="https://app.dealroom.co/companies/netronome_systems"/>
    <s v="http://netronome.com"/>
    <s v="Leading provider of Agilio 10GbE, 25GbE, and 40GbE SmartNICs and software, enabling efficient, scalable and flexible server-based networking"/>
    <s v="United States"/>
    <s v="Santa Clara"/>
    <s v=""/>
    <s v="Krishna Visvanathan (Board Member)"/>
    <s v="Niel Viljoen (CEO,Founder &amp; Board Director);Gavin Starks (CTO);Johann Tonsing (Chief Architect,Senior Vice President,Software Engineering,Chief Architect &amp; Senior Vice President);Jim Finnegan (SVP,Silicon Engineering);Nick Vilijoen (Researcher);Ken Way (VP,Worldwide Sales);Perry Grace (CFO,VP,Administration,CFO &amp; VP);Mike Benson (SVP,Operations,Platform Engineering,Platform Engineering &amp; Operations);Niel Viljoen (Chief Executive,Founder);Robert Sansom (Director)"/>
    <s v="Molten Ventures;Raptor Ventures;Sourcefire;Intel Capital;Top Technology Ventures;Tudor Growth Equity;Spinner Asset Management;Tudor Investments;3i Group;Cambridge Angels;Intel Corporation;Cisco Investments"/>
    <s v="venture_capital;venture_capital;corporate;corporate_venture_fund;venture_capital;venture_capital;corporate;venture_capital;private_equity,venture_capital;angel_fund;corporate;corporate_venture_fund"/>
    <s v="66.55"/>
    <s v="73.21"/>
    <s v="SERIES E"/>
    <s v="17.27"/>
    <s v="apr/2013"/>
    <s v="nov/2006"/>
    <s v=""/>
    <s v="Venture Capital"/>
    <s v="data centers;appliances;data analytics;open source;hard tech;telecommunications"/>
    <s v=""/>
    <s v="2003"/>
    <s v=""/>
    <s v="2003"/>
    <s v=""/>
    <s v=""/>
    <s v=""/>
    <x v="12"/>
    <s v="streaming"/>
    <s v="late growth"/>
    <s v="media;data centers;appliances;data analytics;open source;hard tech;telecommunications;consumer"/>
    <s v="deep tech;hardware"/>
  </r>
  <r>
    <s v="98226"/>
    <s v="Redkite Financial Markets"/>
    <s v="https://app.dealroom.co/companies/redkite_financial_markets"/>
    <s v="http://redkitefinancialmarkets.com"/>
    <s v="RedKite Financial Markets provides financial institutions with tools and resources to better monitor their trading activities."/>
    <s v="United States"/>
    <s v="Geismar"/>
    <s v=""/>
    <s v=""/>
    <s v="John Edge;Justin Amos"/>
    <s v="NICE;Molten Ventures"/>
    <s v="corporate;venture_capital"/>
    <s v="1.01"/>
    <s v="1.11"/>
    <s v="ACQUISITION"/>
    <s v=""/>
    <s v="nov/2012"/>
    <s v="jul/2011"/>
    <s v=""/>
    <s v="Subsidiary;Venture Capital"/>
    <s v="trading"/>
    <s v=""/>
    <s v="2009"/>
    <s v="9"/>
    <s v="2009, September"/>
    <s v=""/>
    <s v=""/>
    <s v=""/>
    <x v="3"/>
    <s v="wealth management;financial management solutions"/>
    <s v="seed"/>
    <s v="fintech;trading;business"/>
    <s v=""/>
  </r>
  <r>
    <s v="100030"/>
    <s v="GetBulb"/>
    <s v="https://app.dealroom.co/companies/getbulb"/>
    <s v="http://getbulb.com"/>
    <s v="Browser based web application allowing the creation of big media infographics easily using one's data"/>
    <s v="Ireland"/>
    <s v="Dublin"/>
    <s v=""/>
    <s v=""/>
    <s v="Oliver Mooney;Jane Ruffino (CMO)"/>
    <s v="Molten Ventures;Rainmaking"/>
    <s v="venture_capital;venture_capital"/>
    <s v="0.02"/>
    <s v="0.02"/>
    <s v="DEBT"/>
    <s v="0.05"/>
    <s v="sep/2012"/>
    <s v="jan/2012"/>
    <s v="2012"/>
    <s v="Venture Capital"/>
    <s v="analytics;graphic design;data analytics;outside tech;data visualization analysis"/>
    <s v=""/>
    <s v="2011"/>
    <s v="9"/>
    <s v="2011, September"/>
    <s v=""/>
    <s v=""/>
    <s v=""/>
    <x v="34"/>
    <s v="publishing"/>
    <s v="seed"/>
    <s v="media;marketing;analytics;graphic design;data analytics;outside tech;data visualization analysis;business"/>
    <s v=""/>
  </r>
  <r>
    <s v="98582"/>
    <s v="Taptu"/>
    <s v="https://app.dealroom.co/companies/taptu"/>
    <s v="http://taptu.com"/>
    <s v="Instant access to all your interests in one beautiful little app. DJ your news."/>
    <s v="United Kingdom"/>
    <s v="Milton"/>
    <s v=""/>
    <s v=""/>
    <s v="Mark-Anthony Baker (Aquisition,Internet Traffic Manager);Laurence Garrett (Non Executive Director);Marc Holgate (Designer);Steve Ives (President);Christopher Moisan (Vice President Marketing);Chris Moisan;Konstantinos Papamiltiadis;Benjamin Southworth;Krishna Visvanathan (Board Director);Mitch Lazar (CEO);Bob Last (Business Development)"/>
    <s v="Molten Ventures;3i Group;Sofinnova Ventures;Mediafed"/>
    <s v="venture_capital;private_equity,venture_capital;venture_capital;corporate"/>
    <s v="13.9"/>
    <s v="15.29"/>
    <s v="ACQUISITION"/>
    <s v=""/>
    <s v="sep/2012"/>
    <s v="dec/2007"/>
    <s v=""/>
    <s v="Subsidiary;Venture Capital"/>
    <s v=""/>
    <s v=""/>
    <s v="2007"/>
    <s v="10"/>
    <s v="2007, October"/>
    <s v=""/>
    <s v=""/>
    <s v=""/>
    <x v="54"/>
    <s v=""/>
    <s v="early growth"/>
    <s v="consumer"/>
    <s v=""/>
  </r>
  <r>
    <s v="898093"/>
    <s v="Garlik"/>
    <s v="https://app.dealroom.co/companies/garlik"/>
    <s v="http://www.garlik.com"/>
    <s v="The online identity experts"/>
    <s v="United Kingdom"/>
    <s v="London"/>
    <s v=""/>
    <s v=""/>
    <s v="Andy Thomas (Managing Director)"/>
    <s v="Molten Ventures;Doughty Hanson Technology Ventures;3i Group;Noble Fund Managers;Richard Marsh"/>
    <s v="venture_capital;private_equity,venture_capital;private_equity,venture_capital;corporate;angel"/>
    <s v="22.45"/>
    <s v="24.7"/>
    <s v="ACQUISITION"/>
    <s v=""/>
    <s v="dec/2011"/>
    <s v="apr/2006"/>
    <s v=""/>
    <s v="Subsidiary;Venture Capital"/>
    <s v="identity management"/>
    <s v=""/>
    <s v="2005"/>
    <s v=""/>
    <s v="2005"/>
    <s v=""/>
    <s v=""/>
    <s v=""/>
    <x v="3"/>
    <s v=""/>
    <s v="seed"/>
    <s v="fintech;identity management"/>
    <s v=""/>
  </r>
  <r>
    <s v="213601"/>
    <s v="Lime Microsystems"/>
    <s v="https://app.dealroom.co/companies/lime_microsystems"/>
    <s v="http://limemicro.com"/>
    <s v="Lime Microsystems specialises in field programmable RF (FPRF) transceivers, SDR solutions, IoT gateways and mobile base stations for the next generation of wireless broadband systems"/>
    <s v="United Kingdom"/>
    <s v="Guildford"/>
    <s v=""/>
    <s v=""/>
    <s v="Ebrahim Bushehri (CEO);Alan Duncan (Non Executive Director);Don Faria (Board Member)"/>
    <s v="Molten Ventures;In-Q-Tel;Altera;Parkwalk Advisors;Prelude Trust;Act Venture Capital;University of Bristol Enterprise Fund;Gopi Rangan"/>
    <s v="venture_capital;venture_capital;corporate;private_equity,venture_capital;venture_capital;venture_capital;venture_capital;angel"/>
    <s v="3.31"/>
    <s v="3.64"/>
    <s v="SERIES C"/>
    <s v="3"/>
    <s v="oct/2011"/>
    <s v="sep/2006"/>
    <s v="2006"/>
    <s v="Venture Capital"/>
    <s v="space utilities;in-space operations;mission planning and control;space tech;esa bass;open source;hard tech;esa;space exploration;space upstream;semiconductor designers and manufacturers;chips and processors;radio"/>
    <s v="manufacturing"/>
    <s v="2005"/>
    <s v="3"/>
    <s v="2005, March"/>
    <s v=""/>
    <s v=""/>
    <s v=""/>
    <x v="9"/>
    <s v=""/>
    <s v="early growth"/>
    <s v="telecom;semiconductors;space utilities;in-space operations;mission planning and control;space tech;esa bass;open source;hard tech;esa;space exploration;space upstream;semiconductor designers and manufacturers;chips and processors;radio;business;manufacturing"/>
    <s v="deep tech;hardware"/>
  </r>
  <r>
    <s v="13266"/>
    <s v="DiBcom"/>
    <s v="https://app.dealroom.co/companies/dibcom"/>
    <s v="http://www.parrot.com"/>
    <s v="French fabless semiconductor company that designs chipsets for low-power mobile TV and radio reception"/>
    <s v="France"/>
    <s v="Paris"/>
    <s v=""/>
    <s v=""/>
    <s v=""/>
    <s v="Natixis Private Equity;WI Harper Group;Intel Capital;Partech;Parrot;Cipio Partners;Omnes Capital;Societe Generale  Asset Management;Motorola Solutions;Vertex Holdings;Convergent Capital;Crédit Lyonnais Private Equity;3i Group;Crédit Agricole;Freescale Semiconductor;UMC Capital;Natixis;SG Asset Management Private Equity;Molten Ventures;IDG Capital"/>
    <s v="private_equity,venture_capital;venture_capital;corporate_venture_fund;venture_capital;corporate;private_equity,venture_capital;private_equity,venture_capital;venture_capital;corporate;venture_capital;venture_capital;private_equity,venture_capital;private_equity,venture_capital;corporate;corporate;corporate_venture_fund;corporate;private_equity,venture_capital;venture_capital;private_equity,venture_capital"/>
    <s v="77.61"/>
    <s v="85.37"/>
    <s v="ACQUISITION"/>
    <s v="27"/>
    <s v="jul/2011"/>
    <s v="jan/2001"/>
    <s v=""/>
    <s v="Subsidiary;Venture Capital"/>
    <s v="audio;drones;geopositioning;chips and processors;semiconductor designers and manufacturers;hard tech;telecommunications;fabless;chips;horizon europe;participations bpifrance;radar de l'innovation;nif security and resilience;nif next gen communication"/>
    <s v="saas"/>
    <s v="2000"/>
    <s v=""/>
    <s v="2000"/>
    <s v=""/>
    <s v=""/>
    <s v=""/>
    <x v="47"/>
    <s v=""/>
    <s v="late growth"/>
    <s v="telecom;semiconductors;audio;drones;geopositioning;chips and processors;semiconductor designers and manufacturers;hard tech;telecommunications;fabless;chips;horizon europe;participations bpifrance;radar de l'innovation;nif security and resilience;nif next gen communication;business;saas"/>
    <s v="deep tech"/>
  </r>
  <r>
    <s v="28903"/>
    <s v="Zeus Technology"/>
    <s v="https://app.dealroom.co/companies/zeus_technology"/>
    <s v="http://www.zeus.com/index.html#sthash.F7SvAr47.dpuf"/>
    <s v="England-based software company developing application traffic management software"/>
    <s v="United States"/>
    <s v="San Jose"/>
    <s v=""/>
    <s v=""/>
    <s v="Raja Srinivasan (Corporate Business Development);Charles Hobley (Financial controller,Company Secretary,Financial Controller and Company Secretary);Kieron Thorpe (Director of Systems Engineering);Travis Reed (General Manager,Americas)"/>
    <s v="Riverbed Technology;Scottish Equity Partners;Cross Atlantic Capital Partners;Molten Ventures"/>
    <s v="corporate;private_equity,venture_capital;venture_capital;venture_capital"/>
    <s v="7.8"/>
    <s v="8.58"/>
    <s v="ACQUISITION"/>
    <s v="127.27"/>
    <s v="jul/2011"/>
    <s v="nov/2001"/>
    <s v=""/>
    <s v="Subsidiary;Venture Capital"/>
    <s v="web design"/>
    <s v="saas"/>
    <s v="1995"/>
    <s v=""/>
    <s v="1995"/>
    <s v=""/>
    <s v=""/>
    <s v=""/>
    <x v="2"/>
    <s v=""/>
    <s v="late growth"/>
    <s v="security;enterprise software;web design;business;saas"/>
    <s v=""/>
  </r>
  <r>
    <s v="11043"/>
    <s v="CloudApps"/>
    <s v="https://app.dealroom.co/companies/cloudapps"/>
    <s v="http://www.cloudapps.com"/>
    <s v="Assisting sales executives in predicting and enhancing sales outcomes through the integration of AI and behavioral science"/>
    <s v="United Kingdom"/>
    <s v="London"/>
    <s v=""/>
    <s v=""/>
    <s v="Anthony Day (CTO,Co-Founder);Gareth Davies (Co-Founder);Simon Corley (CFO,Co-Founder);Simon Wheeldon (Co-Founder);Tim Knight (Co-Founder,CMO);Gareth Davies (CTO,Founder);Anthony Day (Board Member,Founder)"/>
    <s v="Molten Ventures;Qamar Aziz;Qamar Aziz"/>
    <s v="venture_capital;angel;angel"/>
    <s v="N/A"/>
    <s v="N/A"/>
    <s v="SEED"/>
    <s v=""/>
    <s v="jun/2011"/>
    <s v="jun/2011"/>
    <s v="2011"/>
    <s v="Venture Capital"/>
    <s v="performance management;crm;cloud computing;gamification;ai applications;core ai"/>
    <s v="saas"/>
    <s v="2009"/>
    <s v="9"/>
    <s v="2009, September"/>
    <s v=""/>
    <s v=""/>
    <s v=""/>
    <x v="24"/>
    <s v="crm &amp; sales"/>
    <s v="early growth"/>
    <s v="marketing;enterprise software;performance management;crm;cloud computing;gamification;ai applications;core ai;business;saas"/>
    <s v="artificial intelligence"/>
  </r>
  <r>
    <s v="16172"/>
    <s v="Icera"/>
    <s v="https://app.dealroom.co/companies/icera"/>
    <s v="http://www.icerasemi.com"/>
    <s v="Acquired by Nvidia- Develops a high performance soft modem technology for mobile broadband phones and data devices."/>
    <s v="United Kingdom"/>
    <s v="Bristol"/>
    <s v=""/>
    <s v=""/>
    <s v="Stan Boland (CEO,Co-Founder,President);Simon Knowles (Vice President Strategy &amp; DXPÂ® Technology and Founder);Nigel Toon (Vice President)"/>
    <s v="Molten Ventures;Tudor Investments;Benchmark;Atlas Venture;Accel;Balderton Capital;Amadeus Capital Partners;Nvidia;Etv Capital Sa;MMV Financial;HSBC Innovation Banking"/>
    <s v="venture_capital;venture_capital;venture_capital;venture_capital;private_equity,venture_capital;venture_capital;venture_capital;corporate;corporate;venture_capital;venture_capital"/>
    <s v="206.82"/>
    <s v="227.5"/>
    <s v="ACQUISITION"/>
    <s v="333.64"/>
    <s v="may/2011"/>
    <s v="jan/2003"/>
    <s v=""/>
    <s v="Subsidiary;Venture Capital"/>
    <s v="chips and processors;semiconductor designers and manufacturers;broadband;hard tech;telecommunications;chips"/>
    <s v="manufacturing"/>
    <s v="2002"/>
    <s v="4"/>
    <s v="2002, April"/>
    <s v=""/>
    <s v=""/>
    <s v=""/>
    <x v="47"/>
    <s v=""/>
    <s v="seed"/>
    <s v="telecom;semiconductors;chips and processors;semiconductor designers and manufacturers;broadband;hard tech;telecommunications;chips;business;manufacturing"/>
    <s v="hardware;deep tech"/>
  </r>
  <r>
    <s v="123542"/>
    <s v="Psytechnics"/>
    <s v="https://app.dealroom.co/companies/psytechnics"/>
    <s v="http://psytechnics.com"/>
    <s v="Voice and Video service management"/>
    <s v="United Kingdom"/>
    <s v="Ipswich"/>
    <s v=""/>
    <s v=""/>
    <s v="Antony Rix (Co-Founder);Paul Barrett (CTO)"/>
    <s v="Molten Ventures;3i Group;GIMV;NIF Ventures;New Venture Partners;NetScout Systems"/>
    <s v="venture_capital;private_equity,venture_capital;private_equity;venture_capital;venture_capital;corporate"/>
    <s v="10.55"/>
    <s v="11.61"/>
    <s v="ACQUISITION"/>
    <s v=""/>
    <s v="mar/2011"/>
    <s v="may/2004"/>
    <s v="2006"/>
    <s v="Subsidiary;Venture Capital"/>
    <s v="pr"/>
    <s v=""/>
    <s v="2000"/>
    <s v="12"/>
    <s v="2000, December"/>
    <s v=""/>
    <s v=""/>
    <s v=""/>
    <x v="12"/>
    <s v="content production"/>
    <s v="early growth"/>
    <s v="media;pr"/>
    <s v=""/>
  </r>
  <r>
    <s v="1491130"/>
    <s v="The Cloud"/>
    <s v="https://app.dealroom.co/companies/the_cloud"/>
    <s v="http://skywifi.cloud"/>
    <s v="Fast, reliable and easy to use wifi to over four million users per week and leads the charge for public wifi innovation"/>
    <s v="United Kingdom"/>
    <s v="St Albans"/>
    <s v=""/>
    <s v=""/>
    <s v="David Rey (CEO)"/>
    <s v="GP Bullhound;Sky;3i Group;Accel;Ferd;Hub71;Molten Ventures"/>
    <s v="advisor,private_equity,venture_capital;corporate;private_equity,venture_capital;private_equity,venture_capital;family_office,venture_capital;accelerator;venture_capital"/>
    <s v="18.73"/>
    <s v="20.6"/>
    <s v="ACQUISITION"/>
    <s v=""/>
    <s v="jan/2011"/>
    <s v="jun/2004"/>
    <s v=""/>
    <s v="Subsidiary;Venture Capital;accelerator"/>
    <s v="entertainment;telecommunications;wifi"/>
    <s v=""/>
    <s v="2003"/>
    <s v="10"/>
    <s v="2003, October"/>
    <s v=""/>
    <s v=""/>
    <s v=""/>
    <x v="55"/>
    <s v=""/>
    <s v="early growth"/>
    <s v="sports;telecom;entertainment;telecommunications;wifi;business"/>
    <s v=""/>
  </r>
  <r>
    <s v="1564137"/>
    <s v="Healthcare Brands International"/>
    <s v="https://app.dealroom.co/companies/healthcare_brands_international"/>
    <s v="http://healthcarebrandsinternational.com/"/>
    <s v="Produces, licenses, and sells over-the-counter medicines, medical devices, and other healthcare products and services"/>
    <s v="United Kingdom"/>
    <s v="London"/>
    <s v=""/>
    <s v=""/>
    <s v=""/>
    <s v="Meda;Molten Ventures;EW Healthcare Partners"/>
    <s v="corporate;venture_capital;private_equity,venture_capital"/>
    <s v="N/A"/>
    <s v="N/A"/>
    <s v="ACQUISITION"/>
    <s v="261.82"/>
    <s v="jan/2011"/>
    <s v="jan/2011"/>
    <s v=""/>
    <s v="Subsidiary"/>
    <s v="biotech and pharma;hard tech;biotechnology"/>
    <s v="manufacturing"/>
    <s v="2006"/>
    <s v=""/>
    <s v="2006"/>
    <s v=""/>
    <s v=""/>
    <s v=""/>
    <x v="10"/>
    <s v=""/>
    <s v="seed"/>
    <s v="health;biotech and pharma;hard tech;biotechnology;consumer;manufacturing"/>
    <s v=""/>
  </r>
  <r>
    <s v="160912"/>
    <s v="Lagan Technologies"/>
    <s v="https://app.dealroom.co/companies/lagan_technologies"/>
    <s v="http://lagan.com"/>
    <s v="Public Sector Customer Service Software | KANA"/>
    <s v="United Kingdom"/>
    <s v="Antrim"/>
    <s v=""/>
    <s v=""/>
    <s v="Des Speed (CEO);Jeff Wylie (CFO)"/>
    <s v="Molten Ventures"/>
    <s v="venture_capital"/>
    <s v="36.37"/>
    <s v="40.01"/>
    <s v="ACQUISITION"/>
    <s v=""/>
    <s v="nov/2010"/>
    <s v="nov/2000"/>
    <s v=""/>
    <s v="Subsidiary;Venture Capital"/>
    <s v="survey;open source;retail;hard tech;testing;risk management"/>
    <s v=""/>
    <s v="1994"/>
    <s v=""/>
    <s v="1994"/>
    <s v=""/>
    <s v=""/>
    <s v=""/>
    <x v="41"/>
    <s v="crm &amp; sales"/>
    <s v="late growth"/>
    <s v="marketing;survey;open source;retail;hard tech;testing;risk management;business"/>
    <s v="hardware"/>
  </r>
  <r>
    <s v="98581"/>
    <s v="Light Blue Optics"/>
    <s v="https://app.dealroom.co/companies/light_blue_optics"/>
    <s v="http://lightblueoptics.com"/>
    <s v="A developer of collaboration solutions for education, training, and corporate markets, with offices in San Mateo, CA, and Cambridge, UK"/>
    <s v="United Kingdom"/>
    <s v="Cambridge"/>
    <s v=""/>
    <s v=""/>
    <s v="Adrian Cable (CTO);Howard Ford;Barak Maoz (CEO);Adrian Cable (CTO,Co-Founder,President);Amy Weatherup (Non Executive Director)"/>
    <s v="3i Group;Cambridge Capital Group;Earlybird Venture Capital;Bosch Ventures;Molten Ventures;University of Cambridge;TiE Angels;Capital-E;Cambridge University Entrepreneurs"/>
    <s v="private_equity,venture_capital;venture_capital;venture_capital;corporate_venture_fund;venture_capital;university;angel_fund;venture_capital;accelerator"/>
    <s v="11.82"/>
    <s v="13"/>
    <s v="SERIES A"/>
    <s v="11.82"/>
    <s v="oct/2010"/>
    <s v="jan/2004"/>
    <s v=""/>
    <s v="Venture Capital"/>
    <s v="spinout;optical technology;automotive;hard tech"/>
    <s v=""/>
    <s v="2004"/>
    <s v="1"/>
    <s v="2004, January"/>
    <s v=""/>
    <s v=""/>
    <s v=""/>
    <x v="56"/>
    <s v=""/>
    <s v="seed"/>
    <s v="education;spinout;optical technology;automotive;hard tech;business"/>
    <s v="hardware;artificial intelligence;computer vision"/>
  </r>
  <r>
    <s v="235917"/>
    <s v="Phyworks"/>
    <s v="https://app.dealroom.co/companies/phyworks"/>
    <s v="http://phyworks-ic.com"/>
    <s v="Analog, linear, and mixed-signal devices from Maxim - Maxim"/>
    <s v="United Kingdom"/>
    <s v="Bristol"/>
    <s v=""/>
    <s v=""/>
    <s v="Nick Stables (CFO);Stephen King (CEO);Allard van der Horst (CTO)"/>
    <s v="Molten Ventures;Maxim Integrated Products;Advent Venture Partners"/>
    <s v="venture_capital;corporate;venture_capital"/>
    <s v="12.09"/>
    <s v="13.3"/>
    <s v="ACQUISITION"/>
    <s v=""/>
    <s v="sep/2010"/>
    <s v="sep/2003"/>
    <s v=""/>
    <s v="Subsidiary;Venture Capital"/>
    <s v="charging technology;wearable;aviation &amp; aerospace;packaging and containers;hard tech"/>
    <s v="manufacturing"/>
    <s v="2000"/>
    <s v="9"/>
    <s v="2000, September"/>
    <s v=""/>
    <s v=""/>
    <s v=""/>
    <x v="6"/>
    <s v=""/>
    <s v="seed"/>
    <s v="semiconductors;charging technology;wearable;aviation &amp; aerospace;packaging and containers;hard tech;business;manufacturing"/>
    <s v="big data;computer vision;connected device;deep tech;hardware;recognition technology;artificial intelligence"/>
  </r>
  <r>
    <s v="1366589"/>
    <s v="VirtualLogix"/>
    <s v="https://app.dealroom.co/companies/virtuallogix"/>
    <s v="http://virtuallogix.com"/>
    <s v="And markets virtualization software solutions for connected devices and networks"/>
    <s v="United States"/>
    <s v="Sunnyvale"/>
    <s v=""/>
    <s v=""/>
    <s v="Michel Giles (Director);Paul May (Chief Financial Officer);Guiseppe Zocco (Director)"/>
    <s v="Index Ventures;Atlas Venture;Intel Capital;Molten Ventures;Cisco;Red Bend Software;Kepha Partners;Motorola Solutions_1;Progression Partners"/>
    <s v="venture_capital;venture_capital;corporate_venture_fund;venture_capital;corporate;corporate;venture_capital;venture_capital;investment fund"/>
    <s v="26.64"/>
    <s v="29.3"/>
    <s v="ACQUISITION"/>
    <s v=""/>
    <s v="sep/2010"/>
    <s v="jan/2004"/>
    <s v="2010"/>
    <s v="Private Equity;Subsidiary;Venture Capital"/>
    <s v="virtualization;hard tech;embedding technology"/>
    <s v="manufacturing"/>
    <s v="2002"/>
    <s v=""/>
    <s v="2002"/>
    <s v=""/>
    <s v=""/>
    <s v=""/>
    <x v="6"/>
    <s v=""/>
    <s v="seed"/>
    <s v="semiconductors;virtualization;hard tech;embedding technology;business;manufacturing"/>
    <s v="deep tech;hardware"/>
  </r>
  <r>
    <s v="969889"/>
    <s v="Apatech"/>
    <s v="https://app.dealroom.co/companies/apatech"/>
    <s v="http://www.apatech.com/"/>
    <s v="An orthobiologics company producing synthetic bone repair materials"/>
    <s v="United Kingdom"/>
    <s v="Elstree and Borehamwood"/>
    <s v=""/>
    <s v=""/>
    <s v="Steve Czick (CEO)"/>
    <s v="Baxter International;Molten Ventures;MTI Partners;3i Group;HealthCor Partners"/>
    <s v="corporate;venture_capital;venture_capital;private_equity,venture_capital;venture_capital"/>
    <s v="52.31"/>
    <s v="57.54"/>
    <s v="ACQUISITION"/>
    <s v="300"/>
    <s v="mar/2010"/>
    <s v="jun/2001"/>
    <s v=""/>
    <s v="Subsidiary;Venture Capital"/>
    <s v="hard tech;biotechnology"/>
    <s v="manufacturing"/>
    <s v="2001"/>
    <s v="3"/>
    <s v="2001, March"/>
    <s v=""/>
    <s v=""/>
    <s v=""/>
    <x v="10"/>
    <s v="biotechnology"/>
    <s v="early growth"/>
    <s v="health;hard tech;biotechnology;business;manufacturing"/>
    <s v=""/>
  </r>
  <r>
    <s v="969894"/>
    <s v="Buy.at"/>
    <s v="https://app.dealroom.co/companies/buy_at"/>
    <s v="http://www.buy.at/"/>
    <s v="An affiliate marketing network"/>
    <s v="United States"/>
    <s v="Baltimore"/>
    <s v=""/>
    <s v="Shakil Khan (Managing Director)"/>
    <s v=""/>
    <s v="AOL Ventures;Molten Ventures"/>
    <s v="corporate_venture_fund;venture_capital"/>
    <s v="N/A"/>
    <s v="N/A"/>
    <s v="ACQUISITION"/>
    <s v=""/>
    <s v="feb/2008"/>
    <s v="feb/2008"/>
    <s v=""/>
    <s v="Subsidiary"/>
    <s v="developer tools"/>
    <s v=""/>
    <s v="2002"/>
    <s v=""/>
    <s v="2002"/>
    <s v=""/>
    <s v=""/>
    <s v=""/>
    <x v="41"/>
    <s v="adtech"/>
    <s v="early growth"/>
    <s v="marketing;developer tools"/>
    <s v=""/>
  </r>
  <r>
    <s v="9186"/>
    <s v="Cambridge Positioning Systems"/>
    <s v="https://app.dealroom.co/companies/cambridge_positioning_systems"/>
    <s v=""/>
    <s v="Acquired by Cambridge Silicon Radio - 2007"/>
    <s v="United Kingdom"/>
    <s v="Cambridge"/>
    <s v=""/>
    <s v="Robert Rowe (CTO)"/>
    <s v="Robert J. Rowe (CTO)"/>
    <s v="Prelude Trust;Molten Ventures;Cambridge Silicon Radio"/>
    <s v="venture_capital;venture_capital;corporate"/>
    <s v="0.31"/>
    <s v="0.34"/>
    <s v="ACQUISITION"/>
    <s v="31.82"/>
    <s v="jan/2007"/>
    <s v="sep/2004"/>
    <s v="2006"/>
    <s v="Subsidiary;Venture Capital"/>
    <s v="radio;hard tech"/>
    <s v="manufacturing"/>
    <s v="1993"/>
    <s v="4"/>
    <s v="1993, April"/>
    <s v=""/>
    <s v=""/>
    <s v=""/>
    <x v="54"/>
    <s v=""/>
    <s v="seed"/>
    <s v="radio;hard tech;business;manufacturing"/>
    <s v=""/>
  </r>
  <r>
    <s v="18518"/>
    <s v="SiConnect"/>
    <s v="https://app.dealroom.co/companies/siconnect"/>
    <s v="https://siconnect.us/"/>
    <s v="Provides integrated chips for consumer electronics manufacturers and telecom operators"/>
    <s v="United States"/>
    <s v="Boulder"/>
    <s v=""/>
    <s v=""/>
    <s v="Chris Hilton (Systems Group Manager)"/>
    <s v="Prelude Trust;Molten Ventures;TTP Ventures;Dow"/>
    <s v="venture_capital;venture_capital;venture_capital;corporate"/>
    <s v="9.29"/>
    <s v="10.22"/>
    <s v="SERIES B"/>
    <s v="4.84"/>
    <s v="sep/2006"/>
    <s v="may/2005"/>
    <s v=""/>
    <s v="Venture Capital"/>
    <s v="hard tech;telecommunications;chips;consumer electronics"/>
    <s v="manufacturing"/>
    <s v="2004"/>
    <s v=""/>
    <s v="2004"/>
    <s v=""/>
    <s v=""/>
    <s v=""/>
    <x v="47"/>
    <s v=""/>
    <s v="seed"/>
    <s v="telecom;semiconductors;hard tech;telecommunications;chips;consumer electronics;business;manufacturing"/>
    <s v="deep tech"/>
  </r>
  <r>
    <s v="210631"/>
    <s v="ZBD Displays"/>
    <s v="https://app.dealroom.co/companies/zbd_displays"/>
    <s v="http://zbdsolutions.com"/>
    <s v="The leading global provider of dynamic digital display solutions (ESLs) for retailers, industrial and commercial users"/>
    <s v="United Kingdom"/>
    <s v="Windsor"/>
    <s v=""/>
    <s v=""/>
    <s v="Robert Hook (Director);John McEachran (SVP Operations);Andrew Dark (CEO,Non-Executive Board Director);Jon Varney (CFO);Jacquie Boast (Marketing,Product Management,SVP Global Sales,Marketing &amp; Product Management);David Dix (SVP Solutions Development)"/>
    <s v="Molten Ventures;TTP Ventures;Dow;Prelude Trust"/>
    <s v="venture_capital;venture_capital;corporate;venture_capital"/>
    <s v="9.18"/>
    <s v="10.1"/>
    <s v="EARLY VC"/>
    <s v="4.91"/>
    <s v="aug/2006"/>
    <s v="oct/2005"/>
    <s v=""/>
    <s v="Venture Capital"/>
    <s v=""/>
    <s v=""/>
    <s v="1991"/>
    <s v=""/>
    <s v="1991"/>
    <s v=""/>
    <s v=""/>
    <s v=""/>
    <x v="12"/>
    <s v="content production"/>
    <s v="seed"/>
    <s v="media;business"/>
    <s v=""/>
  </r>
  <r>
    <s v="1564129"/>
    <s v="Video Island"/>
    <s v="https://app.dealroom.co/companies/video_island"/>
    <s v=""/>
    <s v="Offers a home entertainment subscription service in the DVD rental market"/>
    <s v="United Kingdom"/>
    <s v=""/>
    <s v=""/>
    <s v=""/>
    <s v=""/>
    <s v="Molten Ventures;Benchmark;Index Ventures;Balderton Capital;LOVEFiLM"/>
    <s v="venture_capital;venture_capital;venture_capital;venture_capital;corporate"/>
    <s v="12.45"/>
    <s v="13.7"/>
    <s v="ACQUISITION"/>
    <s v=""/>
    <s v="apr/2006"/>
    <s v="sep/2003"/>
    <s v=""/>
    <s v="Subsidiary;Venture Capital"/>
    <s v="entertainment"/>
    <s v=""/>
    <s v="2003"/>
    <s v=""/>
    <s v="2003"/>
    <s v=""/>
    <s v=""/>
    <s v=""/>
    <x v="12"/>
    <s v=""/>
    <s v="late growth"/>
    <s v="media;entertainment;consumer"/>
    <s v=""/>
  </r>
  <r>
    <s v="1564136"/>
    <s v="FillFactory"/>
    <s v="https://app.dealroom.co/companies/fillfactory"/>
    <s v=""/>
    <s v="Engages in the development, production, and marketing of complimentary metal oxide semiconductor image sensors"/>
    <s v="Belgium"/>
    <s v="Antwerp"/>
    <s v=""/>
    <s v=""/>
    <s v=""/>
    <s v="Cypress Semiconductor;Molten Ventures"/>
    <s v="corporate;venture_capital"/>
    <s v="N/A"/>
    <s v="N/A"/>
    <s v="ACQUISITION"/>
    <s v="90.91"/>
    <s v="aug/2004"/>
    <s v="aug/2004"/>
    <s v=""/>
    <s v="Subsidiary"/>
    <s v="hard tech"/>
    <s v="manufacturing"/>
    <s v="1999"/>
    <s v=""/>
    <s v="1999"/>
    <s v=""/>
    <s v=""/>
    <s v=""/>
    <x v="6"/>
    <s v=""/>
    <s v="late growth"/>
    <s v="semiconductors;hard tech;business;manufacturing"/>
    <s v=""/>
  </r>
  <r>
    <s v="2423447"/>
    <s v="Medidate"/>
    <s v="https://app.dealroom.co/companies/medidate_1"/>
    <s v="http://medidate.co.uk"/>
    <s v=""/>
    <s v="United Kingdom"/>
    <s v="London"/>
    <s v=""/>
    <s v=""/>
    <s v=""/>
    <s v="Molten Ventures"/>
    <s v="venture_capital"/>
    <s v="N/A"/>
    <s v="N/A"/>
    <s v=""/>
    <s v=""/>
    <s v=""/>
    <s v=""/>
    <s v=""/>
    <s v=""/>
    <s v=""/>
    <s v=""/>
    <s v=""/>
    <s v=""/>
    <s v=""/>
    <s v=""/>
    <s v=""/>
    <s v=""/>
    <x v="54"/>
    <s v=""/>
    <s v=""/>
    <s v=""/>
    <s v=""/>
  </r>
  <r>
    <s v="2032065"/>
    <s v="Clavis Insight"/>
    <s v="https://app.dealroom.co/companies/clavis_insight"/>
    <s v="http://ascentialedge.com"/>
    <s v="Edge by Ascential | All-In-One Ecommerce Solutions &amp; Data Provider"/>
    <s v="United Kingdom"/>
    <s v="London"/>
    <s v=""/>
    <s v=""/>
    <s v="Darren Burke;Whitney Madeleine Brown (Director);Daniel Burton (Founder)"/>
    <s v="Accel-KKR;Molten Ventures;Columbia Lake Partners;Delta Partners"/>
    <s v="private_equity,venture_capital;venture_capital;venture_capital;venture_capital"/>
    <s v="N/A"/>
    <s v="N/A"/>
    <s v=""/>
    <s v=""/>
    <s v=""/>
    <s v=""/>
    <s v=""/>
    <s v=""/>
    <s v=""/>
    <s v=""/>
    <s v="2018"/>
    <s v=""/>
    <s v="2018"/>
    <s v=""/>
    <s v=""/>
    <s v=""/>
    <x v="54"/>
    <s v=""/>
    <s v="late growth"/>
    <s v=""/>
    <s v=""/>
  </r>
  <r>
    <s v="969934"/>
    <s v="BlackSpider Technologies"/>
    <s v="https://app.dealroom.co/companies/blackspider_technologies"/>
    <s v="https://mailcontrol.com"/>
    <s v="A managed services provider focused exclusively on the provision of e-mail security solutions"/>
    <s v="United Kingdom"/>
    <s v=""/>
    <s v=""/>
    <s v=""/>
    <s v=""/>
    <s v="Molten Ventures"/>
    <s v="venture_capital"/>
    <s v="N/A"/>
    <s v="N/A"/>
    <s v=""/>
    <s v=""/>
    <s v=""/>
    <s v=""/>
    <s v=""/>
    <s v=""/>
    <s v=""/>
    <s v=""/>
    <s v="2002"/>
    <s v=""/>
    <s v="2002"/>
    <s v=""/>
    <s v=""/>
    <s v=""/>
    <x v="16"/>
    <s v=""/>
    <s v="late growth"/>
    <s v="security"/>
    <s v=""/>
  </r>
  <r>
    <s v="508913"/>
    <s v="ELDERSTREET VCT PLC"/>
    <s v="https://app.dealroom.co/companies/elderstreet_vct_plc"/>
    <s v=""/>
    <s v=""/>
    <s v="United Kingdom"/>
    <s v="London"/>
    <s v=""/>
    <s v=""/>
    <s v=""/>
    <s v="Molten Ventures"/>
    <s v="venture_capital"/>
    <s v="N/A"/>
    <s v="N/A"/>
    <s v=""/>
    <s v=""/>
    <s v=""/>
    <s v=""/>
    <s v=""/>
    <s v="not known"/>
    <s v=""/>
    <s v=""/>
    <s v=""/>
    <s v=""/>
    <s v=""/>
    <s v=""/>
    <s v=""/>
    <s v=""/>
    <x v="54"/>
    <s v=""/>
    <s v="seed"/>
    <s v=""/>
    <s v=""/>
  </r>
  <r>
    <m/>
    <m/>
    <m/>
    <m/>
    <m/>
    <m/>
    <m/>
    <m/>
    <m/>
    <m/>
    <m/>
    <m/>
    <m/>
    <m/>
    <m/>
    <m/>
    <m/>
    <m/>
    <m/>
    <m/>
    <m/>
    <m/>
    <m/>
    <m/>
    <m/>
    <m/>
    <m/>
    <m/>
    <x v="57"/>
    <m/>
    <m/>
    <m/>
    <m/>
  </r>
  <r>
    <m/>
    <m/>
    <m/>
    <m/>
    <m/>
    <m/>
    <m/>
    <m/>
    <m/>
    <m/>
    <m/>
    <m/>
    <m/>
    <m/>
    <m/>
    <m/>
    <m/>
    <m/>
    <m/>
    <m/>
    <m/>
    <m/>
    <m/>
    <m/>
    <m/>
    <m/>
    <m/>
    <m/>
    <x v="57"/>
    <m/>
    <m/>
    <m/>
    <m/>
  </r>
</pivotCacheRecords>
</file>

<file path=xl/pivotCache/pivotCacheRecords9.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
  <r>
    <s v="1779654"/>
    <s v="Caristo Diagnostics"/>
    <s v="https://app.dealroom.co/companies/caristo_diagnostics"/>
    <s v="https://www.caristo.com/"/>
    <s v="Revolutionary cardiovasular diagnostic tools"/>
    <s v="United Kingdom"/>
    <s v="Oxford"/>
    <s v=""/>
    <s v=""/>
    <s v="Charalambos Antoniades (CSO,Founder);Alexis Zervoglos (Board Member);Pete Tomlins;Matthew Frohn (Director)"/>
    <s v="University of Oxford;Longwall Ventures;Business Growth Fund;Oxford University Innovation;CRT Pioneer Fund;Creative Destruction Lab;Tech Nation;Oxford Science Enterprises;OUI Startup Incubator;HeartX;Oxford Investment Consultants"/>
    <s v="university;venture_capital;private_equity,venture_capital;venture_capital;venture_capital;accelerator;accelerator;venture_capital;incubator;venture_capital;venture_capital"/>
    <s v="18.02"/>
    <s v="19.82"/>
    <s v="GRANT"/>
    <s v="0.14"/>
    <s v="sep/2024"/>
    <s v="jan/2017"/>
    <s v=""/>
    <s v="Venture Capital;accelerator"/>
    <s v="spinout;bia techbio uk;techbio;hard tech;medical imaging;cardiovascular;health it;biotechnology;physician support tools;medical diagnostics;clinical decision support"/>
    <s v="manufacturing"/>
    <s v="2017"/>
    <s v="7"/>
    <s v="2017, July"/>
    <s v=""/>
    <s v=""/>
    <s v=""/>
    <x v="0"/>
    <s v="health platform"/>
    <s v="early growth"/>
    <s v="health;spinout;bia techbio uk;techbio;hard tech;medical imaging;cardiovascular;health it;biotechnology;physician support tools;medical diagnostics;clinical decision support;business;manufacturing"/>
    <s v=""/>
  </r>
  <r>
    <s v="870699"/>
    <s v="Mirico"/>
    <s v="https://app.dealroom.co/companies/mirico"/>
    <s v="http://mirico.co.uk/"/>
    <s v="Combining advanced mid infrared lasers with the patented Laser Dispersion Spectroscopy (LDS) technique for high-resolution chemical analysis"/>
    <s v="United Kingdom"/>
    <s v="Harwell"/>
    <s v=""/>
    <s v=""/>
    <s v="Damien Weidmann (Chief Scientific Officer);John Fuller (CEO,Executive Chairman,Executive Chairman &amp; CEO);Johnny Chu (Development Scientist);Graham Leggett (VP Product Management)"/>
    <s v="Longwall Ventures;UK Innovation &amp; Science Seed Fund;Eurostars SME programme;Pitch@Palace;Foresight Williams;Foresight Group;ESA Business Incubation Centre United Kingdom;New Climate Ventures;Shell Ventures;Shell;Innovate UK"/>
    <s v="venture_capital;venture_capital;government;venture_capital;venture_capital;private_equity;accelerator;venture_capital;corporate_venture_fund;corporate;government"/>
    <s v="11.46"/>
    <s v="12.61"/>
    <s v="EARLY VC"/>
    <s v="3.06"/>
    <s v="jun/2024"/>
    <s v="nov/2014"/>
    <s v="2016"/>
    <s v="Venture Capital;accelerator"/>
    <s v="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
    <s v="manufacturing"/>
    <s v="2015"/>
    <s v="1"/>
    <s v="2015, January"/>
    <s v=""/>
    <s v=""/>
    <s v=""/>
    <x v="1"/>
    <s v=""/>
    <s v="early growth"/>
    <s v="space;spectroscopy;industrial connectivity;laser technology;esa;space utilities;space tech;sustainable development goals;space tech for agriculture and food;industrial technology;climate tech;hard tech;space tech for environment;space exploration;esa bic;space downstream;space upstream;horizon europe;methane;business;manufacturing"/>
    <s v="iot internetofthings;hardware;deep tech"/>
  </r>
  <r>
    <s v="1490361"/>
    <s v="Oxford Space Systems"/>
    <s v="https://app.dealroom.co/companies/oxford_space_systems"/>
    <s v="http://oxford.space"/>
    <s v="VC backed, early stage space tech company supplying multi-award winning deployable antennas &amp; structures made from proprietary materials"/>
    <s v="United Kingdom"/>
    <s v="Harwell"/>
    <s v=""/>
    <s v=""/>
    <s v="Mike Lawton (CEO,Founder);Shefali Sharma (Business Development);Dr. Juan Reveles (CTO,Co-Founder);Matthew Dreaper (CFO,Co-Founder);Vincent Fraux (Co-Founder);Sean Sutcliffe (CEO);Shefali Sharma;Rob Spurrett;Paul Le Henaff;Kerry Baldwin (Member of the Board of Directors)"/>
    <s v="Space Angels;IQ Capital;Foresight Group;Cambridge Angels;Perivoli Innovations;Martlet;Future Planet Capital;Foresight Williams;Longwall Ventures;Defence and Security Accelerator;Peter Cowley;UK Innovation &amp; Science Seed Fund;Oxford Innovation Finance"/>
    <s v="venture_capital;venture_capital;private_equity;angel_fund;venture_capital;venture_capital;private_equity,venture_capital;venture_capital;venture_capital;accelerator;corporate;venture_capital;venture_capital"/>
    <s v="21.89"/>
    <s v="24.08"/>
    <s v="EARLY VC"/>
    <s v="4.8"/>
    <s v="may/2024"/>
    <s v="jan/2014"/>
    <s v="2017"/>
    <s v="Venture Capital;accelerator"/>
    <s v="space vehicles components and payloads;spacecraft parts, structures, and payloads;space tech;hard tech;space upstream;esa;esa sme;space dt"/>
    <s v="manufacturing"/>
    <s v="2013"/>
    <s v="9"/>
    <s v="2013, September"/>
    <s v=""/>
    <s v=""/>
    <s v=""/>
    <x v="1"/>
    <s v=""/>
    <s v="late growth"/>
    <s v="space;space vehicles components and payloads;spacecraft parts, structures, and payloads;space tech;hard tech;space upstream;esa;esa sme;space dt;business;manufacturing"/>
    <s v="hardware;deep tech"/>
  </r>
  <r>
    <s v="1890031"/>
    <s v="Biofidelity"/>
    <s v="https://app.dealroom.co/companies/biofidelity"/>
    <s v="https://www.biofidelity.com"/>
    <s v="Biofidelity’s breakthrough ASPYRE technology dramatically simplifies and accelerates the detection of actionable biomarkers, enabling informed treatment decisions in a fraction of the time and at a fraction of the cost of other approaches"/>
    <s v="United Kingdom"/>
    <s v="Cambridge"/>
    <s v=""/>
    <s v=""/>
    <s v="Barney Balmforth (CEO,Co-Founder);Cameron Frayling (Co-Founder);Cameron Frayling (Co-Founder);Alessandro Tomassini (Data Scientist);Rainer Christine (Private Investor);Matthew Frohn (Director)"/>
    <s v="BlueYard Capital;Longwall Ventures;Agilent;University of Warwick;Oxford Investment Consultants;Octopus Ventures;SBI Investment;Perscitus;Octopus Ventures;Pierre Socha"/>
    <s v="venture_capital;venture_capital;corporate;university;venture_capital;venture_capital;corporate_venture_fund,venture_capital;venture_capital;venture_capital;angel"/>
    <s v="55.14"/>
    <s v="60.65"/>
    <s v="EARLY VC"/>
    <s v="21.82"/>
    <s v="apr/2024"/>
    <s v="jan/2019"/>
    <s v="2019"/>
    <s v="Venture Capital"/>
    <s v="spinout;dna;oncology;remote monitoring;genetics;medical diagnostics;tech for biotech &amp; pharma;hard tech;clinical decision support;techbio;precision medicine;biomarkers;testing;digital pharma;biotechnology"/>
    <s v=""/>
    <s v="2019"/>
    <s v="2"/>
    <s v="2019, February"/>
    <s v=""/>
    <s v=""/>
    <s v=""/>
    <x v="0"/>
    <s v="biotechnology;medical devices;health platform"/>
    <s v="late growth"/>
    <s v="health;spinout;dna;oncology;remote monitoring;genetics;medical diagnostics;tech for biotech &amp; pharma;hard tech;clinical decision support;techbio;precision medicine;biomarkers;testing;digital pharma;biotechnology;business"/>
    <s v=""/>
  </r>
  <r>
    <s v="1761813"/>
    <s v="Wayland Additive"/>
    <s v="https://app.dealroom.co/companies/wayland_additive"/>
    <s v="http://www.waylandadditive.com/"/>
    <s v="Developing, manufacturing, and selling metal Additive Manufacturing machines to industrial end-users such as major players in the aerospace and medical industries"/>
    <s v="United Kingdom"/>
    <s v="London"/>
    <s v=""/>
    <s v=""/>
    <s v="Will Richardson (CEO);Martin Glen (Non Executive Director);Ian Goulding (Non Executive Director);Holly Hardy"/>
    <s v="ACF Investors;Parkwalk Advisors;University of Bristol Enterprise Fund;Longwall Ventures;Allied;British Business Bank;Innovate UK"/>
    <s v="angel_fund,venture_capital;private_equity,venture_capital;venture_capital;venture_capital;venture_capital;sovereign_wealth_fund;government"/>
    <s v="21.61"/>
    <s v="23.77"/>
    <s v="EARLY VC"/>
    <s v="5.04"/>
    <s v="jan/2024"/>
    <s v="sep/2019"/>
    <s v=""/>
    <s v="Venture Capital"/>
    <s v="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
    <s v="manufacturing"/>
    <s v="2019"/>
    <s v="5"/>
    <s v="2019, May"/>
    <s v=""/>
    <s v=""/>
    <s v=""/>
    <x v="1"/>
    <s v=""/>
    <s v="late growth"/>
    <s v="space;nif security and resilience;nif materials and manufacturing;dual-use tech;manufacturing tech;manufacturing;space vehicles components and payloads;space tech;materials for space;additive manufacturing;industrial technology;hard tech;machinery manufacturing;space upstream;esa;esa sme;3d printing;space dt;business"/>
    <s v="hardware;3d technology;deep tech"/>
  </r>
  <r>
    <s v="1824685"/>
    <s v="MicrofluidX"/>
    <s v="https://app.dealroom.co/companies/microfluidx"/>
    <s v="https://www.microfluidx.co.uk/"/>
    <s v="Tackling the problems of process control, scalability, and cost associated with cell bioprocessing"/>
    <s v="United Kingdom"/>
    <s v="London"/>
    <s v=""/>
    <s v=""/>
    <s v="Antoine Espinet (CEO);Cesare M. Cejas (Co-Founder);Toby King (COO)"/>
    <s v="UK Innovation &amp; Science Seed Fund;Longwall Ventures;Moulton Goodies;88 Capital;Cambridge Angels;Perscitus;Esco Lifesciences;Puffin Point;J.B. Ugland;Future Planet Capital;Innovate UK"/>
    <s v="venture_capital;venture_capital;corporate;venture_capital;angel_fund;venture_capital;corporate;corporate;corporate;private_equity,venture_capital;government"/>
    <s v="6.46"/>
    <s v="7.11"/>
    <s v="GRANT"/>
    <s v="0.82"/>
    <s v="dec/2023"/>
    <s v="apr/2020"/>
    <s v="2020"/>
    <s v="Venture Capital"/>
    <s v="biotech and pharma;hard tech;genomics;biotechnology;techbio drug discovery;techbio;digital pharma;ai drug discovery"/>
    <s v="manufacturing"/>
    <s v="2018"/>
    <s v="10"/>
    <s v="2018, October"/>
    <s v=""/>
    <s v=""/>
    <s v=""/>
    <x v="0"/>
    <s v="biotechnology"/>
    <s v="early growth"/>
    <s v="health;biotech and pharma;hard tech;genomics;biotechnology;techbio drug discovery;techbio;digital pharma;ai drug discovery;business;manufacturing"/>
    <s v=""/>
  </r>
  <r>
    <s v="2524367"/>
    <s v="Iothic"/>
    <s v="https://app.dealroom.co/companies/iothic"/>
    <s v="http://iothic.io"/>
    <s v="IOTHIC develops decentralised and automated cybersecurity software which eliminates the need for authentication devices or apps"/>
    <s v="United Kingdom"/>
    <s v="Waltham Abbey"/>
    <s v=""/>
    <s v=""/>
    <s v="Christopher Autry (CEO)"/>
    <s v="MHUB;Longwall Ventures"/>
    <s v="accelerator;venture_capital"/>
    <s v="6.98"/>
    <s v="7.68"/>
    <s v="SEED"/>
    <s v="1.82"/>
    <s v="aug/2023"/>
    <s v="jan/2019"/>
    <s v="2023"/>
    <s v="Venture Capital"/>
    <s v="ai applications;core ai;cybersecurity"/>
    <s v="saas"/>
    <s v="2017"/>
    <s v="8"/>
    <s v="2017, August"/>
    <s v=""/>
    <s v=""/>
    <s v=""/>
    <x v="2"/>
    <s v=""/>
    <s v="seed"/>
    <s v="telecom;ai applications;core ai;cybersecurity;business;saas"/>
    <s v="artificial intelligence"/>
  </r>
  <r>
    <s v="2021914"/>
    <s v="Lightcast Discovery"/>
    <s v="https://app.dealroom.co/companies/lightcast_discovery"/>
    <s v="https://www.lightcast.bio/"/>
    <s v="Lightcast is developing a new platform for manipulating cells and reagents, enabling game-changing workflows for pharma"/>
    <s v="United Kingdom"/>
    <s v="Cambridge"/>
    <s v=""/>
    <s v=""/>
    <s v="Cameron Frayling (Founder);Cameron Frayling (Founder);Matthew Frohn (Director)"/>
    <s v="University of Warwick;Oxford Investment Consultants;Perscitus;M Ventures;Pierre Socha;Illumina Ventures;Longwall Ventures;OMX Ventures;+ND Capital;ARCH Venture Partners"/>
    <s v="university;venture_capital;venture_capital;corporate_venture_fund;angel;corporate_venture_fund;venture_capital;venture_capital;venture_capital;venture_capital"/>
    <s v="74.04"/>
    <s v="81.44"/>
    <s v="SERIES B"/>
    <s v="45.6"/>
    <s v="aug/2023"/>
    <s v="feb/2019"/>
    <s v="2019"/>
    <s v="Angel;Venture Capital"/>
    <s v="spinout;biotech and pharma;bia techbio uk;techbio;hard tech;techbio drug discovery;digital pharma;biotechnology;ai drug discovery"/>
    <s v="manufacturing"/>
    <s v="2019"/>
    <s v="2"/>
    <s v="2019, February"/>
    <s v=""/>
    <s v=""/>
    <s v=""/>
    <x v="0"/>
    <s v="biotechnology"/>
    <s v="late growth"/>
    <s v="health;spinout;biotech and pharma;bia techbio uk;techbio;hard tech;techbio drug discovery;digital pharma;biotechnology;ai drug discovery;business;manufacturing"/>
    <s v=""/>
  </r>
  <r>
    <s v="1448940"/>
    <s v="LettUs Grow"/>
    <s v="https://app.dealroom.co/companies/lettus_grow"/>
    <s v="http://www.lettusgrow.com"/>
    <s v="Designed aeroponic irrigation and control technology for indoor and vertical farms"/>
    <s v="United Kingdom"/>
    <s v="Bristol"/>
    <s v=""/>
    <s v=""/>
    <s v="Jack Farmer (Co-Founder);Charlie Guy (Co-Founder);Ben Crowther (CTO,Co-Founder)"/>
    <s v="Innovate UK;Bethnal Green Ventures (BGV);Clearly Social Angels - ClearlySo;University of Bristol Enterprise Fund;Vodafone;Green Challenge Fund;ClearlySo;Parkwalk Advisors;Tech Nation;ACRE;Urban Future Lab;Longwall Ventures;GROW"/>
    <s v="government;venture_capital;angel_fund;venture_capital;corporate;venture_capital;corporate;private_equity,venture_capital;accelerator;venture_capital;venture_capital;venture_capital;accelerator"/>
    <s v="7.06"/>
    <s v="7.77"/>
    <s v="SERIES A"/>
    <s v="3"/>
    <s v="mar/2023"/>
    <s v="nov/2017"/>
    <s v="2020"/>
    <s v="Venture Capital;accelerator"/>
    <s v="analytics;sustainable development goals;agricultural equipment;climate tech;hard tech;farming;vertical farming;novel farming"/>
    <s v="manufacturing"/>
    <s v="2015"/>
    <s v="11"/>
    <s v="2015, November"/>
    <s v=""/>
    <s v=""/>
    <s v=""/>
    <x v="3"/>
    <s v="agritech"/>
    <s v="early growth"/>
    <s v="food;analytics;sustainable development goals;agricultural equipment;climate tech;hard tech;farming;vertical farming;novel farming;business;manufacturing"/>
    <s v=""/>
  </r>
  <r>
    <s v="983953"/>
    <s v="Closed Loop Medicine"/>
    <s v="https://app.dealroom.co/companies/closed_loop_medicine"/>
    <s v="http://closedloopmedicine.com/"/>
    <s v="Closed Loop Medicine is a TechBio company developing prescription combination drug + software products"/>
    <s v="United Kingdom"/>
    <s v="Sawston"/>
    <s v=""/>
    <s v="Hakim Yadi Ph.D. OBE"/>
    <s v="David Cox (Co-Founder,CDO);Paul Goldsmith (Co-Founder);Felicity Sartain (Co-Founder,COO);Richard Swindells (CFO)"/>
    <s v="Longwall Ventures;IQ Capital;Martlet;Innovate UK;Cambridge Angels;Business Growth Fund;Ananda Impact Ventures;LifeArc;Longwall;Meltwind;Downing Ventures;healthtech.vc;LifeArc Ventures"/>
    <s v="venture_capital;venture_capital;venture_capital;government;angel_fund;private_equity,venture_capital;venture_capital;venture_capital;corporate;investment fund;venture_capital;venture_capital;venture_capital"/>
    <s v="19.92"/>
    <s v="21.91"/>
    <s v="GRANT"/>
    <s v=""/>
    <s v="feb/2023"/>
    <s v="jul/2017"/>
    <s v="2019"/>
    <s v="Venture Capital"/>
    <s v="biotechnology;woman founder;digital therapeutics;bia techbio uk;techbio;hard tech;tech for patients;digital care"/>
    <s v="manufacturing"/>
    <s v="2017"/>
    <s v="7"/>
    <s v="2017, July"/>
    <s v=""/>
    <s v=""/>
    <s v=""/>
    <x v="0"/>
    <s v="health platform;biotechnology"/>
    <s v="early growth"/>
    <s v="health;biotechnology;woman founder;digital therapeutics;bia techbio uk;techbio;hard tech;tech for patients;digital care;business;manufacturing"/>
    <s v=""/>
  </r>
  <r>
    <s v="1779719"/>
    <s v="Verdel Instruments"/>
    <s v="https://app.dealroom.co/companies/verdel_instruments"/>
    <s v="https://verdelinstruments.com"/>
    <s v="Developed an innovative technique called two dimensional mass spectrometry (2DMS), which allows fragmentation of a wide range of molecules"/>
    <s v="United Kingdom"/>
    <s v="Abingdon"/>
    <s v=""/>
    <s v=""/>
    <s v="Robert Burch (CEO);Cath Whitaker (Director of Business Development);Peter O’Connor (Founder);Christopher Wootton (Founder)"/>
    <s v="Innovate UK;University of Warwick;Longwall Ventures;Defence and Security Accelerator"/>
    <s v="government;university;venture_capital;accelerator"/>
    <s v="0.38"/>
    <s v="0.42"/>
    <s v="GRANT"/>
    <s v=""/>
    <s v="feb/2023"/>
    <s v="jan/2018"/>
    <s v="2019"/>
    <s v="Venture Capital;accelerator"/>
    <s v="spinout;hard tech;mass spectrometry"/>
    <s v="manufacturing"/>
    <s v="2018"/>
    <s v="7"/>
    <s v="2018, July"/>
    <s v=""/>
    <s v=""/>
    <s v=""/>
    <x v="4"/>
    <s v=""/>
    <s v="seed"/>
    <s v="engineering and manufacturing equipment;spinout;hard tech;mass spectrometry;business;manufacturing"/>
    <s v=""/>
  </r>
  <r>
    <s v="1503501"/>
    <s v="Kinomica"/>
    <s v="https://app.dealroom.co/companies/kinomica"/>
    <s v="http://kinomica.com"/>
    <s v="Kinomica’s mission is to provide competitive intelligence to enhance tailored treatment decisions involving anticancer drug therapies"/>
    <s v="United Kingdom"/>
    <s v="Macclesfield"/>
    <s v=""/>
    <s v=""/>
    <s v="David Britton (Co-Founder,Chief Scientific Officer);Pedro R. Cutillas (Director,Co-Founder);Jane Baker (Board Member)"/>
    <s v="Business Growth Fund;Longwall Ventures;Queen Mary University of London;Innovate UK"/>
    <s v="private_equity,venture_capital;venture_capital;university;government"/>
    <s v="6.31"/>
    <s v="6.94"/>
    <s v="GRANT"/>
    <s v="0.84"/>
    <s v="jan/2023"/>
    <s v="jan/2016"/>
    <s v=""/>
    <s v="Venture Capital"/>
    <s v="spinout;biotech and pharma;hard tech;medical diagnostics;clinical decision support;oncology;digital pharma;biotechnology"/>
    <s v=""/>
    <s v="2016"/>
    <s v="10"/>
    <s v="2016, October"/>
    <s v=""/>
    <s v=""/>
    <s v=""/>
    <x v="0"/>
    <s v="health platform"/>
    <s v="early growth"/>
    <s v="health;spinout;biotech and pharma;hard tech;medical diagnostics;clinical decision support;oncology;digital pharma;biotechnology"/>
    <s v=""/>
  </r>
  <r>
    <s v="1773847"/>
    <s v="Arquer Diagnostics"/>
    <s v="https://app.dealroom.co/companies/arquer_diagnostics"/>
    <s v="http://arquerdx.com/"/>
    <s v="Arquer Diagnostics is a diagnostics company focused on the development and commercialisation of a non-invasive immunoassay diagnostic test"/>
    <s v="United Kingdom"/>
    <s v="Sunderland"/>
    <s v=""/>
    <s v=""/>
    <s v="Nadia Whittley (CEO)"/>
    <s v="Longwall Ventures;University of Cambridge;Northstar Ventures;Qi3 Ventures;Angels 5K;Innovate UK;Esperante Ventures;Cambridge Enterprise"/>
    <s v="venture_capital;university;venture_capital;accelerator;venture_capital;government;venture_capital;corporate_venture_fund,venture_capital"/>
    <s v="17.47"/>
    <s v="19.22"/>
    <s v="CONVERTIBLE"/>
    <s v="3"/>
    <s v="mar/2022"/>
    <s v="jan/2006"/>
    <s v="2014"/>
    <s v="Venture Capital;accelerator"/>
    <s v="health diagnostics;spinout;dna;biotechnology;oncology;genetics;hard tech;surgery;testing"/>
    <s v=""/>
    <s v="2006"/>
    <s v=""/>
    <s v="2006"/>
    <s v=""/>
    <s v=""/>
    <s v=""/>
    <x v="0"/>
    <s v=""/>
    <s v="seed"/>
    <s v="health;health diagnostics;spinout;dna;biotechnology;oncology;genetics;hard tech;surgery;testing;business"/>
    <s v=""/>
  </r>
  <r>
    <s v="2935192"/>
    <s v="Helio Display Materials (Heliochrome)"/>
    <s v="https://app.dealroom.co/companies/helio_display_materials_heliochrome_"/>
    <s v="http://heliodisplaymaterials.com"/>
    <s v="Creating materials for a new generation of brighter and more colourful displays that use significantly less power"/>
    <s v="United Kingdom"/>
    <s v="Oxford"/>
    <s v=""/>
    <s v=""/>
    <s v="Lewis Liu (Non Executive Director)"/>
    <s v="Oxford University Innovation;CRT Pioneer Fund;University of Oxford;Longwall Ventures;Business Growth Fund;Cambridge Enterprise;OUI Startup Incubator"/>
    <s v="venture_capital;venture_capital;university;venture_capital;private_equity,venture_capital;corporate_venture_fund,venture_capital;incubator"/>
    <s v="6.72"/>
    <s v="7.39"/>
    <s v="SERIES A"/>
    <s v="4.32"/>
    <s v="mar/2022"/>
    <s v="jan/2018"/>
    <s v="2021"/>
    <s v="Venture Capital"/>
    <s v="spinout;hard tech"/>
    <s v="manufacturing"/>
    <s v="2018"/>
    <s v=""/>
    <s v="2018"/>
    <s v=""/>
    <s v=""/>
    <s v=""/>
    <x v="5"/>
    <s v=""/>
    <s v="early growth"/>
    <s v="spinout;hard tech;business;manufacturing"/>
    <s v=""/>
  </r>
  <r>
    <s v="3375365"/>
    <s v="Abfero Pharmaceuticals"/>
    <s v="https://app.dealroom.co/companies/abfero_pharmaceuticals_1"/>
    <s v="http://abferopharmaceuticals.com"/>
    <s v="Innovative oral iron chelators targeting diseases of iron overload with a focus on neurodegenerative and retinal disorders"/>
    <s v="United States"/>
    <s v="Delaware"/>
    <s v=""/>
    <s v=""/>
    <s v=""/>
    <s v="Pharmacosmos;DeepWork Capital;Longwall Ventures"/>
    <s v="corporate;venture_capital;venture_capital"/>
    <s v="3.46"/>
    <s v="3.81"/>
    <s v="ACQUISITION"/>
    <s v="204.55"/>
    <s v="nov/2021"/>
    <s v="apr/2019"/>
    <s v="2021"/>
    <s v="Subsidiary;Venture Capital"/>
    <s v="hard tech"/>
    <s v="manufacturing"/>
    <s v=""/>
    <s v=""/>
    <s v=""/>
    <s v=""/>
    <s v=""/>
    <s v=""/>
    <x v="0"/>
    <s v=""/>
    <s v="seed"/>
    <s v="health;hard tech;business;manufacturing"/>
    <s v=""/>
  </r>
  <r>
    <s v="4275618"/>
    <s v="Biocleave"/>
    <s v="https://app.dealroom.co/companies/biocleave"/>
    <s v="https://biocleave.com"/>
    <s v="Innovation in recombinant protein expression"/>
    <s v="United Kingdom"/>
    <s v="Milton"/>
    <s v=""/>
    <s v=""/>
    <s v=""/>
    <s v="Tennenbaum Capital Partners;Wren Capital;Longwall Ventures;Sofinnova Partners;Oxford Capital;Capricorn Partners;Morningside Group;Swire Pacific;Rockley Ventures;350 Investment Partners;First Capital;Innovate UK"/>
    <s v="venture_capital;venture_capital;venture_capital;venture_capital;venture_capital;venture_capital;private_equity,venture_capital;venture_capital;venture_capital;venture_capital;corporate;government"/>
    <s v="31.38"/>
    <s v="34.52"/>
    <s v="LATE VC"/>
    <s v="1.22"/>
    <s v="dec/2020"/>
    <s v="jul/2010"/>
    <s v=""/>
    <s v="Venture Capital"/>
    <s v="hard tech;biotechnology"/>
    <s v="manufacturing"/>
    <s v="2002"/>
    <s v="1"/>
    <s v="2002, January"/>
    <s v=""/>
    <s v=""/>
    <s v=""/>
    <x v="0"/>
    <s v="biotechnology"/>
    <s v="seed"/>
    <s v="health;hard tech;biotechnology;business;manufacturing"/>
    <s v=""/>
  </r>
  <r>
    <s v="882265"/>
    <s v="Keit"/>
    <s v="https://app.dealroom.co/companies/keit"/>
    <s v="http://keit.co.uk/"/>
    <s v="Spectrometer that is compact, lighter and more rugged than the standard systems"/>
    <s v="United Kingdom"/>
    <s v="Harwell"/>
    <s v=""/>
    <s v=""/>
    <s v="Dan Wood (CEO);Mike S. (COO);Jolyon Tidmarsh (Co-Founder and Technology Director);Mike Sellers (Chief Operating Officer);Sean Sutcliffe (Director);Matthew Dreaper (Director,Founder)"/>
    <s v="Longwall Ventures;ACF Investors;Wren Capital;UK Innovation &amp; Science Seed Fund;Oxford Investment Consultants;ESA Business Incubation Centre United Kingdom;Future Planet Capital;Innovate UK"/>
    <s v="venture_capital;angel_fund,venture_capital;venture_capital;venture_capital;venture_capital;accelerator;private_equity,venture_capital;government"/>
    <s v="2.84"/>
    <s v="3.12"/>
    <s v=""/>
    <s v=""/>
    <s v="jun/2020"/>
    <s v="jan/2013"/>
    <s v="2016"/>
    <s v="Venture Capital;accelerator"/>
    <s v="manufacturing tech;manufacturing;analytics;space tech;industrial connectivity;industrial technology;hard tech;esa bic;space downstream;esa"/>
    <s v="manufacturing;saas"/>
    <s v="2013"/>
    <s v=""/>
    <s v="2013"/>
    <s v=""/>
    <s v=""/>
    <s v=""/>
    <x v="1"/>
    <s v=""/>
    <s v="early growth"/>
    <s v="engineering and manufacturing equipment;manufacturing tech;manufacturing;analytics;space tech;industrial connectivity;industrial technology;hard tech;esa bic;space downstream;esa;business;saas"/>
    <s v="deep tech;iot internetofthings"/>
  </r>
  <r>
    <s v="1489482"/>
    <s v="Base4"/>
    <s v="https://app.dealroom.co/companies/base4"/>
    <s v="http://base4.co.uk"/>
    <s v="A multi-disciplinary team, based in Cambridge, working to solve some of the most difficult problems in biotechnology"/>
    <s v="United Kingdom"/>
    <s v="Cambridge"/>
    <s v=""/>
    <s v=""/>
    <s v="Barnaby Balmforth (COO)"/>
    <s v="Longwall Ventures;Amadeus Capital Partners;University of Warwick;Oxford Investment Consultants;Oxford Technology;Meridian Growth Capital;Royal Society Enterprise Fund;Amadeus Partners Limited"/>
    <s v="venture_capital;venture_capital;university;venture_capital;venture_capital;venture_capital;venture_capital;corporate"/>
    <s v="27.24"/>
    <s v="29.96"/>
    <s v="EARLY VC"/>
    <s v="1.45"/>
    <s v="apr/2019"/>
    <s v="jan/2007"/>
    <s v="2010"/>
    <s v="Venture Capital"/>
    <s v="spinout;biotech and pharma;hard tech;biotechnology"/>
    <s v=""/>
    <s v="2007"/>
    <s v="10"/>
    <s v="2007, October"/>
    <s v=""/>
    <s v=""/>
    <s v=""/>
    <x v="6"/>
    <s v=""/>
    <s v="early growth"/>
    <s v="health;home living;spinout;biotech and pharma;hard tech;biotechnology;consumer"/>
    <s v=""/>
  </r>
  <r>
    <s v="867207"/>
    <s v="User Replay"/>
    <s v="https://app.dealroom.co/companies/user_replay"/>
    <s v="http://www.userreplay.com"/>
    <s v="Customer experience management software"/>
    <s v="United Kingdom"/>
    <s v="Theale"/>
    <s v=""/>
    <s v=""/>
    <s v="Ben Skuse (CFO);Phil Smith (CTO);Ruth Peters (CRO);Bob Winder (CFO);Frank Gasparovic (SVP of Sales);Michael Simms (Co-Founder,Lead Developer,Lead Architect at Iris);Adrian Lloyd (Director);Adrian Lloyd (Director)"/>
    <s v="Longwall Ventures;Episode 1 Ventures;EC1 Capital;The FSE Group;Thames Valley Berkshire Growth Loan Scheme;LocalGlobe"/>
    <s v="venture_capital;venture_capital;venture_capital;venture_capital;corporate;venture_capital"/>
    <s v="8.04"/>
    <s v="8.84"/>
    <s v="SERIES B"/>
    <s v="4.27"/>
    <s v="feb/2016"/>
    <s v="sep/2013"/>
    <s v="2013"/>
    <s v="Venture Capital"/>
    <s v="user experience;analytics;fraud management;performance management"/>
    <s v="saas"/>
    <s v="2009"/>
    <s v=""/>
    <s v="2009"/>
    <s v=""/>
    <s v=""/>
    <s v=""/>
    <x v="7"/>
    <s v="crm &amp; sales"/>
    <s v="seed"/>
    <s v="marketing;enterprise software;user experience;analytics;fraud management;performance management;business;saas"/>
    <s v=""/>
  </r>
  <r>
    <s v="1779637"/>
    <s v="Sensiia"/>
    <s v="https://app.dealroom.co/companies/sensiia"/>
    <s v="https://www.sensiia.com/"/>
    <s v="Fertility system that predicts and confirms ovulation with one-to-one support from your personal fertility expert to help you find your path to pregnancy"/>
    <s v="United Kingdom"/>
    <s v="Cambridge"/>
    <s v=""/>
    <s v=""/>
    <s v="Claire Hooper (COO)"/>
    <s v="Cambridge Angels;Longwall Ventures;University of Cambridge;Sophia Business Angels;Martlet"/>
    <s v="angel_fund;venture_capital;university;venture_capital;venture_capital"/>
    <s v="4"/>
    <s v="4.4"/>
    <s v="EARLY VC"/>
    <s v="4"/>
    <s v="aug/2014"/>
    <s v="jan/2007"/>
    <s v=""/>
    <s v="Venture Capital"/>
    <s v="spinout;sustainable development goals;hard tech;femtech;tech for patients"/>
    <s v="saas"/>
    <s v="2007"/>
    <s v="9"/>
    <s v="2007, September"/>
    <s v=""/>
    <s v=""/>
    <s v=""/>
    <x v="0"/>
    <s v=""/>
    <s v="seed"/>
    <s v="health;spinout;sustainable development goals;hard tech;femtech;tech for patients;consumer;saas"/>
    <s v="mobile app"/>
  </r>
  <r>
    <m/>
    <m/>
    <m/>
    <m/>
    <m/>
    <m/>
    <m/>
    <m/>
    <m/>
    <m/>
    <m/>
    <m/>
    <m/>
    <m/>
    <m/>
    <m/>
    <m/>
    <m/>
    <m/>
    <m/>
    <m/>
    <m/>
    <m/>
    <m/>
    <m/>
    <m/>
    <m/>
    <m/>
    <x v="8"/>
    <m/>
    <m/>
    <m/>
    <m/>
  </r>
  <r>
    <m/>
    <m/>
    <m/>
    <m/>
    <m/>
    <m/>
    <m/>
    <m/>
    <m/>
    <m/>
    <m/>
    <m/>
    <m/>
    <m/>
    <m/>
    <m/>
    <m/>
    <m/>
    <m/>
    <m/>
    <m/>
    <m/>
    <m/>
    <m/>
    <m/>
    <m/>
    <m/>
    <m/>
    <x v="8"/>
    <m/>
    <m/>
    <m/>
    <m/>
  </r>
</pivotCacheRecords>
</file>

<file path=xl/pivotCache/pivotCacheRecords10.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89">
  <r>
    <s v="882337"/>
    <s v="Kheiron Medical Technologies"/>
    <s v="https://app.dealroom.co/companies/kheiron_medical_technologies"/>
    <s v="http://kheironmed.com"/>
    <s v="Helps radiologists detect breast cancer earlier using deep learning"/>
    <s v="United Kingdom"/>
    <s v="London"/>
    <s v=""/>
    <s v="Tobias Rijken (CTO,Co-Founder);Karim Fanous (CTO);Rob Kniaz (Board Observer);Frans"/>
    <s v="Peter Kecskemethy (CEO,Co-Founder);Sitar Teli (Board Observer);Raphael Levy"/>
    <s v="Will Neale;Samos Investments;Walking Ventures;Edward Lando;Greycroft Partners;Entrepreneur First;European Innovation Council;Isomer Capital;Connect Ventures;Cambridge Angels;Atomico;Hoxton Ventures;Exor Ventures;Nina Capital;7percent Ventures;Creative Destruction Lab;Exor;Tech Nation;healthtech.vc;Brabant Startup Fonds;DeepHealth"/>
    <s v="angel;venture_capital;venture_capital;angel;venture_capital;venture_capital;government;private_equity,venture_capital;venture_capital;angel_fund;venture_capital;venture_capital;corporate_venture_fund;venture_capital;angel_fund,venture_capital;accelerator;corporate;accelerator;venture_capital;investment fund;corporate"/>
    <s v="31.6"/>
    <s v="34.76"/>
    <s v="ACQUISITION"/>
    <s v=""/>
    <s v="oct/2024"/>
    <s v="sep/2016"/>
    <s v="2016"/>
    <s v="Subsidiary;Angel;Venture Capital;accelerator"/>
    <s v="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
    <s v="saas"/>
    <s v="2016"/>
    <s v="5"/>
    <s v="2016, May"/>
    <s v=""/>
    <s v=""/>
    <s v=""/>
    <x v="0"/>
    <s v="medical devices;health platform"/>
    <s v="late growth"/>
    <s v="health;oncology;radiology;bia techbio uk;techbio;ai for imaging;femtech;medical imaging;hard tech;tech for hospitals &amp; clinics;tech for medical professionals;techbio drug discovery;drug development;horizon europe;health it;biotechnology;medical diagnostics;ai drug discovery;core ai;ai applications;physician support tools;ai agents;clinical decision support;business;saas"/>
    <s v="big data;computer vision;deep learning;deep tech;machine learning;nanotech;artificial intelligence"/>
  </r>
  <r>
    <s v="1812828"/>
    <s v="Propine"/>
    <s v="https://app.dealroom.co/companies/propine"/>
    <s v="https://www.propine.com/"/>
    <s v="Propine Capita is a Digital asset securities services for institutions"/>
    <s v="Singapore"/>
    <s v="Singapore"/>
    <s v=""/>
    <s v=""/>
    <s v="Tuhina Singh (CEO,Founder);Liang Zan Wong (CTO,Founder)"/>
    <s v="Entrepreneur First;LuneX Ventures;Decacorn Capital;Woodstock Fund;Tenity;Seeds Capital;David Toh;Komainu"/>
    <s v="venture_capital;venture_capital;corporate;venture_capital;accelerator;venture_capital;angel;corporate"/>
    <s v="N/A"/>
    <s v="N/A"/>
    <s v="ACQUISITION"/>
    <s v=""/>
    <s v="oct/2024"/>
    <s v="jul/2018"/>
    <s v="2018"/>
    <s v="Subsidiary;Angel;Venture Capital;accelerator"/>
    <s v="hard tech;crypto custodian;crypto and web3"/>
    <s v="saas"/>
    <s v="2018"/>
    <s v="1"/>
    <s v="2018, January"/>
    <s v=""/>
    <s v=""/>
    <s v=""/>
    <x v="1"/>
    <s v="crypto and defi"/>
    <s v="early growth"/>
    <s v="fintech;hard tech;crypto custodian;crypto and web3;business;saas"/>
    <s v="blockchain"/>
  </r>
  <r>
    <s v="3998407"/>
    <s v="Omnea"/>
    <s v="https://app.dealroom.co/companies/omnea"/>
    <s v="http://omnea.co"/>
    <s v="The world's first Procurement Orchestration Layer, enabling your employees to buy the things they need with ease"/>
    <s v="United Kingdom"/>
    <s v="London"/>
    <s v=""/>
    <s v="Claire Williams;Jasmin Heimann"/>
    <s v="Ben Allen (CTO,Co-Founder);Ben Freeman (CEO,Co-Founder)"/>
    <s v="Point Nine;Entrepreneur First;First Round Capital;David Clarke;Claire Hughes Johnson;Anne Raimondi;Accel"/>
    <s v="venture_capital;venture_capital;venture_capital;angel;angel;angel;private_equity,venture_capital"/>
    <s v="18.18"/>
    <s v="20"/>
    <s v="SERIES A"/>
    <s v="18.18"/>
    <s v="oct/2024"/>
    <s v="jun/2022"/>
    <s v="2022"/>
    <s v="Angel;Venture Capital"/>
    <s v=""/>
    <s v=""/>
    <s v="2021"/>
    <s v=""/>
    <s v="2021"/>
    <s v=""/>
    <s v=""/>
    <s v=""/>
    <x v="2"/>
    <s v=""/>
    <s v="early growth"/>
    <s v="business"/>
    <s v=""/>
  </r>
  <r>
    <s v="892772"/>
    <s v="Petagene"/>
    <s v="https://app.dealroom.co/companies/petagene_1"/>
    <s v="http://www.petagene.com"/>
    <s v="Software to help compress files so that they take up less storage space"/>
    <s v="United Kingdom"/>
    <s v="Cambridge"/>
    <s v=""/>
    <s v=""/>
    <s v="Dan Greenfield (CEO,Co-Founder);Dan Greenfield (Co-Founder);Vaughan Wittorff (Co-Founder,Chief Commercial Officer,Founder);Krishna K. Gupta (Board Member)"/>
    <s v="Samos Investments;Romulus Capital;Greylock Partners;Entrepreneur First;Acequia Capital;Storj"/>
    <s v="venture_capital;venture_capital;venture_capital;venture_capital;venture_capital;corporate"/>
    <s v="2.04"/>
    <s v="2.24"/>
    <s v="ACQUISITION"/>
    <s v=""/>
    <s v="oct/2024"/>
    <s v="jan/2016"/>
    <s v="2023"/>
    <s v="Subsidiary;Venture Capital"/>
    <s v="genome engineering;hard tech;genetics;biotechnology;techbio drug discovery;techbio;ai applications;core ai;digital pharma;ai drug discovery"/>
    <s v=""/>
    <s v="2015"/>
    <s v=""/>
    <s v="2015"/>
    <s v=""/>
    <s v=""/>
    <s v=""/>
    <x v="0"/>
    <s v="biotechnology"/>
    <s v="seed"/>
    <s v="health;genome engineering;hard tech;genetics;biotechnology;techbio drug discovery;techbio;ai applications;core ai;digital pharma;ai drug discovery"/>
    <s v="deep tech;machine learning;artificial intelligence"/>
  </r>
  <r>
    <s v="5186716"/>
    <s v="Round"/>
    <s v="https://app.dealroom.co/companies/round_5"/>
    <s v="https://www.roundtreasury.com/"/>
    <s v="Protect and grow your business's idle cash"/>
    <s v="United Kingdom"/>
    <s v="London"/>
    <s v=""/>
    <s v=""/>
    <s v="Tom Jackson;Pac O'Shea (CEO,Co-Founder);Hayyaan Ahmad (Co-Founder);Ryan Cassidy;Richard Bloom"/>
    <s v="Passion Capital;Samos Investments;Entrepreneur First;Tiny Supercomputer Investment Company;Ascension;Darren Westlake;Simon Taylor;Pranav Sood"/>
    <s v="venture_capital;venture_capital;venture_capital;venture_capital;venture_capital;angel;angel;angel"/>
    <s v="3.72"/>
    <s v="4.09"/>
    <s v="SEED"/>
    <s v="1.92"/>
    <s v="oct/2024"/>
    <s v="aug/2023"/>
    <s v="2024"/>
    <s v="Angel;Venture Capital"/>
    <s v=""/>
    <s v=""/>
    <s v="2023"/>
    <s v=""/>
    <s v="2023"/>
    <s v=""/>
    <s v=""/>
    <s v=""/>
    <x v="1"/>
    <s v=""/>
    <s v="early growth"/>
    <s v="fintech;business"/>
    <s v=""/>
  </r>
  <r>
    <s v="1512204"/>
    <s v="Phantasma Labs"/>
    <s v="https://app.dealroom.co/companies/phantasma_labs"/>
    <s v="https://www.phantasma.global/"/>
    <s v="Helping self-driving cars understand humans better by putting real humans in virtual worlds to train Artificial Inteligence"/>
    <s v="Germany"/>
    <s v="Berlin"/>
    <s v=""/>
    <s v=""/>
    <s v="Maria Meier (CTO,Co-Founder);Ramakrishna Nanjundaiah (CEO,Co-Founder);Louisa Klewer"/>
    <s v="Entrepreneur First;Bosch Startup Harbour;APEX Ventures;Signals Venture Capital;IBB Ventures;Kopa Ventures;EIT Climate-KIC;Plug and Play;IT-Farm;RunwayFBU;Momenta Partners"/>
    <s v="venture_capital;accelerator;venture_capital;venture_capital;venture_capital;venture_capital;accelerator;venture_capital;venture_capital;advisor,venture_capital;venture_capital"/>
    <s v="1"/>
    <s v="1.1"/>
    <s v="SEED"/>
    <s v="1"/>
    <s v="oct/2024"/>
    <s v="apr/2019"/>
    <s v="2024"/>
    <s v="Venture Capital;accelerator"/>
    <s v="eit supernovas;automotive;woman founder;autonomous mobility;berlin startup scholarship;immersive technologies;hard tech;av simulation;eit ecosystem;core ai;horizon europe;ai applications"/>
    <s v="saas"/>
    <s v="2018"/>
    <s v="8"/>
    <s v="2018, August"/>
    <s v=""/>
    <s v=""/>
    <s v=""/>
    <x v="3"/>
    <s v="autonomous &amp; sensor tech"/>
    <s v="seed"/>
    <s v="transportation;eit supernovas;automotive;woman founder;autonomous mobility;berlin startup scholarship;immersive technologies;hard tech;av simulation;eit ecosystem;core ai;horizon europe;ai applications;business;saas"/>
    <s v="virtual reality;artificial intelligence;autonomous &amp; sensor tech;deep tech"/>
  </r>
  <r>
    <s v="1742416"/>
    <s v="Qantev"/>
    <s v="https://app.dealroom.co/companies/qantev"/>
    <s v="https://www.qantev.com/"/>
    <s v="Leverages Artificial Intelligence to help health insurers in their operational decisions and to limit claims leakage at unprecedented levels"/>
    <s v="France"/>
    <s v="Paris"/>
    <s v=""/>
    <s v="Idriss"/>
    <s v="Hadrien De March (CTO,Founder);Tarik Dadi (CEO,Founder);Hadrien De March (CTO,Founder);Gwénaël Moy (Board Member,Investor)"/>
    <s v="Entrepreneur First;Elaia Partners;Omnes Capital;RAISE Ventures;Blossom Capital;Gwénaël Moy;Hugo Hubert"/>
    <s v="venture_capital;venture_capital;private_equity,venture_capital;venture_capital;venture_capital;angel;angel"/>
    <s v="41.5"/>
    <s v="45.65"/>
    <s v="SERIES B"/>
    <s v="30"/>
    <s v="sep/2024"/>
    <s v="nov/2020"/>
    <s v="2020"/>
    <s v="Angel;Venture Capital"/>
    <s v="analytics;biotech, medtech and e-health;observatoire deeptech;insurtech claim;health insurance;landh insurance;hard tech;ai applications;core ai;health it;tech for business;radar de l'innovation"/>
    <s v="saas"/>
    <s v="2019"/>
    <s v="1"/>
    <s v="2019, January"/>
    <s v=""/>
    <s v=""/>
    <s v=""/>
    <x v="4"/>
    <s v="health platform;insurance"/>
    <s v="late growth"/>
    <s v="health;fintech;analytics;biotech, medtech and e-health;observatoire deeptech;insurtech claim;health insurance;landh insurance;hard tech;ai applications;core ai;health it;tech for business;radar de l'innovation;business;saas"/>
    <s v="deep tech;machine learning;artificial intelligence"/>
  </r>
  <r>
    <s v="2008563"/>
    <s v="Polymerize"/>
    <s v="https://app.dealroom.co/companies/polymerize"/>
    <s v="http://polymerize.io"/>
    <s v="Provides a cloud based software platform (material informatics) to chemicals and materials companies"/>
    <s v="Singapore"/>
    <s v="Singapore"/>
    <s v=""/>
    <s v=""/>
    <s v="Abhijit Vijay Salvekar, Ph.D. (Co-Founder);Kunal Sandeep (Co-Founder);Andy Chan (Product Manager)"/>
    <s v="Entrepreneur First;Plug and Play;Elevation Capital;Info Edge Ventures;Sanyo Trading"/>
    <s v="venture_capital;venture_capital;venture_capital;corporate_venture_fund;corporate"/>
    <s v="4.35"/>
    <s v="4.79"/>
    <s v="EARLY VC"/>
    <s v=""/>
    <s v="sep/2024"/>
    <s v="oct/2020"/>
    <s v="2020"/>
    <s v="Venture Capital;accelerator"/>
    <s v="ai applications;ai material discovery;core ai"/>
    <s v="saas"/>
    <s v="2020"/>
    <s v=""/>
    <s v="2020"/>
    <s v=""/>
    <s v=""/>
    <s v=""/>
    <x v="5"/>
    <s v=""/>
    <s v="early growth"/>
    <s v="enterprise software;chemicals;ai applications;ai material discovery;core ai;business;saas"/>
    <s v="artificial intelligence"/>
  </r>
  <r>
    <s v="4313766"/>
    <s v="unScript.ai"/>
    <s v="https://app.dealroom.co/companies/unscript_ai"/>
    <s v="https://unscript.ai/"/>
    <s v="An early-stage Deep-Tech company with a focus on creating highly engaging interactive videos solving conversion and engagement problems leveraging the most recent breakthroughs in Artificial Intelligence"/>
    <s v="India"/>
    <s v="Bengaluru"/>
    <s v=""/>
    <s v=""/>
    <s v="Ritwika Chowdhury (CEO,Founder);Siddharth Porwal;Apurv Jain (Co-Founder)"/>
    <s v="Exfinity Venture Partners;Entrepreneur First;Awsevents;Stellaris Venture Partners"/>
    <s v="private_equity,venture_capital;venture_capital;corporate;venture_capital"/>
    <s v="2.09"/>
    <s v="2.3"/>
    <s v="GRANT"/>
    <s v="0.91"/>
    <s v="sep/2024"/>
    <s v="mar/2022"/>
    <s v="2022"/>
    <s v="Venture Capital"/>
    <s v=""/>
    <s v="saas"/>
    <s v="2021"/>
    <s v="11"/>
    <s v="2021, November"/>
    <s v=""/>
    <s v=""/>
    <s v=""/>
    <x v="6"/>
    <s v="content production"/>
    <s v="early growth"/>
    <s v="media;business;saas"/>
    <s v=""/>
  </r>
  <r>
    <s v="1465704"/>
    <s v="Encore"/>
    <s v="https://app.dealroom.co/companies/encore_musicians"/>
    <s v="http://encoremusicians.com"/>
    <s v="Hire Top Rated Live Bands, Musicians, Singers and DJs - Encore Musicians"/>
    <s v="United Kingdom"/>
    <s v="London"/>
    <s v="United Kingdom;London"/>
    <s v=""/>
    <s v="James Mcaulay (CEO,Co-Founder);James King (CTO,Director,Co-Founder);James King (CTO,Director,Co-Founder,Founder);James McAulay (CEO,Co-Founder,Founder);Jess Dixon;Pete Smith Finlay (COO)"/>
    <s v="Cambridge Angels;Pitch@Palace;Entrepreneur First;AEI Ventures;7percent Ventures;Mixcloud;Adam Greenwood-Byrne"/>
    <s v="angel_fund;venture_capital;venture_capital;venture_capital;angel_fund,venture_capital;corporate;angel"/>
    <s v="2.56"/>
    <s v="2.82"/>
    <s v="ACQUISITION"/>
    <s v=""/>
    <s v="sep/2024"/>
    <s v="dec/2014"/>
    <s v="2023"/>
    <s v="Subsidiary;Venture Capital"/>
    <s v=""/>
    <s v="marketplace &amp; ecommerce"/>
    <s v="2014"/>
    <s v="9"/>
    <s v="2014, September"/>
    <s v=""/>
    <s v=""/>
    <s v=""/>
    <x v="7"/>
    <s v=""/>
    <s v="early growth"/>
    <s v="music;consumer;marketplace &amp; ecommerce"/>
    <s v=""/>
  </r>
  <r>
    <s v="882428"/>
    <s v="Lingumi"/>
    <s v="https://app.dealroom.co/companies/lingumi"/>
    <s v="http://Lingumi.com"/>
    <s v="Playful English learning for kids"/>
    <s v="United Kingdom"/>
    <s v="London"/>
    <s v=""/>
    <s v=""/>
    <s v="Adit Trivedi (Co-Founder);Toby Mather! (CEO,Co-Founder);Carol Woodman (Creative Lead);Rosemarie Chui (Marketing Lead);Aaron Randall;Owen Turner-Major;Rosemarie (Fang Yu) Chiu"/>
    <s v="LocalGlobe;Accelerated Digital Ventures - ADV;Entrepreneur First;North Summit Capital;Novakid"/>
    <s v="venture_capital;venture_capital;venture_capital;corporate;corporate"/>
    <s v="6.68"/>
    <s v="7.35"/>
    <s v="ACQUISITION"/>
    <s v=""/>
    <s v="sep/2024"/>
    <s v="jun/2016"/>
    <s v="2018"/>
    <s v="Subsidiary;Venture Capital"/>
    <s v="language learning;pre-k;k-12;ai applications;core ai"/>
    <s v=""/>
    <s v="2015"/>
    <s v="3"/>
    <s v="2015, March"/>
    <s v=""/>
    <s v=""/>
    <s v=""/>
    <x v="8"/>
    <s v="education providers"/>
    <s v="early growth"/>
    <s v="education;language learning;pre-k;k-12;ai applications;core ai;consumer"/>
    <s v="artificial intelligence"/>
  </r>
  <r>
    <s v="965274"/>
    <s v="Metis Labs"/>
    <s v="https://app.dealroom.co/companies/metis_labs"/>
    <s v="http://metislabs.tech/"/>
    <s v="Intelligent Control for Industrial Systems"/>
    <s v="United Kingdom"/>
    <s v="London"/>
    <s v=""/>
    <s v="Alex Appelbe"/>
    <s v="Alex Appelbe (CEO,Co-Founder);Bashir Beikzadeh (CTO,Co-Founder)"/>
    <s v="IoT Tribe;Entrepreneur First;Speedinvest;Charles Jolley;Mark Hardy;Steve Churchhouse;AI Seed Fund;BIND - Basque Open Innovation Platform;Tech Nation;Kintsugi;Innovate UK;Ascalia"/>
    <s v="accelerator;venture_capital;venture_capital;angel;angel;angel;venture_capital;accelerator;accelerator;venture_capital;government;corporate"/>
    <s v="1.34"/>
    <s v="1.47"/>
    <s v="ACQUISITION"/>
    <s v=""/>
    <s v="sep/2024"/>
    <s v="jan/2018"/>
    <s v="2018"/>
    <s v="Subsidiary;Angel;Venture Capital;accelerator"/>
    <s v="manufacturing tech;manufacturing;industrial connectivity;industrial technology;intelligent systems;hard tech;ai applications;core ai"/>
    <s v="saas;manufacturing"/>
    <s v="2017"/>
    <s v="5"/>
    <s v="2017, May"/>
    <s v=""/>
    <s v=""/>
    <s v=""/>
    <x v="9"/>
    <s v=""/>
    <s v="seed"/>
    <s v="enterprise software;manufacturing tech;manufacturing;industrial connectivity;industrial technology;intelligent systems;hard tech;ai applications;core ai;business;saas"/>
    <s v="artificial intelligence;deep tech;machine learning;autonomous &amp; sensor tech"/>
  </r>
  <r>
    <s v="2093070"/>
    <s v="Samp"/>
    <s v="https://app.dealroom.co/companies/samp"/>
    <s v="http://samp.ai"/>
    <s v="A 3D streaming web portal that works with zero plugins and zero training on standard machines"/>
    <s v="France"/>
    <s v="Paris"/>
    <s v=""/>
    <s v=""/>
    <s v="Laurent Bourgouin (CEO,Co-Founder);Shivani Shah (CTO,Co-Founder);Christophe Chausson (Board Member,Investor);Stéphane Evanno (CCO)"/>
    <s v="Entrepreneur First;Agoranov;Plant 4.0 Team;Nicolas Douay;Creative Destruction Lab;High-Tech Gründerfonds;Innovacom;ENGIE New Ventures;0MC;Promus Ventures;Kvanted;Christophe Chausson"/>
    <s v="venture_capital;accelerator;venture_capital;angel;accelerator;venture_capital;venture_capital;corporate_venture_fund;investment fund;venture_capital;private_equity,venture_capital;angel"/>
    <s v="10"/>
    <s v="11"/>
    <s v="SERIES A"/>
    <s v="6"/>
    <s v="sep/2024"/>
    <s v="dec/2020"/>
    <s v="2020"/>
    <s v="Angel;Venture Capital;accelerator"/>
    <s v="digital twin;dual-use tech;core ai;ai applications;industrial technology;greentech;woman founder;energy and greentech;observatoire deeptech;hard tech;tech for business;radar de l'innovation"/>
    <s v="saas"/>
    <s v="2019"/>
    <s v=""/>
    <s v="2019"/>
    <s v=""/>
    <s v=""/>
    <s v=""/>
    <x v="10"/>
    <s v=""/>
    <s v="early growth"/>
    <s v="enterprise software;engineering and manufacturing equipment;digital twin;dual-use tech;core ai;ai applications;industrial technology;greentech;woman founder;energy and greentech;observatoire deeptech;hard tech;tech for business;radar de l'innovation;business;saas"/>
    <s v="artificial intelligence;3d technology;deep tech"/>
  </r>
  <r>
    <s v="3220731"/>
    <s v="SunGreenH2"/>
    <s v="https://app.dealroom.co/companies/sungreenh2"/>
    <s v="http://sungreenh2.com"/>
    <s v="Develops equipment that produces green hydrogen using sustainable energy sources and water with its technology developed to transform conventional hydrogen production"/>
    <s v="Singapore"/>
    <s v="Singapore"/>
    <s v=""/>
    <s v=""/>
    <s v="Tulika Raj (CEO,Co-Founder);Tulika Raj (CEO,Co-Founder);Saeid Masudy Panah (CTO,Co-Founder);Ad Ketelaars (Advisor)"/>
    <s v="SOSV;Unreasonable Group;Plug and Play;SGInnovate;Vinci Venture Capital;Cap Vista;Entrepreneur First;Hax;She1K;Apsara Investments;Sabancı Ventures;Startupbootcamp;BloombergNEF;Climate Impact Innovations Challenge;Ivonne Bojoh;Sebastian Mueller"/>
    <s v="venture_capital;corporate;venture_capital;venture_capital;venture_capital;venture_capital;venture_capital;private_equity,venture_capital;corporate;venture_capital;corporate_venture_fund;accelerator;corporate;corporate;angel;angel"/>
    <s v="3.18"/>
    <s v="3.5"/>
    <s v="GRANT"/>
    <s v=""/>
    <s v="sep/2024"/>
    <s v="jan/2021"/>
    <s v="2023"/>
    <s v="Venture Capital;accelerator"/>
    <s v="sustainable development goals;electrolysis;climate tech;hard tech;green hydrogen;hydrogen production;hydrogen;advanced materials;nanomaterials"/>
    <s v="manufacturing"/>
    <s v="2020"/>
    <s v="11"/>
    <s v="2020, November"/>
    <s v=""/>
    <s v=""/>
    <s v=""/>
    <x v="11"/>
    <s v="clean energy"/>
    <s v="early growth"/>
    <s v="energy;sustainable development goals;electrolysis;climate tech;hard tech;green hydrogen;hydrogen production;hydrogen;advanced materials;nanomaterials;business;manufacturing"/>
    <s v="hardware;deep tech"/>
  </r>
  <r>
    <s v="1685257"/>
    <s v="Entropica Labs"/>
    <s v="https://app.dealroom.co/companies/entropica_labs"/>
    <s v="https://entropicalabs.com/"/>
    <s v="Quantum software for Biology"/>
    <s v="Singapore"/>
    <s v="Singapore"/>
    <s v=""/>
    <s v=""/>
    <s v="Tommaso Demarie (CEO,Co-Founder)"/>
    <s v="Elev8;SGInnovate;Wavemaker Partners;Lim Teck Lee Group;TIS;V1.vc;Entrepreneur First;Creative Destruction Lab;LIFTT;State Farm Ventures;CerraCap Ventures;Seeds Capital;SUTD Venture, Innovation and Entrepreneurship"/>
    <s v="venture_capital;venture_capital;venture_capital;corporate;corporate;venture_capital;venture_capital;accelerator;venture_capital;investment fund;venture_capital;venture_capital;investment fund"/>
    <s v="5.91"/>
    <s v="6.5"/>
    <s v="SERIES A"/>
    <s v=""/>
    <s v="sep/2024"/>
    <s v="jul/2018"/>
    <s v="2020"/>
    <s v="Venture Capital;accelerator"/>
    <s v="quantum computing;quantum computing software;hard tech;techbio;drug development;biotechnology"/>
    <s v="saas"/>
    <s v="2018"/>
    <s v="5"/>
    <s v="2018, May"/>
    <s v=""/>
    <s v=""/>
    <s v=""/>
    <x v="12"/>
    <s v="biotechnology"/>
    <s v="early growth"/>
    <s v="health;enterprise software;quantum computing;quantum computing software;hard tech;techbio;drug development;biotechnology;business;saas"/>
    <s v="deep tech;quantum technologies"/>
  </r>
  <r>
    <s v="958901"/>
    <s v="Kinexcs"/>
    <s v="https://app.dealroom.co/companies/kinexcs_private_limited"/>
    <s v="http://www.kinexcs.com"/>
    <s v="A med-tech start-up building solutions to enhance patient experience and quality of care for rehabilitation"/>
    <s v="Singapore"/>
    <s v="Singapore"/>
    <s v=""/>
    <s v=""/>
    <s v="Abhishek Agrawal;Jagjit Singh;Abhishek Agrawal (CEO,Co-Founder);Sudhanshu Tewari;Anand Govindaluri"/>
    <s v="SOSV;Hax;SGInnovate;Spring SEEDS Capital;Entrepreneur First;ACCESS Health International;Particle Accelerator;Spring SEEDS Capital;Seeds Capital;Cedars-Sinai Accelerator"/>
    <s v="venture_capital;private_equity,venture_capital;venture_capital;government &amp; non-profit;venture_capital;venture_capital;corporate;government &amp; non-profit;venture_capital;venture_capital"/>
    <s v="0.4"/>
    <s v="0.44"/>
    <s v="SEED"/>
    <s v="0.09"/>
    <s v="aug/2024"/>
    <s v="dec/2015"/>
    <s v="2024"/>
    <s v="Venture Capital"/>
    <s v="hard tech;rehabilitation;data analytics"/>
    <s v="manufacturing"/>
    <s v="2015"/>
    <s v="5"/>
    <s v="2015, May"/>
    <s v=""/>
    <s v=""/>
    <s v=""/>
    <x v="0"/>
    <s v="health platform"/>
    <s v="early growth"/>
    <s v="health;hard tech;rehabilitation;data analytics;business;manufacturing"/>
    <s v=""/>
  </r>
  <r>
    <s v="1818640"/>
    <s v="DeepSpin"/>
    <s v="https://app.dealroom.co/companies/deepspin"/>
    <s v="https://www.deepspin.io/"/>
    <s v="Developing a next-gen, AI-powered MRI imaging machine at a fraction of the cost, size and weight of standard systems"/>
    <s v="Germany"/>
    <s v="Berlin"/>
    <s v=""/>
    <s v="Christian Huber;Saurabh Mali"/>
    <s v="Pedro Freire Silva (CTO,Co-Founder);Clemens Tepel (CEO,Co-Founder);Christian Dahlen (Board Member,Investor);Prof Jin Yamamura (CMO)"/>
    <s v="APEX Ventures;Entrepreneur First;SOSV;EIT Health;11k Ventures;Lux Capital;Creative Destruction Lab;Christian Dahlen"/>
    <s v="venture_capital;venture_capital;venture_capital;accelerator;angel_fund;venture_capital;accelerator;angel"/>
    <s v="5.03"/>
    <s v="5.53"/>
    <s v="GRANT"/>
    <s v="1.2"/>
    <s v="aug/2024"/>
    <s v="jun/2020"/>
    <s v="2020"/>
    <s v="Venture Capital;accelerator"/>
    <s v="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
    <s v="saas"/>
    <s v="2020"/>
    <s v=""/>
    <s v="2020"/>
    <s v=""/>
    <s v=""/>
    <s v=""/>
    <x v="0"/>
    <s v="medical devices"/>
    <s v="early growth"/>
    <s v="health;physician support tools;mentoring and coaching network 2020 (eit health);headstart 2020 (eit health);mri;mentoring and coaching network (eit health);ai for imaging;hard tech;medical imaging;tech for hospitals &amp; clinics;tech for medical professionals;headstart (eit health);eit ecosystem;health it;eit health;horizon europe;business;saas"/>
    <s v="deep tech;artificial intelligence"/>
  </r>
  <r>
    <s v="4028553"/>
    <s v="Noah Labs"/>
    <s v="https://app.dealroom.co/companies/noah_labs_ug"/>
    <s v="https://www.noah-labs.com"/>
    <s v="Healthcare startup focused on remote cardiac monitoring for patients with chronic heart diseases"/>
    <s v="Germany"/>
    <s v="Berlin"/>
    <s v=""/>
    <s v="David Geyer"/>
    <s v="Oliver Weiss (CEO,Founder)"/>
    <s v="Catalpa Ventures;Entrepreneur First;Jandro Ventures;Deutsches Herzzentrum Berlin;Nina Capital;Combination Ventures;Ceres Ventures;Roundtable;Humboldt Innovation;Humboldt University of Berlin"/>
    <s v="venture_capital;venture_capital;venture_capital;corporate;venture_capital;venture_capital;venture_capital;corporate;accelerator;university"/>
    <s v="3"/>
    <s v="3.3"/>
    <s v="EARLY VC"/>
    <s v="3"/>
    <s v="aug/2024"/>
    <s v="jan/2021"/>
    <s v=""/>
    <s v="Venture Capital;accelerator"/>
    <s v="berlin startup scholarship;eit health"/>
    <s v="saas"/>
    <s v="2021"/>
    <s v=""/>
    <s v="2021"/>
    <s v=""/>
    <s v=""/>
    <s v=""/>
    <x v="0"/>
    <s v="health platform;medical devices"/>
    <s v="early growth"/>
    <s v="health;berlin startup scholarship;eit health;business;consumer;saas"/>
    <s v="artificial intelligence;machine learning"/>
  </r>
  <r>
    <s v="1758003"/>
    <s v="OMINI"/>
    <s v="https://app.dealroom.co/companies/ominilabs_com"/>
    <s v="http://ominilabs.com"/>
    <s v="Omini develops biosensing devices for immediate blood tests at the patient bedside"/>
    <s v="France"/>
    <s v="Paris"/>
    <s v=""/>
    <s v="Joanne Kanaan (CEO)"/>
    <s v="Anna Shirinskaya (CTO,Co-Founder);Joanne Kanaan (CEO,Co-Founder);Joanne Kanaan, PhD (CEO,Co-Founder)"/>
    <s v="Entrepreneur First;Female Founders;EIT Health;Bpifrance;Investessor;Angels Santé;Business Angels Des Grandes Ecoles;Arts&amp;Metiers Business Angels;INSEAD Angels;PSBA by Finance &amp; Technologie;BADGE;Eurasanté;EIC Fund;European Innovation Council"/>
    <s v="venture_capital;accelerator;accelerator;venture_capital,sovereign_wealth_fund;venture_capital;angel_fund;angel_fund;venture_capital;angel_fund;investment fund;angel_fund;government;venture_capital;government"/>
    <s v="1.89"/>
    <s v="2.08"/>
    <s v="EARLY VC"/>
    <s v=""/>
    <s v="jul/2024"/>
    <s v="feb/2019"/>
    <s v="2021"/>
    <s v="Venture Capital;accelerator"/>
    <s v="eit supernovas;testing;woman founder;biotechnology;eit health;biomarkers;biotech, medtech and e-health;observatoire deeptech;eit ecosystem;chemistry;hard tech;digital pharma;bootcamp 2019 (eit health);eicfund;bootcamps (eit health);horizon europe;tech for business;radar de l'innovation"/>
    <s v="manufacturing"/>
    <s v="2019"/>
    <s v=""/>
    <s v="2019"/>
    <s v=""/>
    <s v=""/>
    <s v=""/>
    <x v="0"/>
    <s v="medical devices;biotechnology;health platform"/>
    <s v="early growth"/>
    <s v="health;eit supernovas;testing;woman founder;biotechnology;eit health;biomarkers;biotech, medtech and e-health;observatoire deeptech;eit ecosystem;chemistry;hard tech;digital pharma;bootcamp 2019 (eit health);eicfund;bootcamps (eit health);horizon europe;tech for business;radar de l'innovation;business;manufacturing"/>
    <s v="deep tech;autonomous &amp; sensor tech;connected device;hardware"/>
  </r>
  <r>
    <s v="2941917"/>
    <s v="Chipiron"/>
    <s v="https://app.dealroom.co/companies/chipiron"/>
    <s v="http://chipiron.co"/>
    <s v="Shaping the future of healthcare with next-generation MRI machines"/>
    <s v="France"/>
    <s v="Paris"/>
    <s v=""/>
    <s v="Evan Kervella (CEO);Nour Azzoug"/>
    <s v="Evan Kervella (CEO,Co-Founder);Dimitri Labat (CTO,Co-Founder);Rand Hindi (Advisor)"/>
    <s v="Agoranov;Entrepreneur First;Stake Capital;Unruly Capital;Ile-de-France (Paris Region);Bpifrance;EIC Fund;European Innovation Council;PC’Up Incubator"/>
    <s v="accelerator;venture_capital;venture_capital;venture_capital;government;venture_capital,sovereign_wealth_fund;venture_capital;government;incubator"/>
    <s v="2.1"/>
    <s v="2.31"/>
    <s v="EARLY VC"/>
    <s v=""/>
    <s v="jul/2024"/>
    <s v="jul/2020"/>
    <s v="2023"/>
    <s v="Venture Capital;accelerator"/>
    <s v="eit health;biotech, medtech and e-health;observatoire deeptech;hard tech;eicfund;mri;horizon europe;tech for business;radar de l'innovation"/>
    <s v=""/>
    <s v="2020"/>
    <s v=""/>
    <s v="2020"/>
    <s v=""/>
    <s v=""/>
    <s v=""/>
    <x v="0"/>
    <s v="medical devices"/>
    <s v="early growth"/>
    <s v="health;eit health;biotech, medtech and e-health;observatoire deeptech;hard tech;eicfund;mri;horizon europe;tech for business;radar de l'innovation;business"/>
    <s v="deep tech"/>
  </r>
  <r>
    <s v="931858"/>
    <s v="Observe Technologies"/>
    <s v="https://app.dealroom.co/companies/observe_technologies"/>
    <s v="http://observe.tech/"/>
    <s v="Uses machine learning and computer vision to give farmers a better understanding how to feed their fish"/>
    <s v="United Kingdom"/>
    <s v="London"/>
    <s v=""/>
    <s v=""/>
    <s v="Pieter Fabry (CTO,Founder);Hemang Rishi (CEO,Founder)"/>
    <s v="AI Seed;Entrepreneur First;AI Seed Fund;Start-Up Chile;Sistema Venture Capital;Kintsugi;Innovate UK;AKVA Group"/>
    <s v="venture_capital;venture_capital;venture_capital;accelerator;venture_capital;venture_capital;government;corporate"/>
    <s v="0.86"/>
    <s v="0.95"/>
    <s v="ACQUISITION"/>
    <s v="16.44"/>
    <s v="jul/2024"/>
    <s v="mar/2017"/>
    <s v="2017"/>
    <s v="Subsidiary;Venture Capital;accelerator"/>
    <s v="adaptive learning;blue economy;analytics;sustainable development goals;primary production;data analytics;climate tech;hard tech;farming;bluetech;aquaculture;ai applications;core ai"/>
    <s v="saas;manufacturing"/>
    <s v="2016"/>
    <s v="11"/>
    <s v="2016, November"/>
    <s v=""/>
    <s v=""/>
    <s v=""/>
    <x v="13"/>
    <s v="agritech"/>
    <s v="early growth"/>
    <s v="food;enterprise software;adaptive learning;blue economy;analytics;sustainable development goals;primary production;data analytics;climate tech;hard tech;farming;bluetech;aquaculture;ai applications;core ai;business;saas;manufacturing"/>
    <s v="big data;computer vision;machine learning;artificial intelligence"/>
  </r>
  <r>
    <s v="1766497"/>
    <s v="Alcemy"/>
    <s v="https://app.dealroom.co/companies/alcemy"/>
    <s v="https://alcemy.tech/"/>
    <s v="Building a predictive quality control AI which will enable production of low-carbon green concrete at scale"/>
    <s v="Germany"/>
    <s v="Berlin"/>
    <s v="Germany;Berlin"/>
    <s v=""/>
    <s v="Robert Meyer (CTO,Co-Founder);Leopold Spenner (CEO,Co-Founder);Robert Meyer (CTO,Co-Founder);Janina Lange"/>
    <s v="La Famiglia;Entrepreneur First;LocalGlobe;First Minute Capital;EIT Climate-KIC;firstminute;Angel Invest;Galvanize Climate Solutions;AENU;BitStone Capital;Momeni Digital Ventures;Tobias Nendel;E.R. Capital Holdings;Norrsken VC;Will Wells"/>
    <s v="venture_capital;venture_capital;venture_capital;venture_capital;accelerator;angel;angel_fund,venture_capital;investment fund;family_office,venture_capital;venture_capital;corporate_venture_fund;angel;family_office;venture_capital;angel"/>
    <s v="19.26"/>
    <s v="21.19"/>
    <s v="SERIES A"/>
    <s v="9.26"/>
    <s v="jul/2024"/>
    <s v="jun/2019"/>
    <s v="2019"/>
    <s v="Angel;Venture Capital;accelerator"/>
    <s v="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
    <s v="manufacturing"/>
    <s v="2018"/>
    <s v="12"/>
    <s v="2018, December"/>
    <s v=""/>
    <s v=""/>
    <s v=""/>
    <x v="14"/>
    <s v="construction"/>
    <s v="late growth"/>
    <s v="real estate;energy;carbon utilisation;sustainable building construction;green buildings;novel materials;sustainable development goals;industrial technology;urban tech;sustainable cement;industrial analytics;climate tech;hard tech;carbon capture and storage;core ai;ai applications;horizon europe;eit ecosystem;berlin climatetech 2024;business;manufacturing"/>
    <s v="artificial intelligence;hardware;deep tech"/>
  </r>
  <r>
    <s v="965275"/>
    <s v="MicroSec"/>
    <s v="https://app.dealroom.co/companies/microsec_1"/>
    <s v="https://microsec.io"/>
    <s v="Simplifies security deployment for IoT"/>
    <s v="Singapore"/>
    <s v="Singapore"/>
    <s v=""/>
    <s v=""/>
    <s v="Vishram Mishra (CEO,Co-Founder);Ryan Collins (Board Member);Lionel Edem (Business Development Manager);Shwetha Ravi"/>
    <s v="Wavemaker Partners;SparkLabs Global Ventures;SGInnovate;Entrepreneur First;Rekanext;Seeds Capital;MassMutual Ventures;Leading Cities"/>
    <s v="venture_capital;venture_capital;venture_capital;venture_capital;venture_capital;venture_capital;corporate_venture_fund,venture_capital;non-profit"/>
    <s v="N/A"/>
    <s v="N/A"/>
    <s v=""/>
    <s v=""/>
    <s v="jul/2024"/>
    <s v="mar/2017"/>
    <s v="2018"/>
    <s v="Venture Capital"/>
    <s v="cybersecurity;hard tech;automotive cybersecurity"/>
    <s v="saas;manufacturing"/>
    <s v="2016"/>
    <s v=""/>
    <s v="2016"/>
    <s v=""/>
    <s v=""/>
    <s v=""/>
    <x v="15"/>
    <s v="cloud &amp; infrastructure"/>
    <s v="early growth"/>
    <s v="security;cybersecurity;hard tech;automotive cybersecurity;business;saas;manufacturing"/>
    <s v="deep tech;iot internetofthings;artificial intelligence"/>
  </r>
  <r>
    <s v="3113026"/>
    <s v="Scarlet"/>
    <s v="https://app.dealroom.co/companies/scarlet1"/>
    <s v="http://scarlet.cc"/>
    <s v="We empower companies and regulators to safely release software continuously, by combining technology with the best human expertise"/>
    <s v="United Kingdom"/>
    <s v="London"/>
    <s v="United Kingdom;London"/>
    <s v="Scarlet;Dan Levy (Director of Marketing)"/>
    <s v="Jamie Cox (Co-Founder);James Dewar (Co-Founder);Gemma Bloemen (Director,Investor);Valerie Richardson"/>
    <s v="Kindred Capital;Entrepreneur First;Creandum;Atomico;Gemma Bloemen"/>
    <s v="venture_capital;venture_capital;venture_capital;venture_capital;angel"/>
    <s v="24.91"/>
    <s v="27.4"/>
    <s v="SERIES A"/>
    <s v="15.91"/>
    <s v="jun/2024"/>
    <s v="jan/2021"/>
    <s v="2022"/>
    <s v="Angel;Venture Capital"/>
    <s v="tech for hospitals &amp; clinics;hard tech;ai applications;core ai"/>
    <s v="saas"/>
    <s v="2020"/>
    <s v="10"/>
    <s v="2020, October"/>
    <s v=""/>
    <s v=""/>
    <s v=""/>
    <x v="12"/>
    <s v="medical devices"/>
    <s v="early growth"/>
    <s v="health;enterprise software;tech for hospitals &amp; clinics;hard tech;ai applications;core ai;business;saas"/>
    <s v="artificial intelligence"/>
  </r>
  <r>
    <s v="1512133"/>
    <s v="Feather"/>
    <s v="https://app.dealroom.co/companies/popsure"/>
    <s v="http://feather-insurance.com/"/>
    <s v="Specializes in simplifying the German insurance market"/>
    <s v="Germany"/>
    <s v="Berlin"/>
    <s v=""/>
    <s v="Vincent;Jaime Sanz"/>
    <s v="Robert Schumacher (CEO,Co-Founder);Vincent Audoire;Vincent Audoire (Co-Founder);Mariia Shekhireva"/>
    <s v="Entrepreneur First;Taavet Hinrikus;Y Combinator;Keen Venture Partners;Plural;Tom Blomfield;Gino Cordt;Tony Jamous;Matt Robinson;Vanessa Larco;Kevin Thau;Brad Flora;Salil Deshpande"/>
    <s v="venture_capital;angel;accelerator;venture_capital;venture_capital;angel;angel;angel;angel;angel;angel;angel;angel"/>
    <s v="9.9"/>
    <s v="10.89"/>
    <s v="EARLY VC"/>
    <s v="6"/>
    <s v="jun/2024"/>
    <s v="jul/2018"/>
    <s v="2018"/>
    <s v="Angel;Venture Capital;accelerator"/>
    <s v="expats;pandc insurance;landh insurance;insurtech distribution and brokerage"/>
    <s v="marketplace &amp; ecommerce"/>
    <s v="2018"/>
    <s v="4"/>
    <s v="2018, April"/>
    <s v=""/>
    <s v=""/>
    <s v=""/>
    <x v="1"/>
    <s v="insurance"/>
    <s v="early growth"/>
    <s v="fintech;expats;pandc insurance;landh insurance;insurtech distribution and brokerage;consumer;marketplace &amp; ecommerce"/>
    <s v=""/>
  </r>
  <r>
    <s v="2087657"/>
    <s v="Recornea"/>
    <s v="https://app.dealroom.co/companies/recornea"/>
    <s v="http://recornea.com"/>
    <s v="Providing a platform for people to connect and share information"/>
    <s v="Italy"/>
    <s v="Trento"/>
    <s v=""/>
    <s v=""/>
    <s v="Kakanga Moses (Co-Founder)"/>
    <s v="Entrepreneur First;EIT Health;Health Wildcatters;B Heroes;Scientifica"/>
    <s v="venture_capital;accelerator;accelerator;venture_capital;private_equity,venture_capital"/>
    <s v="0.03"/>
    <s v="0.03"/>
    <s v="DEBT"/>
    <s v="0.15"/>
    <s v="jun/2024"/>
    <s v="feb/2020"/>
    <s v="2021"/>
    <s v="Venture Capital;accelerator"/>
    <s v="implants;investor network (eit health);investor network 2019 (eit health);ophthalmology;eye diseases;eit ecosystem;seal of excellence ec;eit health;horizon europe"/>
    <s v=""/>
    <s v="2015"/>
    <s v=""/>
    <s v="2015"/>
    <s v=""/>
    <s v=""/>
    <s v=""/>
    <x v="2"/>
    <s v=""/>
    <s v="seed"/>
    <s v="implants;investor network (eit health);investor network 2019 (eit health);ophthalmology;eye diseases;eit ecosystem;seal of excellence ec;eit health;horizon europe"/>
    <s v=""/>
  </r>
  <r>
    <s v="4227346"/>
    <s v="Blocktorch"/>
    <s v="https://app.dealroom.co/companies/blocktorch"/>
    <s v="https://www.blocktorch.xyz/"/>
    <s v="A multi-chain observability platform for log, metrics and traces in any smart contract"/>
    <s v="Germany"/>
    <s v="Berlin"/>
    <s v=""/>
    <s v="Gerald Pollak (Co-Founder)"/>
    <s v="Amine Afia (CTO,Co-Founder);Gerald Pollak (CEO,Co-Founder,Founder);Markus Lang (Board Member,Investor)"/>
    <s v="Entrepreneur First;Speedinvest;RockawayX;Charlie Songhurst;Prototype Capital;Alchemy Ventures;IDEO CoLab Ventures;Simon Jones;Max Stöckl;Felix Wolf;Bryce Ferguson;Zituo (Henry) Chen;Thirdweb;Andreas Klinger;Markus Lang"/>
    <s v="venture_capital;venture_capital;venture_capital;angel;angel_fund,venture_capital;venture_capital;venture_capital;angel;angel;angel;angel;angel;corporate;angel;angel"/>
    <s v="3.82"/>
    <s v="4.2"/>
    <s v="ACQUISITION"/>
    <s v=""/>
    <s v="jun/2024"/>
    <s v="jul/2022"/>
    <s v="2023"/>
    <s v="Subsidiary;Angel;Venture Capital"/>
    <s v="developer tools;crypto platforms &amp; developer tools;hard tech"/>
    <s v="saas"/>
    <s v="2022"/>
    <s v="4"/>
    <s v="2022, April"/>
    <s v=""/>
    <s v=""/>
    <s v=""/>
    <x v="1"/>
    <s v="crypto and defi"/>
    <s v="seed"/>
    <s v="fintech;developer tools;crypto platforms &amp; developer tools;hard tech;business;saas"/>
    <s v="blockchain"/>
  </r>
  <r>
    <s v="2901314"/>
    <s v="Dishpatch"/>
    <s v="https://app.dealroom.co/companies/dispatch_uk"/>
    <s v="https://dishpatch.co.uk/"/>
    <s v="Bringing the UK's best restaurants home"/>
    <s v="United Kingdom"/>
    <s v="London"/>
    <s v=""/>
    <s v=""/>
    <s v="Peter Butler (CEO);Thomas Pietrzak;Tracy Dorée (Advisor);Sara Gordon (Advisor);Carmen Chan;Joey Mansbart"/>
    <s v="Entrée Capital;TrueSight Ventures;Andreessen Horowitz;LocalGlobe;Aron Gelbard;Entrepreneur First;Stride;Ian Hogarth;Dan Garrett;Tracy Doree;Mandeep Singh;Tech Nation;Stride.VC;Waitrose;Luca Ascani;Serge Chiaramonte;John Bonten"/>
    <s v="venture_capital;venture_capital;venture_capital;venture_capital;angel;venture_capital;corporate;angel;angel;angel;angel;accelerator;venture_capital;corporate;angel;angel;angel"/>
    <s v="13.36"/>
    <s v="14.7"/>
    <s v="ACQUISITION"/>
    <s v=""/>
    <s v="jun/2024"/>
    <s v="dec/2020"/>
    <s v="2021"/>
    <s v="Subsidiary;Angel;Venture Capital;accelerator"/>
    <s v=""/>
    <s v="marketplace &amp; ecommerce"/>
    <s v="2019"/>
    <s v=""/>
    <s v="2019"/>
    <s v=""/>
    <s v=""/>
    <s v=""/>
    <x v="16"/>
    <s v="food logistics &amp; delivery"/>
    <s v="early growth"/>
    <s v="food;consumer;marketplace &amp; ecommerce"/>
    <s v=""/>
  </r>
  <r>
    <s v="1832314"/>
    <s v="Qritive"/>
    <s v="https://app.dealroom.co/companies/qritive"/>
    <s v="https://www.qritive.com/"/>
    <s v="Qritive creates ai-powered solutions for pathologists"/>
    <s v="Singapore"/>
    <s v="Singapore"/>
    <s v=""/>
    <s v=""/>
    <s v="Ryan Collins (Board Member);Kaveh Taghipour (CTO,Co-Founder)"/>
    <s v="Entrepreneur First;Plug and Play;MassMutual Ventures;SGInnovate;Acequia Capital;MedTech Innovator;Exfinity Venture Partners;Seeds Capital"/>
    <s v="venture_capital;venture_capital;corporate_venture_fund,venture_capital;venture_capital;venture_capital;accelerator;private_equity,venture_capital;venture_capital"/>
    <s v="6.82"/>
    <s v="7.5"/>
    <s v=""/>
    <s v=""/>
    <s v="may/2024"/>
    <s v="jan/2018"/>
    <s v="2018"/>
    <s v="Venture Capital;accelerator"/>
    <s v="oncology;hard tech;biotech and pharma;biotechnology;core ai;ai applications"/>
    <s v=""/>
    <s v="2017"/>
    <s v=""/>
    <s v="2017"/>
    <s v=""/>
    <s v=""/>
    <s v=""/>
    <x v="0"/>
    <s v="biotechnology;pharmaceutical"/>
    <s v="early growth"/>
    <s v="health;oncology;hard tech;biotech and pharma;biotechnology;core ai;ai applications;business"/>
    <s v="artificial intelligence"/>
  </r>
  <r>
    <s v="1832288"/>
    <s v="EndoVision"/>
    <s v="https://app.dealroom.co/companies/endovision"/>
    <s v="http://www.endovisionai.com/"/>
    <s v="welcome to the future of endoscopy"/>
    <s v="Hong Kong"/>
    <s v=""/>
    <s v=""/>
    <s v=""/>
    <s v="Deepanshu Malik (CTO,Co-Founder);Saurabh Jejurikar. (CEO,Co-Founder)"/>
    <s v="Entrepreneur First;MedTech Innovator"/>
    <s v="venture_capital;accelerator"/>
    <s v="N/A"/>
    <s v="N/A"/>
    <s v=""/>
    <s v=""/>
    <s v="may/2024"/>
    <s v="may/2024"/>
    <s v=""/>
    <s v="accelerator"/>
    <s v=""/>
    <s v=""/>
    <s v="2018"/>
    <s v=""/>
    <s v="2018"/>
    <s v=""/>
    <s v=""/>
    <s v=""/>
    <x v="17"/>
    <s v=""/>
    <s v="early growth"/>
    <s v="event tech"/>
    <s v=""/>
  </r>
  <r>
    <s v="1832311"/>
    <s v="Plantik Biosciences"/>
    <s v="https://app.dealroom.co/companies/plantik_biosciences"/>
    <s v="https://plantik.bio/"/>
    <s v="Develops new plant breeding technology to create future plants faster"/>
    <s v="France"/>
    <s v="Paris"/>
    <s v=""/>
    <s v=""/>
    <s v="Ying Shao (CEO,Co-Founder);Aditya Nayak (CTO,Co-Founder)"/>
    <s v="Entrepreneur First;TEAL Impact;Future Food Fund;HEC Incubator;biotope by VIB;AgFunder;StartLife;David Balland"/>
    <s v="venture_capital;angel_fund;venture_capital;incubator;incubator;venture_capital;advisor,incubator;angel"/>
    <s v="0.09"/>
    <s v="0.1"/>
    <s v="SEED"/>
    <s v="0.09"/>
    <s v="may/2024"/>
    <s v="aug/2019"/>
    <s v="2024"/>
    <s v="Venture Capital"/>
    <s v="biotechnology;woman founder;biotech, medtech and e-health;observatoire deeptech;sustainable development goals;hard tech;climate tech;crop protection;climate adaptation;regenerative agriculture;synthetic biology;tech for business;radar de l'innovation;greentech"/>
    <s v="manufacturing"/>
    <s v="2019"/>
    <s v="8"/>
    <s v="2019, August"/>
    <s v=""/>
    <s v=""/>
    <s v=""/>
    <x v="18"/>
    <s v="agritech;biotechnology"/>
    <s v="seed"/>
    <s v="health;food;biotechnology;woman founder;biotech, medtech and e-health;observatoire deeptech;sustainable development goals;hard tech;climate tech;crop protection;climate adaptation;regenerative agriculture;synthetic biology;tech for business;radar de l'innovation;greentech;business;manufacturing"/>
    <s v=""/>
  </r>
  <r>
    <s v="1758016"/>
    <s v="DeltaBlock"/>
    <s v="https://app.dealroom.co/companies/deltablock"/>
    <s v="http://deltablock.io"/>
    <s v="DeltaBlock is Financial Technology Provider and Digital Asset Management Firm Specialized in sourcing liquidity. We bring over 10 years of experience in highly illiquid capital markets traditional and cutting edge research in applied math modeling to"/>
    <s v="France"/>
    <s v="Paris"/>
    <s v=""/>
    <s v="Maria Silvia Scetta (CEO,Co-Founder)"/>
    <s v="Hamza EL KHALLOUFI (CTO,Co-Founder,Head of Research);Frederic Ballner"/>
    <s v="Entrepreneur First;Female Founders;Blast Club"/>
    <s v="venture_capital;accelerator;corporate"/>
    <s v="2.45"/>
    <s v="2.7"/>
    <s v="SEED"/>
    <s v="1.25"/>
    <s v="may/2024"/>
    <s v="jul/2023"/>
    <s v="2024"/>
    <s v="Venture Capital;accelerator"/>
    <s v="bitcoin;woman founder;asset management;digital: ai and quantum computer;observatoire deeptech;capital market;hard tech;tech for business;radar de l'innovation"/>
    <s v="saas"/>
    <s v="2019"/>
    <s v=""/>
    <s v="2019"/>
    <s v=""/>
    <s v=""/>
    <s v=""/>
    <x v="1"/>
    <s v="wealth management;financial management solutions"/>
    <s v="early growth"/>
    <s v="fintech;bitcoin;woman founder;asset management;digital: ai and quantum computer;observatoire deeptech;capital market;hard tech;tech for business;radar de l'innovation;business;saas"/>
    <s v="deep tech"/>
  </r>
  <r>
    <s v="1832325"/>
    <s v="VFlowTech"/>
    <s v="https://app.dealroom.co/companies/v_flow_tech"/>
    <s v="http://www.vflowtech.com/"/>
    <s v="Providing energy storage solutions by manufacturing low-cost and efficient modular vanadium redox flow batteries"/>
    <s v="Singapore"/>
    <s v="Singapore"/>
    <s v=""/>
    <s v="Puja Shah;Eric Lau;Sally Lim"/>
    <s v="Avishek Kumar (CEO,Co-Founder);Arjun Bhattarai (CTO,Co-Founder);Ad Ketelaars (Advisor);Jit Koh NG"/>
    <s v="Entrepreneur First;Wavemaker Partners;Seeds Capital;Sing Fuels;UntroD Capital Japan;Zero Carbon Capital;İnci Holding;Michael Gryseels;Planet Rise;Pappas Capital;PSA Unboxed"/>
    <s v="venture_capital;venture_capital;venture_capital;corporate;venture_capital;venture_capital;corporate;angel;venture_capital;venture_capital;corporate_venture_fund"/>
    <s v="11.82"/>
    <s v="13"/>
    <s v="SERIES A"/>
    <s v=""/>
    <s v="may/2024"/>
    <s v="jul/2018"/>
    <s v="2021"/>
    <s v="Angel;Venture Capital"/>
    <s v="sustainable development goals;stationary energy storage;climate tech;hard tech;alternative battery chemistry"/>
    <s v="manufacturing"/>
    <s v="2018"/>
    <s v="5"/>
    <s v="2018, May"/>
    <s v=""/>
    <s v=""/>
    <s v=""/>
    <x v="11"/>
    <s v="energy storage"/>
    <s v="late growth"/>
    <s v="energy;sustainable development goals;stationary energy storage;climate tech;hard tech;alternative battery chemistry;business;manufacturing"/>
    <s v=""/>
  </r>
  <r>
    <s v="965322"/>
    <s v="PolyAI"/>
    <s v="https://app.dealroom.co/companies/poly_ai"/>
    <s v="https://poly.ai"/>
    <s v="Develops a machine learning platform for conversational AI"/>
    <s v="United Kingdom"/>
    <s v="London"/>
    <s v=""/>
    <s v="Stefan van der Fluit (Business Development)"/>
    <s v="Nikola Mrkšić (CEO,Co-Founder);Pei-Hao Su (CTO,Co-Founder);Tsung-Hsien Wen (Co-Founder,Co-Founder and Chief Scientist);Vishal Chatrath (Advisor);Devidas Desai (President);Yan Zhang (COO)"/>
    <s v="Entrepreneur First;Point72 Ventures;Amadeus Capital Partners;Passion Capital;Hangar 51;University of Cambridge;Khosla Ventures;Georgian;Twilio;Index Ventures;Bloomberg Beta;Air Street Capital;Twilio Fund;Sands Capital Management;Nvidia;Social Capital Hedosophia"/>
    <s v="venture_capital;venture_capital;venture_capital;venture_capital;accelerator;university;venture_capital;venture_capital;corporate;venture_capital;corporate_venture_fund;venture_capital;corporate_venture_fund;venture_capital;corporate;corporate"/>
    <s v="107.61"/>
    <s v="118.37"/>
    <s v="GROWTH EQUITY VC"/>
    <s v="45.45"/>
    <s v="may/2024"/>
    <s v="jan/2017"/>
    <s v="2018"/>
    <s v="Private Equity;Venture Capital;accelerator"/>
    <s v="spinout;novel ai;genai applications;customer service;generative ai;conversational ai;call center;chatbot;hard tech;speech recognition;genai model maker;core ai;ai model layer"/>
    <s v="saas"/>
    <s v="2017"/>
    <s v="11"/>
    <s v="2017, November"/>
    <s v=""/>
    <s v=""/>
    <s v=""/>
    <x v="19"/>
    <s v=""/>
    <s v="late growth"/>
    <s v="marketing;enterprise software;spinout;novel ai;genai applications;customer service;generative ai;conversational ai;call center;chatbot;hard tech;speech recognition;genai model maker;core ai;ai model layer;business;saas"/>
    <s v="artificial intelligence;deep tech;machine learning;recognition technology"/>
  </r>
  <r>
    <s v="965295"/>
    <s v="Nivoda"/>
    <s v="https://app.dealroom.co/companies/nivoda"/>
    <s v="https://nivoda.com"/>
    <s v="Digital banking solution for buying and selling diamonds"/>
    <s v="United Kingdom"/>
    <s v="London"/>
    <s v=""/>
    <s v="Caitlin Mallinson"/>
    <s v="Andre Woons (CTO,Co-Founder);David Sutton (CEO,Co-Founder);Charles Jolley (Advisor)"/>
    <s v="Entrepreneur First;Syndicate Room;RiverPark Ventures;Abstract Ventures;Operator Partners;Avenir Growth Capital;Canaan;Headline"/>
    <s v="venture_capital;corporate;venture_capital;venture_capital;venture_capital;private_equity;venture_capital;venture_capital"/>
    <s v="37.27"/>
    <s v="41"/>
    <s v="SERIES B"/>
    <s v="27.27"/>
    <s v="may/2024"/>
    <s v="may/2023"/>
    <s v=""/>
    <s v="Venture Capital"/>
    <s v="b2b online marketplace;woman founder;luxury;diamond"/>
    <s v="marketplace &amp; ecommerce"/>
    <s v="2017"/>
    <s v="10"/>
    <s v="2017, October"/>
    <s v=""/>
    <s v=""/>
    <s v=""/>
    <x v="20"/>
    <s v="luxury"/>
    <s v="late growth"/>
    <s v="fashion;b2b online marketplace;woman founder;luxury;diamond;business;marketplace &amp; ecommerce"/>
    <s v=""/>
  </r>
  <r>
    <s v="4810794"/>
    <s v="Statement"/>
    <s v="https://app.dealroom.co/companies/statement_"/>
    <s v="https://www.statementpayments.com/"/>
    <s v=""/>
    <s v="United Kingdom"/>
    <s v="London"/>
    <s v=""/>
    <s v=""/>
    <s v=""/>
    <s v="Northzone;Connect Ventures;Chris Adelsbach;Chris Mairs;Charlie Songhurst;Tiny Supercomputer Investment Company;Entrepreneur First;Notion Capital;Freddy Kelly;Triple Point Ventures"/>
    <s v="venture_capital;venture_capital;angel;angel;angel;venture_capital;venture_capital;venture_capital;angel;venture_capital"/>
    <s v="6.6"/>
    <s v="7.26"/>
    <s v="SEED"/>
    <s v="4.8"/>
    <s v="may/2024"/>
    <s v="jun/2023"/>
    <s v="2024"/>
    <s v="Angel;Venture Capital"/>
    <s v=""/>
    <s v=""/>
    <s v="2023"/>
    <s v=""/>
    <s v="2023"/>
    <s v=""/>
    <s v=""/>
    <s v=""/>
    <x v="1"/>
    <s v="payments"/>
    <s v="early growth"/>
    <s v="fintech;business"/>
    <s v=""/>
  </r>
  <r>
    <s v="2985905"/>
    <s v="Allozymes"/>
    <s v="https://app.dealroom.co/companies/allozymes"/>
    <s v="http://allozymes.com"/>
    <s v="A leading deep technology company that applies its proprietary microfluidics technology to develop custom-designed enzymes for cleaner and sustainable manufacturing of complex natural products"/>
    <s v="Singapore"/>
    <s v="Singapore"/>
    <s v=""/>
    <s v=""/>
    <s v="Oxana Kukhaneva (Board Member);Peyman Salehian (Ph.D.) (CEO,Co-Founder);Akbar Vahidi (CTO,Co-Founder)"/>
    <s v="SOSV;Hax;Entrepreneur First;Plug and Play;Seventure Partners;Transpose Platform;Thia Ventures;ID Capital;NUS Technology Holdings;StartLife"/>
    <s v="venture_capital;private_equity,venture_capital;venture_capital;venture_capital;venture_capital;venture_capital;venture_capital;venture_capital;corporate;advisor,incubator"/>
    <s v="18.41"/>
    <s v="20.25"/>
    <s v="SERIES A"/>
    <s v="13.64"/>
    <s v="may/2024"/>
    <s v="jan/2020"/>
    <s v="2022"/>
    <s v="Venture Capital"/>
    <s v="biotech and pharma;sustainable development goals;biomaterials;climate tech;hard tech;biotechnology"/>
    <s v="manufacturing"/>
    <s v="2019"/>
    <s v=""/>
    <s v="2019"/>
    <s v=""/>
    <s v=""/>
    <s v=""/>
    <x v="21"/>
    <s v=""/>
    <s v="early growth"/>
    <s v="wellness beauty;chemicals;biotech and pharma;sustainable development goals;biomaterials;climate tech;hard tech;biotechnology;business;manufacturing"/>
    <s v=""/>
  </r>
  <r>
    <s v="2022081"/>
    <s v="Marble Aerospace"/>
    <s v="https://app.dealroom.co/companies/marble_aerospace_1"/>
    <s v="http://marble.aero"/>
    <s v="Building cutting-edge hardware and software to protect maritime environments worldwide"/>
    <s v="United Kingdom"/>
    <s v="Cheadle"/>
    <s v=""/>
    <s v=""/>
    <s v="Mathieu Johnsson (CEO,Founder);Allison Mahmood (CCO)"/>
    <s v="Defence and Security Accelerator;UK Export Finance;SFC Capital;British Robotics Seed Fund;Innovate UK;Entrepreneur First"/>
    <s v="accelerator;government &amp; non-profit;angel_fund,venture_capital;crowdfunding;government;venture_capital"/>
    <s v="1.38"/>
    <s v="1.52"/>
    <s v="SEED"/>
    <s v="0.06"/>
    <s v="apr/2024"/>
    <s v="apr/2017"/>
    <s v="2024"/>
    <s v="Venture Capital;Crowdfunded;accelerator"/>
    <s v="nif security and resilience;nif autonomy;bluetech;bluetech and ocean observation;space tech;space tech for maritime;hard tech;space downstream;esa;esa sme;drones;defence"/>
    <s v="manufacturing"/>
    <s v="2016"/>
    <s v=""/>
    <s v="2016"/>
    <s v=""/>
    <s v=""/>
    <s v=""/>
    <x v="22"/>
    <s v=""/>
    <s v="seed"/>
    <s v="robotics;nif security and resilience;nif autonomy;bluetech;bluetech and ocean observation;space tech;space tech for maritime;hard tech;space downstream;esa;esa sme;drones;defence;business;manufacturing"/>
    <s v="hardware;deep tech"/>
  </r>
  <r>
    <s v="1730028"/>
    <s v="Staple"/>
    <s v="https://app.dealroom.co/companies/staple"/>
    <s v="https://staple.ai"/>
    <s v="Liberating businesses from mundane and repetitive financial workflows, using its suite of artificially intelligent accountants"/>
    <s v="Singapore"/>
    <s v="Singapore"/>
    <s v=""/>
    <s v=""/>
    <s v="Ben Stein;Joshua Kettlewell"/>
    <s v="Entrepreneur First;500 Global;Sap.io;Expert Dojo;Tenity;DX Ventures;Sanabil 500 MENA Seed Accelerator;Wavemaker Partners"/>
    <s v="venture_capital;venture_capital;corporate_venture_fund,incubator;accelerator;accelerator;corporate_venture_fund;accelerator;venture_capital"/>
    <s v="3.66"/>
    <s v="4.03"/>
    <s v="SEED"/>
    <s v="3.64"/>
    <s v="apr/2024"/>
    <s v="nov/2018"/>
    <s v="2024"/>
    <s v="Venture Capital;accelerator"/>
    <s v="accounting;robotic process automation;hard tech"/>
    <s v="saas"/>
    <s v="2018"/>
    <s v="10"/>
    <s v="2018, October"/>
    <s v=""/>
    <s v=""/>
    <s v=""/>
    <x v="9"/>
    <s v=""/>
    <s v="early growth"/>
    <s v="enterprise software;accounting;robotic process automation;hard tech;business;saas"/>
    <s v="computer vision;deep tech;machine learning;natural language processing;recognition technology;artificial intelligence"/>
  </r>
  <r>
    <s v="5437115"/>
    <s v="Level Zero"/>
    <s v="https://app.dealroom.co/companies/level_zero"/>
    <s v="http://levelzerohealth.com"/>
    <s v="We leverage the latest advances in biochemistry and nanotechnology to empower users with data previously inaccessible outside of clinical settings"/>
    <s v="United Kingdom"/>
    <s v="London"/>
    <s v=""/>
    <s v=""/>
    <s v=""/>
    <s v="SOSV;Entrepreneur First"/>
    <s v="venture_capital;venture_capital"/>
    <s v="N/A"/>
    <s v="N/A"/>
    <s v="SEED"/>
    <s v=""/>
    <s v="mar/2024"/>
    <s v="mar/2024"/>
    <s v="2024"/>
    <s v="Venture Capital"/>
    <s v=""/>
    <s v="manufacturing"/>
    <s v="2024"/>
    <s v=""/>
    <s v="2024"/>
    <s v=""/>
    <s v=""/>
    <s v=""/>
    <x v="2"/>
    <s v=""/>
    <s v="seed"/>
    <s v="business;manufacturing"/>
    <s v="nanotech"/>
  </r>
  <r>
    <s v="4744139"/>
    <s v="Camplan"/>
    <s v="https://app.dealroom.co/companies/camplan"/>
    <s v="https://camplan.ai"/>
    <s v="Scan your room or floor"/>
    <s v="United Kingdom"/>
    <s v="London"/>
    <s v=""/>
    <s v=""/>
    <s v="Viktor Maric (Founder)"/>
    <s v="Entrepreneur First"/>
    <s v="venture_capital"/>
    <s v="0.17"/>
    <s v="0.19"/>
    <s v="SEED"/>
    <s v="0.17"/>
    <s v="mar/2024"/>
    <s v="mar/2024"/>
    <s v="2024"/>
    <s v="Venture Capital"/>
    <s v=""/>
    <s v="manufacturing"/>
    <s v="2024"/>
    <s v=""/>
    <s v="2024"/>
    <s v=""/>
    <s v=""/>
    <s v=""/>
    <x v="23"/>
    <s v=""/>
    <s v="seed"/>
    <s v="home living;business;manufacturing"/>
    <s v="augmented reality"/>
  </r>
  <r>
    <s v="5405714"/>
    <s v="Iterate AI"/>
    <s v="https://app.dealroom.co/companies/iterate_ai"/>
    <s v="http://iterate-ai.com"/>
    <s v=""/>
    <s v="United States"/>
    <s v="Lewes"/>
    <s v=""/>
    <s v=""/>
    <s v="Saksham Aggarwal (Co-Founder,Founder);Shubhram Bhattacharya (CEO,Co-Founder)"/>
    <s v="Entrepreneur First"/>
    <s v="venture_capital"/>
    <s v="N/A"/>
    <s v="N/A"/>
    <s v="SEED"/>
    <s v=""/>
    <s v="mar/2024"/>
    <s v="mar/2024"/>
    <s v="2024"/>
    <s v="Venture Capital"/>
    <s v=""/>
    <s v="saas"/>
    <s v="2024"/>
    <s v="2"/>
    <s v="2024, February"/>
    <s v=""/>
    <s v=""/>
    <s v=""/>
    <x v="9"/>
    <s v=""/>
    <s v="seed"/>
    <s v="enterprise software;business;saas"/>
    <s v="artificial intelligence"/>
  </r>
  <r>
    <s v="4636671"/>
    <s v="Audiogen"/>
    <s v="https://app.dealroom.co/companies/audiogen"/>
    <s v="https://www.audiogen.co/"/>
    <s v="Generate an infinite world of sounds - samples, instruments, sound effects, or textures, instantly. All from scratch"/>
    <s v="United States"/>
    <s v="San Francisco"/>
    <s v=""/>
    <s v=""/>
    <s v="Elio Pascarelli (Founder);Emilio Pascarelli (Founder);Jacopo M (Founder)"/>
    <s v="Entrepreneur First"/>
    <s v="venture_capital"/>
    <s v="0.11"/>
    <s v="0.12"/>
    <s v="SEED"/>
    <s v="0.11"/>
    <s v="mar/2024"/>
    <s v="mar/2024"/>
    <s v="2024"/>
    <s v="Venture Capital"/>
    <s v="generative ai;core ai;genai model maker;genai applications;audio;ai model layer"/>
    <s v="saas"/>
    <s v="2023"/>
    <s v=""/>
    <s v="2023"/>
    <s v=""/>
    <s v=""/>
    <s v=""/>
    <x v="7"/>
    <s v=""/>
    <s v="seed"/>
    <s v="music;generative ai;core ai;genai model maker;genai applications;audio;ai model layer;business;saas"/>
    <s v="artificial intelligence"/>
  </r>
  <r>
    <s v="1617846"/>
    <s v="Shiok Meats"/>
    <s v="https://app.dealroom.co/companies/shiok_meats"/>
    <s v="https://shiokmeats.com/"/>
    <s v="A cell-based meat and seafood company – the first of its kind in Singapore and South-East Asia"/>
    <s v="Singapore"/>
    <s v="Singapore"/>
    <s v=""/>
    <s v=""/>
    <s v="Sandhya Sriram, PhD (CEO,Co-Founder);Ka Yi Ling (CTO,Co-Founder);Sruthi Sadanand"/>
    <s v="Y Combinator;Big Idea Ventures;Monde Nissin;Agronomics;VegInvest;Mindshift Capital;Toyo Seikan;AiiM Partners;Beyond Impact;Entrepreneur First;Aera VC;Beyond Impact Vegan Partners;Boom Capital Ventures;Twynam Investments;Ryan Bethencourt;Jim Mellon;Lawrence Wu;Simon Newstead;Julia Lipton;Woowa Brothers;CJ CheilJedang;Vinh Hoan;IRONGREY;Henry Soesanto;Alexander Payne Living Trust;Enterprise Singapore;Innovate 360;Creative Destruction Lab;AIM Partners;Nathaniel Salpeter;Anna Sweet;John Friedman;Umami Bioworks;David Langer;Anna Sweet;Impact Ventures;Ilshin Investment Co., Ltd.;Alex Payne;Makana Ventures;Seeds Capital;UntroD Capital Japan;Kelvin Chan Siang Lin;Nicole Brodeur;Yellow Dog;Aqua-Spark;1000 Ocean Startups"/>
    <s v="accelerator;accelerator;corporate;venture_capital;venture_capital;venture_capital;corporate;private_equity,venture_capital;corporate;venture_capital;venture_capital;investment fund;venture_capital;family_office,venture_capital;angel;angel;angel;angel;angel;corporate;corporate;corporate;private_equity,venture_capital;angel;government &amp; non-profit;government;accelerator;accelerator;private_equity;angel;angel;angel;corporate;angel;angel;venture_capital;venture_capital;angel;venture_capital;venture_capital;venture_capital;angel;angel;venture_capital;advisor,venture_capital;accelerator"/>
    <s v="27.59"/>
    <s v="30.35"/>
    <s v="ACQUISITION"/>
    <s v=""/>
    <s v="mar/2024"/>
    <s v="mar/2019"/>
    <s v="2019"/>
    <s v="Subsidiary;Angel;Venture Capital;accelerator"/>
    <s v="taste;seafood;vegan;plant-based;texture;alternative protein;sustainable development goals;climate tech;cellular;blue economy;seafood substitute;nutrition;food processing;bluetech;nutrition solution;macro-nutrients;lab-grown;hard tech;synthetic biology;meat substitute;woman founder;biotechnology;yc w19"/>
    <s v="manufacturing"/>
    <s v="2018"/>
    <s v=""/>
    <s v="2018"/>
    <s v=""/>
    <s v=""/>
    <s v=""/>
    <x v="16"/>
    <s v="innovative food"/>
    <s v="early growth"/>
    <s v="food;taste;seafood;vegan;plant-based;texture;alternative protein;sustainable development goals;climate tech;cellular;blue economy;seafood substitute;nutrition;food processing;bluetech;nutrition solution;macro-nutrients;lab-grown;hard tech;synthetic biology;meat substitute;woman founder;biotechnology;yc w19;business;manufacturing"/>
    <s v="deep tech"/>
  </r>
  <r>
    <s v="3218283"/>
    <s v="Beatoven.ai"/>
    <s v="https://app.dealroom.co/companies/beatoven_ai"/>
    <s v="http://beatoven.ai"/>
    <s v="Beatoven.ai uses advanced AI music generation techniques to compose unique mood-based music to suit videos or podcasts"/>
    <s v="India"/>
    <s v="Bengaluru"/>
    <s v=""/>
    <s v=""/>
    <s v="Mansoor Khan (CEO,Co-Founder);Siddharth Bhardwaj (CTO,Co-Founder);Ashish Dubey;Aparajith Aradhya"/>
    <s v="Redstart Labs;Entrepreneur First;Google for Startups Accelerator;Capital 2B;IvyCap Ventures;Upsparks VC;Rukam Capital"/>
    <s v="venture_capital;venture_capital;accelerator;venture_capital;venture_capital;venture_capital;investment fund"/>
    <s v="2.14"/>
    <s v="2.35"/>
    <s v="SEED"/>
    <s v="1.18"/>
    <s v="mar/2024"/>
    <s v="sep/2021"/>
    <s v="2024"/>
    <s v="Venture Capital;accelerator"/>
    <s v="generative ai;genai applications;core ai;music;text recognition;audio"/>
    <s v="saas"/>
    <s v="2021"/>
    <s v="5"/>
    <s v="2021, May"/>
    <s v=""/>
    <s v=""/>
    <s v=""/>
    <x v="7"/>
    <s v=""/>
    <s v="early growth"/>
    <s v="music;generative ai;genai applications;core ai;text recognition;audio;business;saas"/>
    <s v="artificial intelligence;machine learning;natural language processing"/>
  </r>
  <r>
    <s v="983943"/>
    <s v="ThinkSono"/>
    <s v="https://app.dealroom.co/companies/thinksono"/>
    <s v="https://thinksono.com/"/>
    <s v="World's first software to diagnose a deadly disease called Deep Vein Thrombosis (DVT)"/>
    <s v="United Kingdom"/>
    <s v="London"/>
    <s v=""/>
    <s v=""/>
    <s v="Fouad Al Noor (CEO,Co-Founder);Sven Micsckewitz (CTO,Co-Founder);Gregg Sando (Member of the Board of Directors);Moritz Hartmann"/>
    <s v="Dubai Angel Investors;AI Seed;WestTech Ventures;William Tunstall-Pedoe;Speedinvest;Entrepreneur First;Calm/Storm Ventures;Brandenburg Kapital;id4 Ventures;AI Seed Fund;Tech Nation;Kintsugi;Falling Walls Venture;G4A;Crowdcube;EIT Health;Wellcome Trust;Benjamin Hugonet;Cur8 Capital"/>
    <s v="angel_fund;venture_capital;family_office,venture_capital;angel;venture_capital;venture_capital;venture_capital;venture_capital;venture_capital;venture_capital;accelerator;venture_capital;government &amp; non-profit;corporate_venture_fund;crowdfunding;accelerator;venture_capital;angel;investment fund"/>
    <s v="4.56"/>
    <s v="5.02"/>
    <s v="EARLY VC"/>
    <s v="2.52"/>
    <s v="mar/2024"/>
    <s v="jan/2018"/>
    <s v="2020"/>
    <s v="Angel;Venture Capital;Crowdfunded;accelerator"/>
    <s v="hard tech;eit ecosystem;medical imaging;ultrasound;health it;core ai;ai for imaging;ai applications;physician support tools;horizon europe"/>
    <s v="manufacturing;saas"/>
    <s v="2016"/>
    <s v="11"/>
    <s v="2016, November"/>
    <s v=""/>
    <s v=""/>
    <s v=""/>
    <x v="12"/>
    <s v="medical devices;health platform"/>
    <s v="early growth"/>
    <s v="health;enterprise software;hard tech;eit ecosystem;medical imaging;ultrasound;health it;core ai;ai for imaging;ai applications;physician support tools;horizon europe;business;manufacturing;saas"/>
    <s v="artificial intelligence;deep tech"/>
  </r>
  <r>
    <s v="882213"/>
    <s v="Cambrian Robotics"/>
    <s v="https://app.dealroom.co/companies/cambrian_intelligence"/>
    <s v="http://caint.io"/>
    <s v="Artificial Intelligence enhanced robots for manufacturing"/>
    <s v="United Kingdom"/>
    <s v="London"/>
    <s v=""/>
    <s v=""/>
    <s v="Cristóbal Esteban"/>
    <s v="European Innovation Council;ff Venture Capital;Entrepreneur First;Future Labs;Cybernetix Ventures;KST Invest;Yamaha Motor Ventures;Digital Media Professionals"/>
    <s v="government;venture_capital;venture_capital;accelerator;private_equity,venture_capital;venture_capital;corporate_venture_fund;corporate"/>
    <s v="6.61"/>
    <s v="7.27"/>
    <s v="SEED"/>
    <s v="3.18"/>
    <s v="mar/2024"/>
    <s v="feb/2017"/>
    <s v="2024"/>
    <s v="Venture Capital;accelerator"/>
    <s v="industrial automation;warehouse automation;industrial technology;industrial robotics;hard tech;intralogistics;robot autonomy and motion control;ai applications;horizon europe;core ai;enablers for robotics;general purpose robotic intelligence"/>
    <s v="manufacturing"/>
    <s v="2015"/>
    <s v=""/>
    <s v="2015"/>
    <s v=""/>
    <s v=""/>
    <s v=""/>
    <x v="24"/>
    <s v=""/>
    <s v="early growth"/>
    <s v="robotics;industrial automation;warehouse automation;industrial technology;industrial robotics;hard tech;intralogistics;robot autonomy and motion control;ai applications;horizon europe;core ai;enablers for robotics;general purpose robotic intelligence;business;manufacturing"/>
    <s v="deep tech;hardware;machine learning;artificial intelligence"/>
  </r>
  <r>
    <s v="965267"/>
    <s v="Limbic AI"/>
    <s v="https://app.dealroom.co/companies/limbic_ai"/>
    <s v="https://limbic.ai/"/>
    <s v="A platform that uses AI and product design to drive information within psychological therapy"/>
    <s v="United Kingdom"/>
    <s v="London"/>
    <s v=""/>
    <s v="Sebastiaan de Vries"/>
    <s v="Ross Harper (CEO,Co-Founder);Sebastiaan de Vries (CTO,Co-Founder);Sebastiaan Vries (CTO,Founder)"/>
    <s v="Entrepreneur First;European Innovation Council;AI Seed Fund;7percent Ventures;Joyance Partners;Social Starts;Kintsugi;Google for Startups Accelerator;TEAM SY;Khosla Ventures;Gaingels;Illusian;Calm Ventures"/>
    <s v="venture_capital;government;venture_capital;angel_fund,venture_capital;venture_capital;venture_capital;venture_capital;accelerator;non-profit;venture_capital;angel_fund,venture_capital;family_office;venture_capital"/>
    <s v="12.92"/>
    <s v="14.21"/>
    <s v="SERIES A"/>
    <s v="12.73"/>
    <s v="mar/2024"/>
    <s v="oct/2018"/>
    <s v="2020"/>
    <s v="Venture Capital;accelerator"/>
    <s v="neuroscience;immersive technologies;hard tech;mental health;ai applications;horizon europe;core ai;remote monitoring;physician support tools;health it;treatment assistance"/>
    <s v="saas"/>
    <s v="2013"/>
    <s v=""/>
    <s v="2013"/>
    <s v=""/>
    <s v=""/>
    <s v=""/>
    <x v="0"/>
    <s v="health platform"/>
    <s v="seed"/>
    <s v="health;neuroscience;immersive technologies;hard tech;mental health;ai applications;horizon europe;core ai;remote monitoring;physician support tools;health it;treatment assistance;business;saas"/>
    <s v="deep tech;machine learning;virtual reality;artificial intelligence"/>
  </r>
  <r>
    <s v="1738058"/>
    <s v="Ai Palette"/>
    <s v="https://app.dealroom.co/companies/ai_palette"/>
    <s v="https://www.aipalette.com/"/>
    <s v="Ai Palette creates successful FMCG product concepts at speed"/>
    <s v="Singapore"/>
    <s v="Singapore"/>
    <s v=""/>
    <s v=""/>
    <s v="Somsubhra GanChoudhuri (CEO,Co-Founder);Himanshu Upreti (CTO,Co-Founder)"/>
    <s v="AgFunder;Decacorn Capital;Entrepreneur First;SGInnovate;Pi Ventures;Exfinity Venture Partners;Decacorn Capital;Tin Men Capital;500 Global;Anthill Ventures"/>
    <s v="venture_capital;venture_capital;venture_capital;venture_capital;venture_capital;private_equity,venture_capital;corporate;venture_capital;venture_capital;venture_capital"/>
    <s v="8.64"/>
    <s v="9.5"/>
    <s v="SERIES A"/>
    <s v="3.64"/>
    <s v="mar/2024"/>
    <s v="nov/2018"/>
    <s v="2019"/>
    <s v="Venture Capital"/>
    <s v=""/>
    <s v=""/>
    <s v="2018"/>
    <s v="11"/>
    <s v="2018, November"/>
    <s v=""/>
    <s v=""/>
    <s v=""/>
    <x v="16"/>
    <s v=""/>
    <s v="late growth"/>
    <s v="food"/>
    <s v="machine learning;artificial intelligence"/>
  </r>
  <r>
    <s v="5310587"/>
    <s v="Prefer"/>
    <s v="https://app.dealroom.co/companies/prefer_"/>
    <s v="https://www.prefer.coffee/"/>
    <s v="A coffee manufacturing company that is bean-free"/>
    <s v="Singapore"/>
    <s v=""/>
    <s v=""/>
    <s v=""/>
    <s v=""/>
    <s v="Forge Ventures;Entrepreneur First;Plug and Play;Sopoong Ventures;Better Bite Ventures;Accelerate Technologies;500 Global;Seeds Capital;Pickup Coffee"/>
    <s v="venture_capital;venture_capital;venture_capital;investment fund;venture_capital;corporate;venture_capital;venture_capital;corporate"/>
    <s v="1.91"/>
    <s v="2.1"/>
    <s v="SEED"/>
    <s v="1.82"/>
    <s v="feb/2024"/>
    <s v="dec/2022"/>
    <s v="2024"/>
    <s v="Venture Capital"/>
    <s v=""/>
    <s v=""/>
    <s v="2022"/>
    <s v="11"/>
    <s v="2022, November"/>
    <s v=""/>
    <s v=""/>
    <s v=""/>
    <x v="16"/>
    <s v=""/>
    <s v="seed"/>
    <s v="food;consumer"/>
    <s v=""/>
  </r>
  <r>
    <s v="3219596"/>
    <s v="Expertia AI"/>
    <s v="https://app.dealroom.co/companies/expertia_ai"/>
    <s v="http://expertia.ai"/>
    <s v="A platform that provides Deep Learning,"/>
    <s v="India"/>
    <s v="Bengaluru"/>
    <s v=""/>
    <s v="harsha"/>
    <s v="Kanishk Shukla (Founder);Akshay Gugnani (CTO,Co-Founder)"/>
    <s v="Chiratae Ventures;Entrepreneur First;IDG Ventures;Endiya Partners;JioGenNext;Abhiram Katta"/>
    <s v="venture_capital;venture_capital;venture_capital;venture_capital;investment fund;angel"/>
    <s v="1.09"/>
    <s v="1.2"/>
    <s v=""/>
    <s v=""/>
    <s v="feb/2024"/>
    <s v="apr/2022"/>
    <s v="2022"/>
    <s v="Venture Capital"/>
    <s v=""/>
    <s v="saas"/>
    <s v="2020"/>
    <s v=""/>
    <s v="2020"/>
    <s v=""/>
    <s v=""/>
    <s v=""/>
    <x v="25"/>
    <s v=""/>
    <s v="late growth"/>
    <s v="jobs recruitment;enterprise software;business;saas"/>
    <s v="deep learning;artificial intelligence"/>
  </r>
  <r>
    <s v="5303744"/>
    <s v="Trident AI"/>
    <s v="https://app.dealroom.co/companies/trident_ai"/>
    <s v="http://tridentai.co"/>
    <s v="Trident AI offers solutions for banks to protect customers from fraud and scams"/>
    <s v="United States"/>
    <s v="San Francisco"/>
    <s v=""/>
    <s v="Zain hussain (CEO,Co-Founder)"/>
    <s v="David Mlčoch (CTO,Co-Founder)"/>
    <s v="Entrepreneur First"/>
    <s v="venture_capital"/>
    <s v="0.11"/>
    <s v="0.12"/>
    <s v="SEED"/>
    <s v="0.11"/>
    <s v="feb/2024"/>
    <s v="feb/2024"/>
    <s v="2024"/>
    <s v="Venture Capital"/>
    <s v="anti-fraud;fraud detection;ai applications;core ai"/>
    <s v="saas"/>
    <s v="2024"/>
    <s v="1"/>
    <s v="2024, January"/>
    <s v=""/>
    <s v=""/>
    <s v=""/>
    <x v="26"/>
    <s v="identity &amp; access;banking"/>
    <s v="seed"/>
    <s v="security;fintech;anti-fraud;fraud detection;ai applications;core ai;business;saas"/>
    <s v="artificial intelligence;machine learning"/>
  </r>
  <r>
    <s v="5060064"/>
    <s v="Tortus"/>
    <s v="https://app.dealroom.co/companies/tortus"/>
    <s v="http://tortus.ai"/>
    <s v="TORTUS is building OSLER, the next-generation AI co-pilot for healthcare"/>
    <s v="United Kingdom"/>
    <s v="London"/>
    <s v=""/>
    <s v=""/>
    <s v="Davide Locatelli;Merton Lansley (Software Engineer);Ellie Asgari (Intern);Dom Pimenta M D (CEO,Co-Founder);Christopher Tan (CTO,Co-Founder);James Davis"/>
    <s v="Khosla Ventures;Entrepreneur First"/>
    <s v="venture_capital;venture_capital"/>
    <s v="3.82"/>
    <s v="4.2"/>
    <s v="SEED"/>
    <s v="3.82"/>
    <s v="feb/2024"/>
    <s v="feb/2024"/>
    <s v="2024"/>
    <s v="Venture Capital"/>
    <s v="tech for medical professionals;physician support tools;ai applications;health it;core ai;virtual assistant;health office tools;medical education"/>
    <s v="saas"/>
    <s v="2022"/>
    <s v=""/>
    <s v="2022"/>
    <s v=""/>
    <s v=""/>
    <s v=""/>
    <x v="0"/>
    <s v="health platform"/>
    <s v="early growth"/>
    <s v="health;tech for medical professionals;physician support tools;ai applications;health it;core ai;virtual assistant;health office tools;medical education;business;saas"/>
    <s v="artificial intelligence"/>
  </r>
  <r>
    <s v="1759775"/>
    <s v="Cirplus"/>
    <s v="https://app.dealroom.co/companies/cirplus"/>
    <s v="https://cirplus.com"/>
    <s v="Global procurement platform for circular plastic"/>
    <s v="Germany"/>
    <s v="Hamburg"/>
    <s v=""/>
    <s v="Christian Schiller;Max Meister (Associate)"/>
    <s v="Christian Schiller (CEO,Co-Founder)"/>
    <s v="Entrepreneur First;First Momentum Ventures;Pale Blue Dot;Nucleus Capital;My Climate Journey;VNV Global;RESPOND Accelerator;MCJ Collective;Igus;WEPA Ventures;Nicolas Brusson"/>
    <s v="venture_capital;venture_capital;venture_capital;venture_capital;venture_capital;private_equity,venture_capital;accelerator;venture_capital;corporate;corporate_venture_fund;angel"/>
    <s v="4.3"/>
    <s v="4.73"/>
    <s v="SEED"/>
    <s v="1"/>
    <s v="feb/2024"/>
    <s v="nov/2021"/>
    <s v="2024"/>
    <s v="Venture Capital;accelerator"/>
    <s v="recycling;b2b online marketplace;waste reduction;plastic;sustainable development goals;plastic pollution;industrial technology;urban tech;climate tech;hard tech;industrial marketplace;air &amp; environment;circular economy;eitclimatecleantech;recycling and waste;seal of excellence ec"/>
    <s v="saas;marketplace &amp; ecommerce"/>
    <s v="2018"/>
    <s v="11"/>
    <s v="2018, November"/>
    <s v=""/>
    <s v=""/>
    <s v=""/>
    <x v="5"/>
    <s v=""/>
    <s v="early growth"/>
    <s v="enterprise software;chemicals;recycling;b2b online marketplace;waste reduction;plastic;sustainable development goals;plastic pollution;industrial technology;urban tech;climate tech;hard tech;industrial marketplace;air &amp; environment;circular economy;eitclimatecleantech;recycling and waste;seal of excellence ec;business;saas;marketplace &amp; ecommerce"/>
    <s v=""/>
  </r>
  <r>
    <s v="4797952"/>
    <s v="Guided Energy"/>
    <s v="https://app.dealroom.co/companies/guided_energy"/>
    <s v="http://guided.energy"/>
    <s v="Guided Energy is a platform for fleets to charge and operate their electric vehicles"/>
    <s v="France"/>
    <s v="Paris"/>
    <s v=""/>
    <s v=""/>
    <s v="Anant Kapoor (CEO,Co-Founder);Eric Daoud Attoyan (CTO,Co-Founder)"/>
    <s v="Dynamo VC;Sequoia Capital;Bryan Schreier;Santosh Sankar;Cornelius Menke;Jon Bradford;Nico Rosberg;Michael Rolle;Louis Berlan;Better Angle;No Label Ventures;Olivier Bonnet;Marc Lelarge;Ivan de Quercize;Thibault CHASSAGNE;Karim KADDOURA;Entrepreneur First;Lauryn Motamedi;Thilo Konzok;James Coombes;Adrien Cohen"/>
    <s v="venture_capital;venture_capital;angel;angel;angel;angel;angel;angel;angel;venture_capital;venture_capital;angel;angel;angel;angel;angel;venture_capital;angel;angel;angel;angel"/>
    <s v="4.73"/>
    <s v="5.2"/>
    <s v="SEED"/>
    <s v="4.73"/>
    <s v="feb/2024"/>
    <s v="feb/2024"/>
    <s v="2024"/>
    <s v="Angel;Venture Capital"/>
    <s v="energy and greentech;observatoire deeptech;sustainable development goals;climate tech;ev charging;ev charging software;greentech;electric mobility;ev fleet management;tech for business;radar de l'innovation"/>
    <s v="saas"/>
    <s v="2023"/>
    <s v=""/>
    <s v="2023"/>
    <s v=""/>
    <s v=""/>
    <s v=""/>
    <x v="3"/>
    <s v="maintenance"/>
    <s v="seed"/>
    <s v="transportation;energy and greentech;observatoire deeptech;sustainable development goals;climate tech;ev charging;ev charging software;greentech;electric mobility;ev fleet management;tech for business;radar de l'innovation;business;consumer;saas"/>
    <s v=""/>
  </r>
  <r>
    <s v="1774947"/>
    <s v="Maaind"/>
    <s v="https://app.dealroom.co/companies/maaind"/>
    <s v="http://www.maaind.com"/>
    <s v="Highly personalized real-time mental state feedback tech+app"/>
    <s v="Netherlands"/>
    <s v="Eindhoven"/>
    <s v=""/>
    <s v=""/>
    <s v="Martin Dinov (CEO,Founder);Dzera Kaytati (COO,Founder)"/>
    <s v="Entrepreneur First;Plug and Play;LUMO Labs;Startup Autobahn;EIT Urban Mobility"/>
    <s v="venture_capital;venture_capital;venture_capital;accelerator;incubator"/>
    <s v="0.09"/>
    <s v="0.1"/>
    <s v="SUPPORT PROGRAM"/>
    <s v=""/>
    <s v="jan/2024"/>
    <s v="jun/2019"/>
    <s v="2022"/>
    <s v="Venture Capital;accelerator"/>
    <s v="neuroscience;woman founder;mental health;remote monitoring;productivity tools;hard tech;tech for patients;ai applications;core ai"/>
    <s v="manufacturing"/>
    <s v="2018"/>
    <s v="8"/>
    <s v="2018, August"/>
    <s v=""/>
    <s v=""/>
    <s v=""/>
    <x v="27"/>
    <s v=""/>
    <s v="seed"/>
    <s v="health;media;neuroscience;woman founder;mental health;remote monitoring;productivity tools;hard tech;tech for patients;ai applications;core ai;consumer;manufacturing"/>
    <s v="mobile app;deep tech;machine learning;natural language processing;artificial intelligence"/>
  </r>
  <r>
    <s v="5404270"/>
    <s v="toby AI"/>
    <s v="https://app.dealroom.co/companies/toby_5"/>
    <s v="http://trytoby.com"/>
    <s v=""/>
    <s v="United States"/>
    <s v="San Francisco"/>
    <s v=""/>
    <s v=""/>
    <s v="Lucas Campa (Co-Founder);Lucas Campa (Co-Founder);Vincent W (CTO,Co-Founder)"/>
    <s v="Transpose Platform;Entrepreneur First"/>
    <s v="venture_capital;venture_capital"/>
    <s v="0.23"/>
    <s v="0.25"/>
    <s v="SEED"/>
    <s v="0.23"/>
    <s v="jan/2024"/>
    <s v="jan/2024"/>
    <s v="2024"/>
    <s v="Venture Capital"/>
    <s v=""/>
    <s v="saas"/>
    <s v="2024"/>
    <s v="1"/>
    <s v="2024, January"/>
    <s v=""/>
    <s v=""/>
    <s v=""/>
    <x v="2"/>
    <s v=""/>
    <s v="seed"/>
    <s v="saas"/>
    <s v="recognition technology"/>
  </r>
  <r>
    <s v="5310032"/>
    <s v="AthleteIQ"/>
    <s v="https://app.dealroom.co/companies/athleteiq"/>
    <s v="http://athlete-iq.net"/>
    <s v="AI-wearable to improve performance and prevent injuries"/>
    <s v="United States"/>
    <s v="San Francisco"/>
    <s v=""/>
    <s v=""/>
    <s v="Leonardo Garofalo (Co-Founder);Sophie Defauw (Co-Founder)"/>
    <s v="Transpose Platform;Entrepreneur First"/>
    <s v="venture_capital;venture_capital"/>
    <s v="0.25"/>
    <s v="0.28"/>
    <s v="SEED"/>
    <s v="0.25"/>
    <s v="jan/2024"/>
    <s v="jan/2024"/>
    <s v="2024"/>
    <s v="Venture Capital"/>
    <s v=""/>
    <s v="saas"/>
    <s v="2024"/>
    <s v=""/>
    <s v="2024"/>
    <s v=""/>
    <s v=""/>
    <s v=""/>
    <x v="28"/>
    <s v="sporting equipment"/>
    <s v="early growth"/>
    <s v="sports;consumer;saas"/>
    <s v="artificial intelligence;autonomous &amp; sensor tech"/>
  </r>
  <r>
    <s v="965235"/>
    <s v="Inoviv"/>
    <s v="https://app.dealroom.co/companies/inoviv"/>
    <s v="http://www.inoviv.com/"/>
    <s v="Develops blood tests that matches patients with the right drugs"/>
    <s v="United Kingdom"/>
    <s v="London"/>
    <s v=""/>
    <s v="Michael Dove"/>
    <s v="Ernestas Sirka (Co-Founder,CSO,Co-Founder &amp; CSO);Michael Dove (CEO,Co-Founder)"/>
    <s v="Entrepreneur First;Ada Ventures;Hoxton Ventures;Foresight Group;Rob Kniaz"/>
    <s v="venture_capital;venture_capital;venture_capital;private_equity;angel"/>
    <s v="N/A"/>
    <s v="N/A"/>
    <s v="SEED"/>
    <s v=""/>
    <s v="jan/2024"/>
    <s v="jan/2019"/>
    <s v="2024"/>
    <s v="Venture Capital"/>
    <s v="testing;hard tech;sustainable development goals;biotechnology;techbio drug discovery;techbio;digital pharma;ai drug discovery;j&amp;j request"/>
    <s v="manufacturing"/>
    <s v="2017"/>
    <s v=""/>
    <s v="2017"/>
    <s v=""/>
    <s v=""/>
    <s v=""/>
    <x v="0"/>
    <s v="biotechnology"/>
    <s v="early growth"/>
    <s v="health;testing;hard tech;sustainable development goals;biotechnology;techbio drug discovery;techbio;digital pharma;ai drug discovery;j&amp;j request;consumer;manufacturing"/>
    <s v=""/>
  </r>
  <r>
    <s v="1684906"/>
    <s v="Vinehealth"/>
    <s v="https://app.dealroom.co/companies/vine_health"/>
    <s v="https://www.vinehealth.ai/"/>
    <s v="Digital platform leveraging data science and behavioural science to optimise oncology outcomes"/>
    <s v="United Kingdom"/>
    <s v="London"/>
    <s v=""/>
    <s v="Rayna Patel;Chris Smith (Director)"/>
    <s v="Rayna Patel (CEO,Co-Founder);Georgina Kirby (CTO,Co-Founder);Simon Blakey (Board Observer);Simon Blakey (Board Observer)"/>
    <s v="Entrepreneur First;Ascension;Playfair Capital;Public.io;EIT Health;Innovate UK;Talis Capital;Keith Gibbs;Pam Garside;VOYAGERS;David Giampaolo;Deepali Nangia;Faisal Mehmud;Tech Nation;KHP Ventures;Sciensus"/>
    <s v="venture_capital;venture_capital;venture_capital;venture_capital;accelerator;government;venture_capital;angel;angel;venture_capital;angel;angel;angel;accelerator;venture_capital;corporate"/>
    <s v="7.69"/>
    <s v="8.46"/>
    <s v="ACQUISITION"/>
    <s v=""/>
    <s v="jan/2024"/>
    <s v="jan/2019"/>
    <s v="2021"/>
    <s v="Subsidiary;Angel;Venture Capital;accelerator"/>
    <s v="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
    <s v="saas"/>
    <s v="2019"/>
    <s v="11"/>
    <s v="2019, November"/>
    <s v=""/>
    <s v=""/>
    <s v=""/>
    <x v="0"/>
    <s v="health platform"/>
    <s v="early growth"/>
    <s v="health;physician support tools;eit supernovas;headstart 2020 (eit health);woman founder;oncology;cancer care companion;hard tech;tech for biotech &amp; pharma;tech for hospitals &amp; clinics;health information;tech for medical professionals;tech for patients;clinical decision support;headstart (eit health);eit ecosystem;ai applications;remote monitoring;digital care;core ai;eit health;preventive care;horizon europe;business;saas"/>
    <s v="deep learning;big data;artificial intelligence"/>
  </r>
  <r>
    <s v="931865"/>
    <s v="Machine Medicine"/>
    <s v="https://app.dealroom.co/companies/machine_medicine"/>
    <s v="http://machinemedicine.com/"/>
    <s v="Uses computer vision to track activities, walking patterns, detect falls and early signs of disease"/>
    <s v="United Kingdom"/>
    <s v="London"/>
    <s v=""/>
    <s v=""/>
    <s v="Georgiana Petria (CTO,Co-Founder);Jonathan O'Keeffe (CEO,C-ofounder &amp; CEO)"/>
    <s v="Entrepreneur First;SOSV;RebelBio;Crista Galli Ventures;Velocity Capital;Cedars-Sinai Accelerator;Innovate UK;KHP Ventures"/>
    <s v="venture_capital;venture_capital;accelerator;family_office;venture_capital;venture_capital;government;venture_capital"/>
    <s v="1.73"/>
    <s v="1.9"/>
    <s v=""/>
    <s v=""/>
    <s v="jan/2024"/>
    <s v="aug/2018"/>
    <s v=""/>
    <s v="Venture Capital;accelerator"/>
    <s v="analytics;woman founder;hard tech;drug development;ai applications;medical diagnostics;clinical decision support;core ai;health it;ai for imaging;medical imaging;physician support tools"/>
    <s v="saas"/>
    <s v="2017"/>
    <s v="5"/>
    <s v="2017, May"/>
    <s v=""/>
    <s v=""/>
    <s v=""/>
    <x v="12"/>
    <s v="medical devices;health platform"/>
    <s v="early growth"/>
    <s v="health;enterprise software;analytics;woman founder;hard tech;drug development;ai applications;medical diagnostics;clinical decision support;core ai;health it;ai for imaging;medical imaging;physician support tools;business;consumer;saas"/>
    <s v="big data;computer vision;deep tech;machine learning;artificial intelligence"/>
  </r>
  <r>
    <s v="4611067"/>
    <s v="Cherub"/>
    <s v="https://app.dealroom.co/companies/cherub"/>
    <s v="https://www.cherub.health/"/>
    <s v="We are building software that will revolutionise the way medications are managed"/>
    <s v="United Kingdom"/>
    <s v="London"/>
    <s v=""/>
    <s v=""/>
    <s v="Dr. Leslie Dickson-Tetteh (Co-Founder)"/>
    <s v="Entrepreneur First;Nick Arnott"/>
    <s v="venture_capital;angel"/>
    <s v="0.39"/>
    <s v="0.43"/>
    <s v="SEED"/>
    <s v="0.3"/>
    <s v="dec/2023"/>
    <s v="jan/2022"/>
    <s v="2023"/>
    <s v="Venture Capital"/>
    <s v="tech for hospitals &amp; clinics;tech for medical professionals;physician support tools;virtual assistant;core ai;ai applications;clinical decision support;treatment assistance"/>
    <s v="saas"/>
    <s v="2022"/>
    <s v="6"/>
    <s v="2022, June"/>
    <s v=""/>
    <s v=""/>
    <s v=""/>
    <x v="0"/>
    <s v="health platform"/>
    <s v="seed"/>
    <s v="health;tech for hospitals &amp; clinics;tech for medical professionals;physician support tools;virtual assistant;core ai;ai applications;clinical decision support;treatment assistance;business;saas"/>
    <s v="artificial intelligence"/>
  </r>
  <r>
    <s v="3491309"/>
    <s v="Vitt"/>
    <s v="https://app.dealroom.co/companies/vitt1"/>
    <s v="https://vitt.sh/"/>
    <s v="Non-diluitive capital for SaaS founders. Revenue based financing"/>
    <s v="United Kingdom"/>
    <s v="London"/>
    <s v=""/>
    <s v=""/>
    <s v="Gregory Grzegorz Janik (CTO,Founder);Saket Kumar (CEO,Founder)"/>
    <s v="Speedinvest;Better Tomorrow Ventures;Village Global;Entrepreneur First;Zayn Capital;Aidan Corbett;Charles Delingpole;Phil Chambers;Daniel Khachab;Maximilian Tayenthal;Phillip Chambers;Riverside Ventures;Ventures Together;Zayn Venture Capital;Notion Capital"/>
    <s v="venture_capital;venture_capital;venture_capital;venture_capital;venture_capital;angel;angel;angel;angel;angel;angel;venture_capital;venture_capital;venture_capital;venture_capital"/>
    <s v="13.64"/>
    <s v="15"/>
    <s v="SEED"/>
    <s v=""/>
    <s v="dec/2023"/>
    <s v="jan/2022"/>
    <s v="2023"/>
    <s v="Angel;Venture Capital"/>
    <s v="business lending;revenue based financing"/>
    <s v="saas"/>
    <s v="2021"/>
    <s v="4"/>
    <s v="2021, April"/>
    <s v=""/>
    <s v=""/>
    <s v=""/>
    <x v="1"/>
    <s v="mortgages &amp; lending"/>
    <s v="seed"/>
    <s v="fintech;business lending;revenue based financing;business;saas"/>
    <s v=""/>
  </r>
  <r>
    <s v="2927847"/>
    <s v="Neuropixel"/>
    <s v="https://app.dealroom.co/companies/neuropixel"/>
    <s v="https://www.neuropixel.ai/"/>
    <s v="A deep tech start-up that works in application of advanced AI/ML and statistical learning theory in Computer Vision and Image Processing area for online retail storefronts"/>
    <s v="India"/>
    <s v="Bengaluru"/>
    <s v=""/>
    <s v=""/>
    <s v="Arvind Venugopal Nair (CEO,Co-Founder);Amritendu Mukherjee (CTO,Co-Founder);Arvind Nair (CEO,Co-Founder)"/>
    <s v="Entrepreneur First;Inflection Point Ventures;Huddle;Dexter Angels;Rishaad Currimjee;Flipkart;Google for Startups Accelerator;Devendra Agrawal"/>
    <s v="venture_capital;investment fund;accelerator;venture_capital;angel;corporate;accelerator;angel"/>
    <s v="1.26"/>
    <s v="1.39"/>
    <s v="GRANT"/>
    <s v=""/>
    <s v="dec/2023"/>
    <s v="mar/2021"/>
    <s v="2022"/>
    <s v="Angel;Venture Capital;accelerator"/>
    <s v=""/>
    <s v="marketplace &amp; ecommerce"/>
    <s v="2020"/>
    <s v=""/>
    <s v="2020"/>
    <s v=""/>
    <s v=""/>
    <s v=""/>
    <x v="6"/>
    <s v="content production"/>
    <s v="early growth"/>
    <s v="media;business;consumer;marketplace &amp; ecommerce"/>
    <s v="computer vision;machine learning;artificial intelligence"/>
  </r>
  <r>
    <s v="2927850"/>
    <s v="Immunito AI"/>
    <s v="https://app.dealroom.co/companies/immunito_ai"/>
    <s v="https://immunitoai.com"/>
    <s v="An in-silico Antibody Discovery company which uses Artificial Intelligence to give the fastest and most accurate solutions"/>
    <s v="India"/>
    <s v="Bengaluru"/>
    <s v=""/>
    <s v=""/>
    <s v="Aridni Shah (CEO,Co-Founder);Trisha Chatterjee (CTO,Co-Founder)"/>
    <s v="Entrepreneur First;Pi Ventures;Google for Startups Accelerator"/>
    <s v="venture_capital;venture_capital;accelerator"/>
    <s v="0.96"/>
    <s v="1.06"/>
    <s v="GRANT"/>
    <s v=""/>
    <s v="dec/2023"/>
    <s v="mar/2021"/>
    <s v="2021"/>
    <s v="Venture Capital;accelerator"/>
    <s v="biotech and pharma;hard tech;biotechnology;core ai;ai applications"/>
    <s v="manufacturing"/>
    <s v="2020"/>
    <s v=""/>
    <s v="2020"/>
    <s v=""/>
    <s v=""/>
    <s v=""/>
    <x v="0"/>
    <s v="biotechnology"/>
    <s v="early growth"/>
    <s v="health;biotech and pharma;hard tech;biotechnology;core ai;ai applications;business;manufacturing"/>
    <s v="artificial intelligence"/>
  </r>
  <r>
    <s v="2092526"/>
    <s v="Rightbot"/>
    <s v="https://app.dealroom.co/companies/rightbot"/>
    <s v="https://www.rightbot.com/"/>
    <s v="Full stack warehouse automation - AI-driven robotics platform"/>
    <s v="India"/>
    <s v=""/>
    <s v=""/>
    <s v=""/>
    <s v="Anurag Dutta (Co-Founder);Abhinav Warrier (Co-Founder);Gaurav Agarwal"/>
    <s v="Entrepreneur First;SOSV;Hax;JioGenNext;Flipkart;Amazon Industrial Innovation Fund;Plug and Play;Morphosis Venture Capital"/>
    <s v="venture_capital;venture_capital;private_equity,venture_capital;investment fund;corporate;corporate_venture_fund;venture_capital;venture_capital"/>
    <s v="6.19"/>
    <s v="6.81"/>
    <s v="EARLY VC"/>
    <s v="5.68"/>
    <s v="dec/2023"/>
    <s v="oct/2020"/>
    <s v="2022"/>
    <s v="Venture Capital;accelerator"/>
    <s v="intralogistics;warehouse automation;hard tech;ai applications;core ai;industrial robotics;industrial technology"/>
    <s v="saas"/>
    <s v="2020"/>
    <s v=""/>
    <s v="2020"/>
    <s v=""/>
    <s v=""/>
    <s v=""/>
    <x v="24"/>
    <s v=""/>
    <s v="early growth"/>
    <s v="robotics;intralogistics;warehouse automation;hard tech;ai applications;core ai;industrial robotics;industrial technology;business;saas"/>
    <s v="artificial intelligence;deep tech"/>
  </r>
  <r>
    <s v="3247064"/>
    <s v="Vivid Machines"/>
    <s v="https://app.dealroom.co/companies/vivid_machines"/>
    <s v="http://vivid-machines.com"/>
    <s v="Crop load management technology"/>
    <s v="Canada"/>
    <s v="Toronto"/>
    <s v=""/>
    <s v=""/>
    <s v="Jenny Lemieux (CEO,Co-Founder);Jonathan Binas (CTO,Co-Founder)"/>
    <s v="10X Capital;Entrepreneur First;BDC Capital (Canada);Cornell University;Jordy Koski;Conexus Venture Capital;BoxOne Ventures;W Fund;Algoma Orchards;Freycinet Ventures;Tall Grass Ventures;MaRS Investment Accelerator Fund;Cornell University;N49P Venture Capital;StandUp Ventures"/>
    <s v="investment fund;venture_capital;corporate_venture_fund;angel;angel;corporate_venture_fund;venture_capital;venture_capital;corporate;venture_capital;venture_capital;venture_capital;university;venture_capital;venture_capital"/>
    <s v="4.26"/>
    <s v="4.69"/>
    <s v="SPINOUT"/>
    <s v=""/>
    <s v="nov/2023"/>
    <s v="aug/2021"/>
    <s v="2023"/>
    <s v="Angel;Venture Capital"/>
    <s v=""/>
    <s v="manufacturing"/>
    <s v="2020"/>
    <s v=""/>
    <s v="2020"/>
    <s v=""/>
    <s v=""/>
    <s v=""/>
    <x v="16"/>
    <s v=""/>
    <s v="early growth"/>
    <s v="food;business;manufacturing"/>
    <s v=""/>
  </r>
  <r>
    <s v="5187488"/>
    <s v="sensmore"/>
    <s v="https://app.dealroom.co/companies/sensmore"/>
    <s v="http://sensmore.ai"/>
    <s v="Radar-driven Automation 2.0 for heavy machinery"/>
    <s v="Germany"/>
    <s v="Berlin"/>
    <s v=""/>
    <s v=""/>
    <s v="Bjarne Johannsen (CTO,Co-Founder,Founder)"/>
    <s v="IBB;Entrepreneur First;European Regional Development Fund;Prospect Innovation"/>
    <s v="venture_capital;venture_capital;government;accelerator"/>
    <s v="N/A"/>
    <s v="N/A"/>
    <s v="GRANT"/>
    <s v=""/>
    <s v="nov/2023"/>
    <s v="sep/2022"/>
    <s v="2022"/>
    <s v="Venture Capital"/>
    <s v="radar technology;autonomous vehicle;core ai;ai applications"/>
    <s v="saas;manufacturing"/>
    <s v="2022"/>
    <s v="8"/>
    <s v="2022, August"/>
    <s v=""/>
    <s v=""/>
    <s v=""/>
    <x v="29"/>
    <s v="construction"/>
    <s v="seed"/>
    <s v="real estate;transportation;radar technology;autonomous vehicle;core ai;ai applications;business;saas;manufacturing"/>
    <s v="artificial intelligence"/>
  </r>
  <r>
    <s v="882224"/>
    <s v="Open Cosmos"/>
    <s v="https://app.dealroom.co/companies/open_cosmos"/>
    <s v="https://www.open-cosmos.com/"/>
    <s v="Using nano-satellites to provide simple and affordable access to space to organisations"/>
    <s v="United Kingdom"/>
    <s v="Harwell"/>
    <s v=""/>
    <s v="Toba Spiegel (Member of the Board of Directors)"/>
    <s v="Rafael Jorda Siquier (CEO,Founder);Aleix Megias Homar (Director,System Engineer);Tristan Laurent (Head of Market Development);Patrick Sheehan (Board Member);Aleix Megias Homar (Co-Founder,Founder)"/>
    <s v="LocalGlobe;Charlie Songhurst;Business Growth Fund;Entrepreneur First;Taavet Hinrikus;Saul Klein;ESA Business Incubation Centre United Kingdom;EIT InnoEnergy;In-Q-Tel;A&amp;G;ETF Partners;Accenture Ventures;Trill Impact;Wille Finance;Ireon Ventures;Claret Capital Partners;UK Space Agency"/>
    <s v="venture_capital;angel;private_equity,venture_capital;venture_capital;angel;angel;accelerator;accelerator;venture_capital;corporate;venture_capital;corporate_venture_fund;private_equity;family_office;investment fund;investment fund;government"/>
    <s v="58.05"/>
    <s v="63.86"/>
    <s v="GRANT"/>
    <s v="6"/>
    <s v="nov/2023"/>
    <s v="jan/2016"/>
    <s v="2017"/>
    <s v="Angel;Venture Capital;accelerator"/>
    <s v="space travel;aerospace;earth observation satellites;satellite navigation;space tech;space tech for agriculture and food;space tech for mobility;space tech for energy;space tech for security and safety;space tech for environment;space tech for smart cities;satellites;space;space downstream;space upstream;esa incubed;hard tech;esa phi-lab;esa bic;esa;esa sme;space dt;eit ecosystem;esa marketplaces;eit innoenergy;horizon europe"/>
    <s v="manufacturing"/>
    <s v="2015"/>
    <s v="7"/>
    <s v="2015, July"/>
    <s v=""/>
    <s v=""/>
    <s v=""/>
    <x v="22"/>
    <s v=""/>
    <s v="late growth"/>
    <s v="space;space travel;aerospace;earth observation satellites;satellite navigation;space tech;space tech for agriculture and food;space tech for mobility;space tech for energy;space tech for security and safety;space tech for environment;space tech for smart cities;satellites;space downstream;space upstream;esa incubed;hard tech;esa phi-lab;esa bic;esa;esa sme;space dt;eit ecosystem;esa marketplaces;eit innoenergy;horizon europe;business;manufacturing"/>
    <s v="hardware;deep tech;connected device"/>
  </r>
  <r>
    <s v="4666329"/>
    <s v="ZASH"/>
    <s v="https://app.dealroom.co/companies/zash_2"/>
    <s v="http://zash.sh"/>
    <s v="Accurate multi-chain NFT data API empowering web3 investments and ventures"/>
    <s v="United Kingdom"/>
    <s v="London"/>
    <s v=""/>
    <s v=""/>
    <s v="Parit Patel (CEO,Co-Founder);Efe Surekli (CTO,Co-Founder)"/>
    <s v="SGH Capital;Entrepreneur First;Pareto Holdings;CoinGecko"/>
    <s v="venture_capital;venture_capital;venture_capital;corporate"/>
    <s v="N/A"/>
    <s v="N/A"/>
    <s v="ACQUISITION"/>
    <s v=""/>
    <s v="nov/2023"/>
    <s v="jun/2021"/>
    <s v=""/>
    <s v="Subsidiary"/>
    <s v=""/>
    <s v=""/>
    <s v="2021"/>
    <s v="1"/>
    <s v="2021, January"/>
    <s v=""/>
    <s v=""/>
    <s v=""/>
    <x v="15"/>
    <s v=""/>
    <s v="seed"/>
    <s v="security;business"/>
    <s v=""/>
  </r>
  <r>
    <s v="4542314"/>
    <s v="Compwise"/>
    <s v="https://app.dealroom.co/companies/compwise"/>
    <s v="http://compwise.com"/>
    <s v="Software to help businesses manage their payroll and benefits"/>
    <s v="France"/>
    <s v="Aulnay-sous-Bois"/>
    <s v=""/>
    <s v=""/>
    <s v="Richard Huynh"/>
    <s v="Entrepreneur First;HEC Incubator;Lucca"/>
    <s v="venture_capital;incubator;corporate"/>
    <s v="N/A"/>
    <s v="N/A"/>
    <s v="ACQUISITION"/>
    <s v=""/>
    <s v="nov/2023"/>
    <s v="jan/2023"/>
    <s v="2023"/>
    <s v="Subsidiary;Venture Capital"/>
    <s v=""/>
    <s v=""/>
    <s v="2023"/>
    <s v=""/>
    <s v="2023"/>
    <s v=""/>
    <s v=""/>
    <s v=""/>
    <x v="2"/>
    <s v=""/>
    <s v="seed"/>
    <s v=""/>
    <s v=""/>
  </r>
  <r>
    <s v="5103169"/>
    <s v="Jimini AI"/>
    <s v="https://app.dealroom.co/companies/jimini_ai"/>
    <s v="https://jimini.ai/"/>
    <s v=""/>
    <s v="France"/>
    <s v="Paris"/>
    <s v=""/>
    <s v=""/>
    <s v=""/>
    <s v="Polytechnique Ventures;Antoine Fabre;Evolem;Galion.exe;Rémi Aubert;Timothee Rambaud;J12 Ventures;Entrepreneur First;Better Angle;Pierre Aïdan;Thomas Wolf"/>
    <s v="venture_capital;angel;family_office;venture_capital;angel;angel;venture_capital;venture_capital;venture_capital;angel;angel"/>
    <s v="1.9"/>
    <s v="2.09"/>
    <s v="SEED"/>
    <s v="1.9"/>
    <s v="nov/2023"/>
    <s v="nov/2023"/>
    <s v="2023"/>
    <s v="Angel;Venture Capital"/>
    <s v="tech for business;radar de l'innovation"/>
    <s v=""/>
    <s v="2023"/>
    <s v=""/>
    <s v="2023"/>
    <s v=""/>
    <s v=""/>
    <s v=""/>
    <x v="2"/>
    <s v=""/>
    <s v="early growth"/>
    <s v="tech for business;radar de l'innovation;business"/>
    <s v="artificial intelligence"/>
  </r>
  <r>
    <s v="949063"/>
    <s v="Crypto Quantique"/>
    <s v="https://app.dealroom.co/companies/cryptoquantique"/>
    <s v="https://www.cryptoquantique.com/"/>
    <s v="Quantum driven cybersecurity company addressing the growing challenges of end-to-end IoT security"/>
    <s v="United Kingdom"/>
    <s v="London"/>
    <s v=""/>
    <s v="Amos Manasseh (Marketing)"/>
    <s v="Patrick Camilleri (CTO,Co-Founder,VP);Shahram Mossayebi (CEO);Kumi T. (CPO,CCO);Shahram Mossayebi (CEO,Founder);George McDevitt (CFO);Jon Geater (Advisor)"/>
    <s v="Will Neale;Entrepreneur First;Accelerated Digital Ventures - ADV;Kima Ventures;LORCA;Acequia Capital;University of Bristol Enterprise Fund;Parkwalk Advisors;European Innovation Council;Innovate UK;Intel Ignite;Business Growth Fund;Kumi T."/>
    <s v="angel;venture_capital;venture_capital;private_equity,venture_capital;accelerator;venture_capital;venture_capital;private_equity,venture_capital;government;government;accelerator;private_equity,venture_capital;angel"/>
    <s v="16.52"/>
    <s v="18.17"/>
    <s v="SUPPORT PROGRAM"/>
    <s v=""/>
    <s v="oct/2023"/>
    <s v="sep/2016"/>
    <s v="2019"/>
    <s v="Angel;Venture Capital;accelerator"/>
    <s v="future of computing;bitcoin;manufacturing tech;manufacturing;quantum cryptography;cybersecurity;industrial cybersecurity;industrial technology;hard tech;encryption;horizon europe;quantum computing software;nif security and resilience;nif quantum"/>
    <s v="saas"/>
    <s v="2016"/>
    <s v="7"/>
    <s v="2016, July"/>
    <s v=""/>
    <s v=""/>
    <s v=""/>
    <x v="15"/>
    <s v="device security &amp; antivirus;cloud &amp; infrastructure"/>
    <s v="early growth"/>
    <s v="security;future of computing;bitcoin;manufacturing tech;manufacturing;quantum cryptography;cybersecurity;industrial cybersecurity;industrial technology;hard tech;encryption;horizon europe;quantum computing software;nif security and resilience;nif quantum;business;saas"/>
    <s v="deep tech;hardware;quantum technologies;iot internetofthings"/>
  </r>
  <r>
    <s v="2036971"/>
    <s v="Spotted Zebra"/>
    <s v="https://app.dealroom.co/companies/spotted_zebra"/>
    <s v="http://spottedzebra.co.uk"/>
    <s v="Talent platform | soft skills, potential &amp; opportunity align"/>
    <s v="United Kingdom"/>
    <s v="London"/>
    <s v=""/>
    <s v="carles ferrer roqueta (Board Member)"/>
    <s v="Nick Shaw (Co-Founder);Ian Monk (CEO,Co-Founder);Shubhadeep Roychowdhury"/>
    <s v="Playfair Capital;Entrepreneur First;Nauta Capital;Joe Thornton;Act Venture Capital"/>
    <s v="venture_capital;venture_capital;venture_capital;angel;venture_capital"/>
    <s v="11.06"/>
    <s v="12.17"/>
    <s v="SERIES A"/>
    <s v="9.24"/>
    <s v="oct/2023"/>
    <s v="jul/2020"/>
    <s v="2023"/>
    <s v="Angel;Venture Capital"/>
    <s v=""/>
    <s v=""/>
    <s v="2020"/>
    <s v="5"/>
    <s v="2020, May"/>
    <s v=""/>
    <s v=""/>
    <s v=""/>
    <x v="30"/>
    <s v=""/>
    <s v="early growth"/>
    <s v="jobs recruitment;business"/>
    <s v=""/>
  </r>
  <r>
    <s v="965166"/>
    <s v="Affable"/>
    <s v="https://app.dealroom.co/companies/affable"/>
    <s v="http://affable.ai/"/>
    <s v="Digital marketing platform by automating influencer marketing using AI"/>
    <s v="Singapore"/>
    <s v="Singapore"/>
    <s v=""/>
    <s v=""/>
    <s v="Nisarg Shah (CEO,Co-Founder);Swayam Narain (CTO,Co-Founder)"/>
    <s v="Entrepreneur First;BANSEA;Decacorn Capital;Prime Venture Partners;SGInnovate;Decacorn Capital;Bazaarvoice;Neon"/>
    <s v="venture_capital;corporate;venture_capital;venture_capital;venture_capital;corporate;corporate;investment fund"/>
    <s v="2.48"/>
    <s v="2.73"/>
    <s v="ACQUISITION"/>
    <s v=""/>
    <s v="oct/2023"/>
    <s v="mar/2017"/>
    <s v="2021"/>
    <s v="Subsidiary;Venture Capital"/>
    <s v="influencer marketing"/>
    <s v="saas"/>
    <s v="2017"/>
    <s v="10"/>
    <s v="2017, October"/>
    <s v=""/>
    <s v=""/>
    <s v=""/>
    <x v="19"/>
    <s v=""/>
    <s v="late growth"/>
    <s v="marketing;enterprise software;influencer marketing;business;saas"/>
    <s v="machine learning;artificial intelligence"/>
  </r>
  <r>
    <s v="3775429"/>
    <s v="Phasio"/>
    <s v="https://app.dealroom.co/companies/phasio"/>
    <s v="http://phas.io"/>
    <s v="Phasio develops software for SME manufacturers that makes ordering parts, designing parts and communicating with customers seamless"/>
    <s v="Singapore"/>
    <s v=""/>
    <s v=""/>
    <s v="SUDHARSHAN RAMAN;Harry Conor Lucas"/>
    <s v="Michael Sorkin (Investor,Founder)"/>
    <s v="Entrepreneur First;AirTree Ventures;500 Global;Teik Guan Tan;Gattaca Ventures;Michael Sorkin"/>
    <s v="venture_capital;venture_capital;venture_capital;angel;venture_capital;angel"/>
    <s v="2.33"/>
    <s v="2.56"/>
    <s v="SEED"/>
    <s v="2.27"/>
    <s v="oct/2023"/>
    <s v="jul/2021"/>
    <s v="2023"/>
    <s v="Angel;Venture Capital"/>
    <s v="hard tech"/>
    <s v="marketplace &amp; ecommerce;saas;manufacturing"/>
    <s v="2021"/>
    <s v="5"/>
    <s v="2021, May"/>
    <s v=""/>
    <s v=""/>
    <s v=""/>
    <x v="10"/>
    <s v=""/>
    <s v="seed"/>
    <s v="enterprise software;engineering and manufacturing equipment;hard tech;business;marketplace &amp; ecommerce;saas;manufacturing"/>
    <s v=""/>
  </r>
  <r>
    <s v="3906818"/>
    <s v="Shenzhen Bat Cloud Technology"/>
    <s v="https://app.dealroom.co/companies/ai_motion_sports_1_1"/>
    <s v="http://aimotionsports.com"/>
    <s v="AI Motion Sports - Sports defines the future"/>
    <s v="China"/>
    <s v=""/>
    <s v=""/>
    <s v=""/>
    <s v=""/>
    <s v="Entrepreneur First;SOSV;Honghe Technology"/>
    <s v="venture_capital;venture_capital;corporate"/>
    <s v="N/A"/>
    <s v="N/A"/>
    <s v="ACQUISITION"/>
    <s v=""/>
    <s v="oct/2023"/>
    <s v="dec/2018"/>
    <s v="2018"/>
    <s v="Subsidiary;Venture Capital"/>
    <s v=""/>
    <s v="saas"/>
    <s v="2018"/>
    <s v="11"/>
    <s v="2018, November"/>
    <s v=""/>
    <s v=""/>
    <s v=""/>
    <x v="31"/>
    <s v=""/>
    <s v="seed"/>
    <s v="sports;education;business;consumer;saas"/>
    <s v="artificial intelligence"/>
  </r>
  <r>
    <s v="892204"/>
    <s v="Hadean"/>
    <s v="https://app.dealroom.co/companies/hadean"/>
    <s v="https://hadean.com/"/>
    <s v="A venture backed startup, reimagining distributed, spatial and scalable computing for web 3.0 and the metaverse"/>
    <s v="United Kingdom"/>
    <s v="London"/>
    <s v=""/>
    <s v="Ryan King;Philip O'Reilly (Board Observer);Richard"/>
    <s v="Rashid Mansoor (CTO,Co-Founder);Craig Beddis (CEO);Stephen Goschalk (CFO);Jason Hardjosoekatmo (Co-Founder,Business Development);Isabel Fox (Board Member);David Cummings (Director,Investor);Mimi Miriam Keshani (COO,Founder);Clara Gila;Royal O'Brien (CTO);Jérome Joaug (Board Member,Investor)"/>
    <s v="White Cloud Capital;Entrepreneur First;Molten Ventures;London Venture Partners;Luminous Ventures;Aster Capital;Isomer Capital;Innovate UK;Microsoft for Startups;7percent Ventures;BXR Partners LLP;Tech Nation;In-Q-Tel;Epic Games;Tencent;Alumni Ventures;2050 Capital;Ericsson Ventures;Yuga Labs;Towerview Ventures;Jérome Joaug;Jérome Joaug;David Cummings;VU Venture Partners;Sanctor Capital;Tirta Ventures;Allied"/>
    <s v="family_office,venture_capital;venture_capital;venture_capital;venture_capital;venture_capital;venture_capital;private_equity,venture_capital;government;accelerator;angel_fund,venture_capital;venture_capital;accelerator;venture_capital;corporate;corporate;venture_capital;venture_capital;corporate_venture_fund;corporate;venture_capital;angel;angel;angel;venture_capital;venture_capital;venture_capital;venture_capital"/>
    <s v="42.67"/>
    <s v="46.94"/>
    <s v="EARLY VC"/>
    <s v=""/>
    <s v="oct/2023"/>
    <s v="dec/2014"/>
    <s v="2017"/>
    <s v="Angel;Venture Capital;accelerator"/>
    <s v="high performance computing;developer tools;future of computing;woman founder;hard tech;cloud computing;metaverse"/>
    <s v="saas"/>
    <s v="2015"/>
    <s v="11"/>
    <s v="2015, November"/>
    <s v=""/>
    <s v=""/>
    <s v=""/>
    <x v="32"/>
    <s v=""/>
    <s v="late growth"/>
    <s v="gaming;high performance computing;developer tools;future of computing;woman founder;hard tech;cloud computing;metaverse;business;saas"/>
    <s v="augmented reality;virtual reality;deep tech"/>
  </r>
  <r>
    <s v="963853"/>
    <s v="Automata"/>
    <s v="https://app.dealroom.co/companies/automata"/>
    <s v="http://automata.tech"/>
    <s v="Deep-tech company that creates products that empower people to automate physical work"/>
    <s v="United Kingdom"/>
    <s v="London"/>
    <s v=""/>
    <s v="Leanne Nangle CIPD"/>
    <s v="Mostafa ElSayed (CEO,Co-Founder);Suryansh Chandra (Co-Founder);Will Wells (Investor,Advisor)"/>
    <s v="First Minute Capital;Entrepreneur First;Hummingbird Ventures;LocalGlobe;ABB Technology Ventures;Blue Wire Capital;Octopus Ventures;firstminute;Tech Nation;HCVC;Dimension;Leonid Gluzman;Ahmed Medhat;Harley Green;Harley Green;Will Wells;Aldea Ventures;In-Q-Tel;Isomer Capital;Latitude;Possible Ventures;A.P. Moller Holding;Octopus Ventures"/>
    <s v="venture_capital;venture_capital;venture_capital;venture_capital;corporate_venture_fund;venture_capital;venture_capital;angel;accelerator;venture_capital;venture_capital;angel;angel;angel;angel;angel;venture_capital;venture_capital;private_equity,venture_capital;venture_capital;venture_capital;advisor;venture_capital"/>
    <s v="80.79"/>
    <s v="88.87"/>
    <s v="SERIES B"/>
    <s v="36.36"/>
    <s v="oct/2023"/>
    <s v="apr/2016"/>
    <s v="2016"/>
    <s v="Angel;Venture Capital;accelerator"/>
    <s v="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
    <s v="manufacturing"/>
    <s v="2015"/>
    <s v="1"/>
    <s v="2015, January"/>
    <s v=""/>
    <s v=""/>
    <s v=""/>
    <x v="33"/>
    <s v="health platform"/>
    <s v="late growth"/>
    <s v="health;robotics;industrial automation;manufacturing tech;manufacturing;bia techbio uk;techbio;industrial robotics;industrial technology;hard tech;manufacturing and assembly robots;techbio drug discovery;digital pharma;biotechnology;ai applications;core ai;ai drug discovery;medical robots;lab automation;supply chain management;nif security and resilience;nif biotech;business"/>
    <s v="artificial intelligence;hardware;deep tech"/>
  </r>
  <r>
    <s v="1796370"/>
    <s v="Unitary"/>
    <s v="https://app.dealroom.co/companies/unitary"/>
    <s v="https://unitary.ai"/>
    <s v="Developing computer vision models to understand online content and make the internet safer"/>
    <s v="United Kingdom"/>
    <s v="London"/>
    <s v=""/>
    <s v=""/>
    <s v="Sasha Haco (CEO,Co-Founder);Irina Dumitrescu;Tim Finn;Naaman Tammuz (Advisor);Sasha Haco (CEO,Founder);Matt Camp;James Thewlis (CTO,Founder);Gemma Bloemen (Director,Investor);Carolyn Everson (Board Member)"/>
    <s v="Global Founders Capital;January Ventures;SGH Capital;Entrepreneur First;Creative Destruction Lab;Ian Hogarth;Creandum;Innovate UK;Gemma Bloemen;Carolyn Everson;Plural;Paladin Capital Group"/>
    <s v="venture_capital;venture_capital;venture_capital;venture_capital;accelerator;angel;venture_capital;government;angel;angel;venture_capital;venture_capital"/>
    <s v="22.75"/>
    <s v="25.03"/>
    <s v="SERIES A"/>
    <s v="13.64"/>
    <s v="oct/2023"/>
    <s v="jul/2019"/>
    <s v="2023"/>
    <s v="Angel;Venture Capital;accelerator"/>
    <s v="safetytech;woman founder;ai applications;core ai"/>
    <s v="saas"/>
    <s v="2019"/>
    <s v="6"/>
    <s v="2019, June"/>
    <s v=""/>
    <s v=""/>
    <s v=""/>
    <x v="34"/>
    <s v=""/>
    <s v="early growth"/>
    <s v="media;enterprise software;safetytech;woman founder;ai applications;core ai;business;saas"/>
    <s v="artificial intelligence;machine learning;computer vision"/>
  </r>
  <r>
    <s v="2964684"/>
    <s v="Friday Finance"/>
    <s v="https://app.dealroom.co/companies/airbank_1"/>
    <s v="http://joinairbank.com"/>
    <s v="Financial management platform that lets businesses access their bank accounts, manage and pay bills, monitor cash flow in real-time, and forecast finances"/>
    <s v="Germany"/>
    <s v="Berlin"/>
    <s v=""/>
    <s v="Alex Mueller (Vice President);Christopher Zemina (CEO,Co-Founder);Patrick de Castro Neuhaus (CTO,Co-Founder)"/>
    <s v="Julius Göllner;Javier Bonilla;Ali Turki"/>
    <s v="New Wave VC;Speedinvest;Calm/Storm Ventures;Philipp Moehring;another.vc;Molten Ventures;New Wave Ventures;Entrepreneur First;Bruce Wallace;Guillaume Cabane;Cristobal Conde;Fin Capital;Tiny Supercomputer Investment Company;10K Ventures;Pliant;Lily Joo"/>
    <s v="venture_capital;venture_capital;venture_capital;angel;venture_capital;venture_capital;private_equity;venture_capital;angel;angel;angel;venture_capital;venture_capital;advisor,family_office,angel_fund,venture_capital;corporate;angel"/>
    <s v="20.68"/>
    <s v="22.75"/>
    <s v="ACQUISITION"/>
    <s v=""/>
    <s v="sep/2023"/>
    <s v="jun/2021"/>
    <s v="2021"/>
    <s v="Subsidiary;Angel;Venture Capital"/>
    <s v="fintech related;b2b integrations;open banking;spend management;cash management;accounting;cfo tech;b2b payments"/>
    <s v="saas"/>
    <s v="2021"/>
    <s v="2"/>
    <s v="2021, February"/>
    <s v=""/>
    <s v=""/>
    <s v=""/>
    <x v="35"/>
    <s v="banking;payments;financial management solutions"/>
    <s v="late growth"/>
    <s v="fintech;enterprise software;fintech related;b2b integrations;open banking;spend management;cash management;accounting;cfo tech;b2b payments;business;saas"/>
    <s v="big data;recognition technology"/>
  </r>
  <r>
    <s v="2912084"/>
    <s v="Semana"/>
    <s v="https://app.dealroom.co/companies/semana"/>
    <s v="https://www.semana.io"/>
    <s v="Flex-office solution for hybrid organisations"/>
    <s v="France"/>
    <s v="Cachan"/>
    <s v=""/>
    <s v="Lisa Boukar"/>
    <s v="Albert Reynaud (CEO,Co-Founder);Valerio Volpati (CPO,Co-Founder);Nicolas Cosme (CTO,Co-Founder);Albert Reynaud (CEO,Co-Founder);Valerio Volpati (Co-Founder);Paul Mourot (CPO,Founder);Virginie Gretz (Member of the Advisory Board)"/>
    <s v="Agoranov;Bpifrance;Entrepreneur First;Faraday Venture Partners;Super Capital;One Green;Serge Alleyne;Xavier PERRET;Alain Mevellec;Serge Alleyne"/>
    <s v="accelerator;venture_capital,sovereign_wealth_fund;venture_capital;venture_capital;venture_capital;venture_capital;angel;angel;angel;angel"/>
    <s v="2.19"/>
    <s v="2.41"/>
    <s v="SERIES A"/>
    <s v="1.5"/>
    <s v="sep/2023"/>
    <s v="nov/2020"/>
    <s v="2021"/>
    <s v="Venture Capital;accelerator"/>
    <s v="tech for business;radar de l'innovation"/>
    <s v=""/>
    <s v="2020"/>
    <s v="8"/>
    <s v="2020, August"/>
    <s v=""/>
    <s v=""/>
    <s v=""/>
    <x v="30"/>
    <s v=""/>
    <s v="early growth"/>
    <s v="jobs recruitment;tech for business;radar de l'innovation;business"/>
    <s v=""/>
  </r>
  <r>
    <s v="5143059"/>
    <s v="Biomr"/>
    <s v="https://app.dealroom.co/companies/biomr"/>
    <s v="http://biomr.io"/>
    <s v="Water-proof and oil-proof coatings from renewable organic sources, free from forever chemicals (PFAS) and free from synthetic plastics (polyurethanes)"/>
    <s v="United Kingdom"/>
    <s v="London"/>
    <s v=""/>
    <s v=""/>
    <s v="Jordi Ferrer Orri (CTO,Co-Founder);Samuel Grisa (CEO,Co-Founder)"/>
    <s v="SOSV;Entrepreneur First"/>
    <s v="venture_capital;venture_capital"/>
    <s v="N/A"/>
    <s v="N/A"/>
    <s v="SEED"/>
    <s v=""/>
    <s v="sep/2023"/>
    <s v="sep/2023"/>
    <s v="2023"/>
    <s v="Venture Capital"/>
    <s v="sustainable development goals;climate tech;coating technology;waste reduction;organic waste;recycling;circular economy;recycling and waste;bioplastic;stealth startup;biopolymers;chemistry;advanced materials;hard tech;biotechnology"/>
    <s v="manufacturing"/>
    <s v="2023"/>
    <s v="7"/>
    <s v="2023, July"/>
    <s v=""/>
    <s v=""/>
    <s v=""/>
    <x v="36"/>
    <s v="waste solution"/>
    <s v="seed"/>
    <s v="energy;chemicals;sustainable development goals;climate tech;coating technology;waste reduction;organic waste;recycling;circular economy;recycling and waste;bioplastic;stealth startup;biopolymers;chemistry;advanced materials;hard tech;biotechnology;business;manufacturing"/>
    <s v="nanotech"/>
  </r>
  <r>
    <s v="1974616"/>
    <s v="Green Li-ion"/>
    <s v="https://app.dealroom.co/companies/green_li_ion"/>
    <s v="http://greenli-ion.com"/>
    <s v="Deep clean technology that solves the existential risk to the precious metals industry and the environment"/>
    <s v="Singapore"/>
    <s v="Singapore"/>
    <s v=""/>
    <s v=""/>
    <s v="Leon Farrant (CEO,Co-Founder);Reza Katal (CTO);Ad Ketelaars (Advisor)"/>
    <s v="SOSV;LiNiCo Corporation;Entrepreneur First;TES – Sustainable Technology Solutions (Singapore);EDP Ventures;TRIREC;MB Energy Partners;Ilshin Investment Co., Ltd.;Envisioning Partners;Gs Holdings;Hax;Energy Revolution Ventures;Equinor Ventures;Banpu NEXT;Dream Project Incubators;Decarbonization Consortium;IS Dongseo;Twin Towers Ventures"/>
    <s v="venture_capital;corporate;venture_capital;corporate;corporate_venture_fund,venture_capital;private_equity,venture_capital;private_equity;venture_capital;venture_capital;corporate;private_equity,venture_capital;venture_capital;corporate_venture_fund;corporate;venture_capital;corporate;corporate;venture_capital"/>
    <s v="32.64"/>
    <s v="35.9"/>
    <s v="EARLY VC"/>
    <s v=""/>
    <s v="sep/2023"/>
    <s v="jun/2020"/>
    <s v="2021"/>
    <s v="Venture Capital"/>
    <s v="waste reduction;sustainable development goals;lithium-ion batteries;ev battery;battery;climate tech;electric mobility;ev battery recycling;hard tech;circular economy"/>
    <s v="manufacturing"/>
    <s v="2020"/>
    <s v=""/>
    <s v="2020"/>
    <s v=""/>
    <s v=""/>
    <s v=""/>
    <x v="37"/>
    <s v="clean energy;waste solution;energy storage"/>
    <s v="early growth"/>
    <s v="energy;transportation;waste reduction;sustainable development goals;lithium-ion batteries;ev battery;battery;climate tech;electric mobility;ev battery recycling;hard tech;circular economy;business;manufacturing"/>
    <s v="hardware;deep tech"/>
  </r>
  <r>
    <s v="3037204"/>
    <s v="Thymia"/>
    <s v="https://app.dealroom.co/companies/thymia"/>
    <s v="https://thymia.ai/"/>
    <s v="Artificial intelligence"/>
    <s v="United Kingdom"/>
    <s v="London"/>
    <s v=""/>
    <s v=""/>
    <s v="Emilia Molimpakis (CEO,Co-Founder);Stefano Goria (CTO,Founder);Alex Kuznetsov (Board Member)"/>
    <s v="Kodori Ventures;Calm/Storm Ventures;FORM Ventures;Entrepreneur First;Crowdcube;Innovate UK;Harry Grieve;Syndicate Room"/>
    <s v="venture_capital;venture_capital;venture_capital;venture_capital;crowdfunding;government;angel;corporate"/>
    <s v="4.65"/>
    <s v="5.12"/>
    <s v="SEED"/>
    <s v="1.31"/>
    <s v="sep/2023"/>
    <s v="dec/2020"/>
    <s v="2023"/>
    <s v="Angel;Venture Capital;Crowdfunded"/>
    <s v="mental health;woman founder;hard tech;gamification;ai applications;medical diagnostics;clinical decision support;core ai;health it;preventive care;physician support tools;ai agents"/>
    <s v="saas"/>
    <s v="2020"/>
    <s v="5"/>
    <s v="2020, May"/>
    <s v=""/>
    <s v=""/>
    <s v=""/>
    <x v="0"/>
    <s v="health platform"/>
    <s v="early growth"/>
    <s v="health;mental health;woman founder;hard tech;gamification;ai applications;medical diagnostics;clinical decision support;core ai;health it;preventive care;physician support tools;ai agents;consumer;saas"/>
    <s v="mobile app;artificial intelligence"/>
  </r>
  <r>
    <s v="959730"/>
    <s v="Kuano"/>
    <s v="https://app.dealroom.co/companies/gtn"/>
    <s v="https://www.kuano.ai/"/>
    <s v="Using machine learning and quantum physics to simulate, filter, and discover new molecules"/>
    <s v="United Kingdom"/>
    <s v="Cambridge"/>
    <s v=""/>
    <s v=""/>
    <s v="Vid Stojevic (CEO,Co-Founder);David Wright (CTO,Founder);Sunil Shah (Board Member);Antonio Benedetti;Sunil Shah (Board Member);Jarryl D'Oyley (Founder)"/>
    <s v="Octopus Ventures;Pentech Ventures;Entrepreneur First;Isomer Capital;O2h Ventures;ACF Investors;Syndicate Room;Creative Destruction Lab;AI Seed Fund;Kintsugi;Innovate UK;Cambridge Angels;Mercia Asset Management;Meltwind;Ascension Ventures"/>
    <s v="venture_capital;venture_capital;venture_capital;private_equity,venture_capital;venture_capital;angel_fund,venture_capital;corporate;accelerator;venture_capital;venture_capital;government;angel_fund;private_equity,venture_capital;investment fund;corporate_venture_fund"/>
    <s v="5.88"/>
    <s v="6.47"/>
    <s v="SEED"/>
    <s v="2.16"/>
    <s v="sep/2023"/>
    <s v="may/2018"/>
    <s v="2023"/>
    <s v="Venture Capital;accelerator"/>
    <s v="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
    <s v="manufacturing"/>
    <s v="2017"/>
    <s v="5"/>
    <s v="2017, May"/>
    <s v=""/>
    <s v=""/>
    <s v=""/>
    <x v="0"/>
    <s v="pharmaceutical;biotechnology"/>
    <s v="early growth"/>
    <s v="health;drug development;biotechnology;woman founder;oncology;quantum computing;compbio;quantum computing software;chemistry;bia techbio uk;techbio;molecular biology;hard tech;tech for biotech &amp; pharma;techbio drug discovery;ai applications;core ai;digital pharma;ai drug discovery;nif security and resilience;nif biotech;nif quantum;business;manufacturing"/>
    <s v="artificial intelligence;hardware;deep tech;machine learning;quantum technologies"/>
  </r>
  <r>
    <s v="1800801"/>
    <s v="Circuit Mind"/>
    <s v="https://app.dealroom.co/companies/circuit_mind"/>
    <s v="http://circuitmind.io"/>
    <s v="Develops artificial intelligence solutions"/>
    <s v="United Kingdom"/>
    <s v="London"/>
    <s v=""/>
    <s v="Tomide Adesanmi (CEO,Co-Founder);Tolulope Likinyo"/>
    <s v="Basilio Gentile (CTO,Co-Founder);Tomide Adesanmi (CEO,Co-Founder);Rachel Sava (President);Basilio Gentile (CTO,Co-Founder);Simon Murdoch (Non Executive Director);Simon Murdoch (Non Executive Director);Alex Luce (Board Observer);Nick Adams (Board Member)"/>
    <s v="Entrepreneur First;MK Venture Capital;Differential VC;7percent Ventures;Lorimer Ventures;Creative Ventures;Blackhorn Ventures;Deeptech Labs;Intel Ignite"/>
    <s v="venture_capital;angel_fund;venture_capital;angel_fund,venture_capital;venture_capital;venture_capital;venture_capital;accelerator;accelerator"/>
    <s v="6.15"/>
    <s v="6.77"/>
    <s v="SUPPORT PROGRAM"/>
    <s v=""/>
    <s v="sep/2023"/>
    <s v="jun/2021"/>
    <s v="2022"/>
    <s v="Venture Capital;accelerator"/>
    <s v="future of computing;electronic design automation (eda);semiconductor engineering tools;hard tech;engineering solutions;electronics;ai applications;core ai"/>
    <s v="manufacturing"/>
    <s v="2018"/>
    <s v="5"/>
    <s v="2018, May"/>
    <s v=""/>
    <s v=""/>
    <s v=""/>
    <x v="38"/>
    <s v=""/>
    <s v="early growth"/>
    <s v="semiconductors;future of computing;electronic design automation (eda);semiconductor engineering tools;hard tech;engineering solutions;electronics;ai applications;core ai;business;manufacturing"/>
    <s v="artificial intelligence;hardware;deep tech"/>
  </r>
  <r>
    <s v="4994820"/>
    <s v="Worldover"/>
    <s v="https://app.dealroom.co/companies/worldover"/>
    <s v="https://www.worldover.io/"/>
    <s v="A platform that powers the frictionless launch of physical products across all global markets"/>
    <s v="United Kingdom"/>
    <s v="London"/>
    <s v=""/>
    <s v=""/>
    <s v="Edward Alun-Jones (CEO,Co-Founder)"/>
    <s v="Index Ventures;Plug and Play;Chalfen Ventures;Entrepreneur First;Mike Chalfen"/>
    <s v="venture_capital;venture_capital;venture_capital;venture_capital;angel"/>
    <s v="3.6"/>
    <s v="3.96"/>
    <s v="SEED"/>
    <s v="3.6"/>
    <s v="sep/2023"/>
    <s v="sep/2023"/>
    <s v="2023"/>
    <s v="Venture Capital"/>
    <s v=""/>
    <s v=""/>
    <s v="2022"/>
    <s v=""/>
    <s v="2022"/>
    <s v=""/>
    <s v=""/>
    <s v=""/>
    <x v="39"/>
    <s v=""/>
    <s v="seed"/>
    <s v="legal;business"/>
    <s v=""/>
  </r>
  <r>
    <s v="3983258"/>
    <s v="phagos"/>
    <s v="https://app.dealroom.co/companies/phagos"/>
    <s v="https://www.phagos.org/"/>
    <s v="Using bacteria's natural predator, the bacteriophage that are able to overcome incurable and deadly infectious diseases"/>
    <s v="France"/>
    <s v="Suresnes"/>
    <s v=""/>
    <s v="Rob Kniaz (Member of the Board of Directors);TLE"/>
    <s v="Adèle James (CTO,Founder);Alexandros Pantalis (CEO,Founder)"/>
    <s v="Agoranov;Demeter Partners;Hoxton Ventures;Entrepreneur First;AgFunder;Grant Aarons;Max Jamily;HECTAR Accelerator;HEC Incubator;GROW;Bpifrance;Space-F;StartLife"/>
    <s v="accelerator;private_equity,venture_capital;venture_capital;venture_capital;venture_capital;angel;angel;accelerator;incubator;accelerator;venture_capital,sovereign_wealth_fund;accelerator;advisor,incubator"/>
    <s v="3.8"/>
    <s v="4.18"/>
    <s v="GRANT"/>
    <s v="1.4"/>
    <s v="aug/2023"/>
    <s v="jan/2021"/>
    <s v="2022"/>
    <s v="Angel;Venture Capital;accelerator"/>
    <s v="biotechnology;woman founder;seal of excellence ec;biotech, medtech and e-health;observatoire deeptech;sustainable development goals;tech for business;climate tech;hard tech;radar de l'innovation"/>
    <s v="manufacturing"/>
    <s v="2021"/>
    <s v="5"/>
    <s v="2021, May"/>
    <s v=""/>
    <s v=""/>
    <s v=""/>
    <x v="0"/>
    <s v="biotechnology"/>
    <s v="early growth"/>
    <s v="health;biotechnology;woman founder;seal of excellence ec;biotech, medtech and e-health;observatoire deeptech;sustainable development goals;tech for business;climate tech;hard tech;radar de l'innovation;business;manufacturing"/>
    <s v=""/>
  </r>
  <r>
    <s v="1832318"/>
    <s v="Resync"/>
    <s v="https://app.dealroom.co/companies/resync"/>
    <s v="https://www.resynctech.com/"/>
    <s v="RESYNC - AI powered Intelligent Energy Management Platform"/>
    <s v="Singapore"/>
    <s v="Singapore"/>
    <s v=""/>
    <s v=""/>
    <s v="Jayantika Soni (CTO,Co-Founder)"/>
    <s v="Entrepreneur First;Prasetia Dwidharma;SGInnovate;Plug and Play;Notable Capital;August One"/>
    <s v="venture_capital;corporate_venture_fund;venture_capital;venture_capital;venture_capital;corporate"/>
    <s v="4.27"/>
    <s v="4.7"/>
    <s v="SERIES A"/>
    <s v="1.82"/>
    <s v="jul/2023"/>
    <s v="jan/2018"/>
    <s v="2019"/>
    <s v="Venture Capital;accelerator"/>
    <s v="hard tech;core ai;ai applications"/>
    <s v=""/>
    <s v="2017"/>
    <s v="10"/>
    <s v="2017, October"/>
    <s v=""/>
    <s v=""/>
    <s v=""/>
    <x v="11"/>
    <s v=""/>
    <s v="early growth"/>
    <s v="energy;hard tech;core ai;ai applications;business"/>
    <s v="artificial intelligence"/>
  </r>
  <r>
    <s v="5142668"/>
    <s v="Pathway"/>
    <s v="https://app.dealroom.co/companies/pathway_5"/>
    <s v="https://quantly-ai.com"/>
    <s v=""/>
    <s v="United Kingdom"/>
    <s v="London"/>
    <s v=""/>
    <s v=""/>
    <s v=""/>
    <s v="Notion Capital;Entrepreneur First;IFG.VC;Joinbeyond"/>
    <s v="venture_capital;venture_capital;venture_capital;angel_fund,venture_capital"/>
    <s v="0.84"/>
    <s v="0.92"/>
    <s v="SEED"/>
    <s v="0.84"/>
    <s v="jul/2023"/>
    <s v="jul/2023"/>
    <s v="2023"/>
    <s v="Venture Capital"/>
    <s v=""/>
    <s v=""/>
    <s v="2022"/>
    <s v="10"/>
    <s v="2022, October"/>
    <s v=""/>
    <s v=""/>
    <s v=""/>
    <x v="1"/>
    <s v=""/>
    <s v="seed"/>
    <s v="fintech;business"/>
    <s v="artificial intelligence"/>
  </r>
  <r>
    <s v="4673633"/>
    <s v="Floworks"/>
    <s v="https://app.dealroom.co/companies/floworks"/>
    <s v="http://floworks.ai"/>
    <s v="A platform to foster seamless task management and uninhibited teamwork endorsing collaboration"/>
    <s v="India"/>
    <s v="Bengaluru"/>
    <s v=""/>
    <s v=""/>
    <s v="Hillori Desai Awasthi;Sarthak Shrivastava (Co-Founder);Sudipta Biswas (Co-Founder)"/>
    <s v="Y Combinator;ThinKuvate;SENSE AI;Entrepreneur First;Gaingels;Joinbeyond;Kotaro Tamura;Endurance Capital;Piper Serica Angel Fund;Beyond Capital"/>
    <s v="accelerator;venture_capital;corporate;venture_capital;angel_fund,venture_capital;angel_fund,venture_capital;angel;venture_capital;venture_capital;venture_capital"/>
    <s v="2.28"/>
    <s v="2.51"/>
    <s v="SEED"/>
    <s v="0.73"/>
    <s v="jul/2023"/>
    <s v="dec/2021"/>
    <s v="2023"/>
    <s v="Angel;Venture Capital;accelerator"/>
    <s v="generative ai;core ai;yc w23"/>
    <s v=""/>
    <s v="2021"/>
    <s v=""/>
    <s v="2021"/>
    <s v=""/>
    <s v=""/>
    <s v=""/>
    <x v="40"/>
    <s v=""/>
    <s v="early growth"/>
    <s v="marketing;generative ai;core ai;yc w23"/>
    <s v="artificial intelligence"/>
  </r>
  <r>
    <s v="1249115"/>
    <s v="HydroLeap"/>
    <s v="https://app.dealroom.co/companies/hydroleap"/>
    <s v="https://www.hydroleap.com/"/>
    <s v="Provides advanced environmental-friendly technological water treatment solutions"/>
    <s v="Singapore"/>
    <s v="Singapore"/>
    <s v=""/>
    <s v=""/>
    <s v="Mohammad Sherafatmand;Michael Gryseels;Mohammad Sherafatmand (CEO,Founder)"/>
    <s v="SparkLabs Global Ventures;SGInnovate;Wavemaker Partners;Entrepreneur First;500 Global;SparkLabs Group;Sparklabs Cultiv8;Unreasonable Group;Planet Rise;Mitsubishi Electric;State Government of Victoria (Australia);Seeds Capital;New Keynes Investments;UntroD Capital Japan;Sanabil 500 MENA Seed Accelerator;Mitsubishi Electric Innovation Fund;Steve Melhuish"/>
    <s v="venture_capital;venture_capital;venture_capital;venture_capital;venture_capital;accelerator;accelerator;corporate;venture_capital;corporate;government;venture_capital;venture_capital;venture_capital;accelerator;corporate_venture_fund,venture_capital;angel"/>
    <s v="5.73"/>
    <s v="6.3"/>
    <s v="SERIES A"/>
    <s v="4"/>
    <s v="jul/2023"/>
    <s v="mar/2017"/>
    <s v="2018"/>
    <s v="Venture Capital;accelerator"/>
    <s v="hard tech"/>
    <s v="manufacturing"/>
    <s v="2016"/>
    <s v="9"/>
    <s v="2016, September"/>
    <s v=""/>
    <s v=""/>
    <s v=""/>
    <x v="38"/>
    <s v=""/>
    <s v="early growth"/>
    <s v="semiconductors;hard tech;consumer;manufacturing"/>
    <s v="deep tech"/>
  </r>
  <r>
    <s v="960158"/>
    <s v="Tractable"/>
    <s v="https://app.dealroom.co/companies/tractable"/>
    <s v="http://tractable.ai"/>
    <s v="Develops artificial intelligence for accident &amp; disaster recovery"/>
    <s v="United Kingdom"/>
    <s v="Sheffield"/>
    <s v=""/>
    <s v="Paolo Fedele"/>
    <s v="Adrien Cohen (Co-Founder,President);Alexandre Dalyac (CEO,Co-Founder);Razvan Ranca (CTO,Co-Founder);Greg Gladwell (Adviser,Angel investor);John Connors (Board Member);David Pribil;Nader Khosrovani;Mohan Mahadevan;Kayra Alat;Joyeeta Das;Ahmed Zifzaf;Brendan Kearns (Director);Lonne Jaffe (Director);Bj Rn Mattsson"/>
    <s v="Insight Partners;Zetta Venture Partners;Plug and Play;Ignition Partners;Acequia Capital;Tony Emms;Scott Roza;Greg Gladwell;415;Entrepreneur First;Charlie Songhurst;Georgian;Stuart Bartlett;Isomer Capital;Air Street Capital;Portfolio Ventures;Tech Nation;CIBC Innovation Banking;Prefix Capital;K5 Global;All Turtles;Silicon Valley Venture Group;Vision Fund;Ash Fontana;Andrew Homer"/>
    <s v="private_equity,venture_capital;venture_capital;venture_capital;venture_capital;venture_capital;angel;angel;angel;venture_capital;venture_capital;angel;venture_capital;angel;private_equity,venture_capital;venture_capital;investment fund;accelerator;investment fund;venture_capital;private_equity,venture_capital;corporate;venture_capital;corporate_venture_fund;angel;angel"/>
    <s v="163.55"/>
    <s v="179.91"/>
    <s v="SERIES E"/>
    <s v="59.09"/>
    <s v="jul/2023"/>
    <s v="jun/2015"/>
    <s v=""/>
    <s v="Angel;Venture Capital;accelerator"/>
    <s v="disaster recovery;commercial insurance;verified unicorns and $1b exits;sustainable development goals;insurtech claim;house and property insurance;pandc insurance;climate risk;hard tech;car insurance;ai applications;core ai"/>
    <s v="saas"/>
    <s v="2014"/>
    <s v="11"/>
    <s v="2014, November"/>
    <s v=""/>
    <s v=""/>
    <s v=""/>
    <x v="35"/>
    <s v="insurance"/>
    <s v="late growth"/>
    <s v="fintech;enterprise software;disaster recovery;commercial insurance;verified unicorns and $1b exits;sustainable development goals;insurtech claim;house and property insurance;pandc insurance;climate risk;hard tech;car insurance;ai applications;core ai;business;saas"/>
    <s v="artificial intelligence;machine learning;deep learning"/>
  </r>
  <r>
    <s v="2038962"/>
    <s v="BrainSight"/>
    <s v="https://app.dealroom.co/companies/brainsight_1"/>
    <s v="http://brainsightai.com"/>
    <s v="AI-driven neuroimaging solutions enhancing precision in brain surgery and diagnosis"/>
    <s v="India"/>
    <s v="Bengaluru"/>
    <s v=""/>
    <s v=""/>
    <s v="Rimjhim Agrawal (CTO,Co-Founder);Rimjhim Agrawal Ph D (CTO,Co-Founder);Krishna Kishore Lal (CEO);Laina Emmanuel (CEO);Dilip Rajeswari"/>
    <s v="Entrepreneur First;Stanford Angels and Entrepreneurs;Info Edge Ventures;IKP Knowledge Park;Google for Startups Accelerator;Avaana Capital;Redstart Labs;Tarun Bhargava"/>
    <s v="venture_capital;angel_fund;corporate_venture_fund;corporate;accelerator;venture_capital;venture_capital;angel"/>
    <s v="0.86"/>
    <s v="0.95"/>
    <s v="CONVERTIBLE"/>
    <s v="0.11"/>
    <s v="jul/2023"/>
    <s v="jan/2020"/>
    <s v="2020"/>
    <s v="Venture Capital;accelerator"/>
    <s v="hard tech"/>
    <s v="manufacturing"/>
    <s v="2019"/>
    <s v="2"/>
    <s v="2019, February"/>
    <s v=""/>
    <s v=""/>
    <s v=""/>
    <x v="0"/>
    <s v="medical devices"/>
    <s v="early growth"/>
    <s v="health;hard tech;business;manufacturing"/>
    <s v="artificial intelligence"/>
  </r>
  <r>
    <s v="1511521"/>
    <s v="Qualis Flow"/>
    <s v="https://app.dealroom.co/companies/qualis_flow"/>
    <s v="http://qualisflow.com/"/>
    <s v="Qflow combines IoT and ML to revolutionise the way engineers manage the social and environmental impact of construction"/>
    <s v="United Kingdom"/>
    <s v="London"/>
    <s v=""/>
    <s v=""/>
    <s v="Brittany Harris (CEO,Co-Founder);Jade Cohen (Co-Founder);Brittany Harris (CEO,Co-Founder);Michelle Coates;Jack Stovell;Dominic Wilson;Alexandra Gautier"/>
    <s v="Pi Labs;Entrepreneur First;MMC Ventures;Rising Tide Fund;Geovation;Tech Nation;Plug and Play;Verve Ventures;Groundbreak Ventures;Constructive Venture Fund;Systemiq Capital;RElab;Innovate UK;Green Angel Ventures;Unreasonable Group;Vala Capital;Antoine Pradayrol;Bridge Investment Group;Jonathan Emery;Suffolk Technologies;Grosvenor Group;Gravel Road Ventures;Ascension Ventures;Greensoil PropTech Ventures"/>
    <s v="venture_capital;venture_capital;venture_capital;accelerator;accelerator;accelerator;venture_capital;venture_capital;venture_capital,incubator;venture_capital;venture_capital;accelerator;government;angel_fund;corporate;venture_capital;angel;investment fund;angel;corporate_venture_fund;venture_capital;family_office;corporate_venture_fund;venture_capital"/>
    <s v="11.25"/>
    <s v="12.38"/>
    <s v="EARLY VC"/>
    <s v=""/>
    <s v="jul/2023"/>
    <s v="oct/2018"/>
    <s v="2021"/>
    <s v="Angel;Venture Capital;accelerator"/>
    <s v="sustainable building construction;woman founder;green buildings;sustainable development goals;construction tech;industrial technology;urban tech;climate tech;hard tech;risk management;ai applications;core ai"/>
    <s v="saas"/>
    <s v="2018"/>
    <s v="5"/>
    <s v="2018, May"/>
    <s v=""/>
    <s v=""/>
    <s v=""/>
    <x v="41"/>
    <s v="construction"/>
    <s v="late growth"/>
    <s v="real estate;enterprise software;sustainable building construction;woman founder;green buildings;sustainable development goals;construction tech;industrial technology;urban tech;climate tech;hard tech;risk management;ai applications;core ai;business;saas"/>
    <s v="artificial intelligence;iot internetofthings"/>
  </r>
  <r>
    <s v="3874665"/>
    <s v="Ever Dye"/>
    <s v="https://app.dealroom.co/companies/ever_dye"/>
    <s v="http://everdye.fr"/>
    <s v="Reshaping the fashion industry with efficient dyeing processes &amp; sustainable colors"/>
    <s v="France"/>
    <s v="Paris"/>
    <s v=""/>
    <s v="Paavo Räisänen (Board Member)"/>
    <s v="Ilan Palacci (CEO,Co-Founder);Amira Erokh (CTO,Co-Founder);Stephane Bourbier"/>
    <s v="Agoranov;Courtin Investment;Maki.vc;Asterion Ventures;European Innovation Council;EIC Fund;Entrepreneur First"/>
    <s v="accelerator;venture_capital;venture_capital;venture_capital;government;venture_capital;venture_capital"/>
    <s v="5.89"/>
    <s v="6.48"/>
    <s v="GRANT"/>
    <s v="2.49"/>
    <s v="jun/2023"/>
    <s v="jan/2022"/>
    <s v="2023"/>
    <s v="Venture Capital;accelerator"/>
    <s v="energy and greentech;observatoire deeptech;sustainable development goals;climate tech;hard tech;greentech;woman founder;eicfund;horizon europe;tech for business;radar de l'innovation"/>
    <s v="manufacturing"/>
    <s v="2021"/>
    <s v="7"/>
    <s v="2021, July"/>
    <s v=""/>
    <s v=""/>
    <s v=""/>
    <x v="20"/>
    <s v=""/>
    <s v="early growth"/>
    <s v="fashion;energy and greentech;observatoire deeptech;sustainable development goals;climate tech;hard tech;greentech;woman founder;eicfund;horizon europe;tech for business;radar de l'innovation;business;manufacturing"/>
    <s v="hardware;deep tech"/>
  </r>
  <r>
    <s v="1742405"/>
    <s v="SquareMind"/>
    <s v="https://app.dealroom.co/companies/squaremind"/>
    <s v="https://squaremind.com/en/"/>
    <s v="Creating autonomous robots that will help healthcare professionals save time and improve patient care"/>
    <s v="France"/>
    <s v="Paris"/>
    <s v=""/>
    <s v="AliKha"/>
    <s v="Ali Khachlouf (CEO,Co-Founder);Tanguy Serrat (CTO,Co-Founder)"/>
    <s v="Entrepreneur First;id4 Ventures;Calm/Storm Ventures;European Innovation Council;EIC Fund"/>
    <s v="venture_capital;venture_capital;venture_capital;government;venture_capital"/>
    <s v="2.5"/>
    <s v="2.75"/>
    <s v="SEED"/>
    <s v=""/>
    <s v="jun/2023"/>
    <s v="feb/2021"/>
    <s v="2023"/>
    <s v="Venture Capital"/>
    <s v="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
    <s v="saas"/>
    <s v="2019"/>
    <s v=""/>
    <s v="2019"/>
    <s v=""/>
    <s v=""/>
    <s v=""/>
    <x v="33"/>
    <s v="medical devices;health platform"/>
    <s v="early growth"/>
    <s v="health;robotics;biotech, medtech and e-health;observatoire deeptech;hard tech;eicfund;medical diagnostics;clinical decision support;dermatology;horizon europe;health it;ai applications;core ai;eit health;physician support tools;treatment assistance;medical robots;lab automation;tech for business;radar de l'innovation;business;saas"/>
    <s v="computer vision;deep learning;artificial intelligence;machine learning;deep tech"/>
  </r>
  <r>
    <s v="1799704"/>
    <s v="CheMastery"/>
    <s v="https://app.dealroom.co/companies/chemastery"/>
    <s v="https://chemastery.com"/>
    <s v="Building the infrastructure for chemistry"/>
    <s v="United Kingdom"/>
    <s v="London"/>
    <s v=""/>
    <s v="Stefan Glatzel (CTO,Co-Founder)"/>
    <s v="Anna Andreou (CEO,Co-Founder)"/>
    <s v="Entrepreneur First;Undeterred Capital;Science Angel Syndicate;7percent Ventures;Empirical Ventures;British Robotics Seed Fund;HERmesa;Cur8.art;KADMOS Capital;Dhyan;Elbow Beach Capital;Fink Family Office;Key Ventures;Formic Ventures"/>
    <s v="venture_capital;venture_capital;accelerator;angel_fund,venture_capital;venture_capital;crowdfunding;accelerator;corporate;corporate;corporate;venture_capital;family_office;venture_capital;venture_capital"/>
    <s v="N/A"/>
    <s v="N/A"/>
    <s v="SEED"/>
    <s v=""/>
    <s v="jun/2023"/>
    <s v="jan/2020"/>
    <s v="2023"/>
    <s v="Venture Capital;Crowdfunded;accelerator"/>
    <s v="drug development;woman founder;chemistry;hard tech;tech for biotech &amp; pharma;biotechnology"/>
    <s v="manufacturing;saas"/>
    <s v="2019"/>
    <s v="10"/>
    <s v="2019, October"/>
    <s v=""/>
    <s v=""/>
    <s v=""/>
    <x v="0"/>
    <s v="pharmaceutical;biotechnology"/>
    <s v="early growth"/>
    <s v="health;drug development;woman founder;chemistry;hard tech;tech for biotech &amp; pharma;biotechnology;business;manufacturing;saas"/>
    <s v="autonomous &amp; sensor tech;deep tech;hardware"/>
  </r>
  <r>
    <s v="1796450"/>
    <s v="DiviGas"/>
    <s v="https://app.dealroom.co/companies/divigas"/>
    <s v="https://www.divigas.com/"/>
    <s v="Industrial membrane supplier for refineries, chemical, and industrial processors"/>
    <s v="Singapore"/>
    <s v="Singapore"/>
    <s v=""/>
    <s v="Andre Lorenceau"/>
    <s v="Andre Lorenceau (CEO,Founder);Mohammad Tavakkoli Yaraki;Ali Naderi (CTO,Founder)"/>
    <s v="Hax;SOSV;Entrepreneur First;Plug and Play;MANN+HUMMEL;Albert Wenger;Amasia;Volta Energy Technologies;Climate Capital;Energy Revolution Ventures"/>
    <s v="private_equity,venture_capital;venture_capital;venture_capital;venture_capital;corporate;angel;venture_capital;venture_capital;venture_capital;venture_capital"/>
    <s v="3.27"/>
    <s v="3.6"/>
    <s v=""/>
    <s v=""/>
    <s v="jun/2023"/>
    <s v="feb/2020"/>
    <s v="2021"/>
    <s v="Angel;Venture Capital"/>
    <s v="sustainable development goals;chemistry;climate tech;hard tech;hydrogen;chemical;hydrogen production;hydrogen (not green);membranes"/>
    <s v="manufacturing"/>
    <s v="2019"/>
    <s v="11"/>
    <s v="2019, November"/>
    <s v=""/>
    <s v=""/>
    <s v=""/>
    <x v="11"/>
    <s v="clean energy;oil &amp; gas"/>
    <s v="early growth"/>
    <s v="energy;sustainable development goals;chemistry;climate tech;hard tech;hydrogen;chemical;hydrogen production;hydrogen (not green);membranes;business;manufacturing"/>
    <s v="hardware;deep tech"/>
  </r>
  <r>
    <s v="1796006"/>
    <s v="TeOra"/>
    <s v="https://app.dealroom.co/companies/teora"/>
    <s v="http://www.teora.life/"/>
    <s v="Designing microbes to manufacture naturals as an alternative to synthetics"/>
    <s v="Singapore"/>
    <s v="Singapore"/>
    <s v=""/>
    <s v=""/>
    <s v="Avishek Kumar (Board Member);Gajendra Babu B., Ph. D."/>
    <s v="Entrepreneur First;Investible;Berkeley SkyDeck;Alberta Innovates;Taiwan Tech Arena"/>
    <s v="venture_capital;venture_capital;accelerator;non-profit;accelerator"/>
    <s v="0.13"/>
    <s v="0.14"/>
    <s v="GRANT"/>
    <s v="0.01"/>
    <s v="jun/2023"/>
    <s v="jan/2020"/>
    <s v="2022"/>
    <s v="Venture Capital;accelerator"/>
    <s v="biotech and pharma;hard tech;biotechnology;fermentation;synthetic biology"/>
    <s v="manufacturing"/>
    <s v="2020"/>
    <s v=""/>
    <s v="2020"/>
    <s v=""/>
    <s v=""/>
    <s v=""/>
    <x v="0"/>
    <s v=""/>
    <s v="early growth"/>
    <s v="health;biotech and pharma;hard tech;biotechnology;fermentation;synthetic biology;business;manufacturing"/>
    <s v=""/>
  </r>
  <r>
    <s v="1774152"/>
    <s v="Pencil"/>
    <s v="https://app.dealroom.co/companies/pencil"/>
    <s v="http://trypencil.com/"/>
    <s v="Pencil is an AI platform that can generate original, pre-optimised ad copy and visuals at scale"/>
    <s v="United Kingdom"/>
    <s v="London"/>
    <s v=""/>
    <s v=""/>
    <s v="James Chadwick (Co-Founder,Investor,Founder);Sumukh Avadhani (CTO,Co-Founder)"/>
    <s v="Entrepreneur First;Wavemaker Partners;Sequoia Capital;Brandtech Group (formerly You &amp; Mr Jones);The Brandtech Group;Peak XV Partners;James Chadwick"/>
    <s v="venture_capital;venture_capital;venture_capital;corporate;corporate;venture_capital;angel"/>
    <s v="3.55"/>
    <s v="3.91"/>
    <s v="ACQUISITION"/>
    <s v=""/>
    <s v="jun/2023"/>
    <s v="jul/2018"/>
    <s v="2020"/>
    <s v="Subsidiary;Venture Capital"/>
    <s v="content;generative ai;core ai"/>
    <s v=""/>
    <s v="2018"/>
    <s v="3"/>
    <s v="2018, March"/>
    <s v=""/>
    <s v=""/>
    <s v=""/>
    <x v="40"/>
    <s v=""/>
    <s v="late growth"/>
    <s v="marketing;content;generative ai;core ai;business"/>
    <s v="machine learning;artificial intelligence"/>
  </r>
  <r>
    <s v="1832316"/>
    <s v="R.grid"/>
    <s v="https://app.dealroom.co/companies/r_grid"/>
    <s v="https://rgrid.tech/"/>
    <s v="Intelligently streamlining clinical operations and patient engagement from months to minutes"/>
    <s v="United Kingdom"/>
    <s v="London"/>
    <s v=""/>
    <s v="Alex Barabasz"/>
    <s v="Amber Michelle H (CEO,Founder)"/>
    <s v="Entrepreneur First;Ada Ventures;Google for Startups Accelerator;Impact X Capital;Ascension Ventures"/>
    <s v="venture_capital;venture_capital;accelerator;venture_capital;corporate_venture_fund"/>
    <s v="1.44"/>
    <s v="1.58"/>
    <s v="GRANT"/>
    <s v=""/>
    <s v="jun/2023"/>
    <s v="mar/2020"/>
    <s v="2020"/>
    <s v="Venture Capital;accelerator"/>
    <s v="biotechnology;medical research;ai applications;biotech and pharma;digital pharma;core ai;woman founder;techbio drug discovery;techbio;hard tech;streamline;clinical trials;ai drug discovery"/>
    <s v="saas"/>
    <s v="2018"/>
    <s v=""/>
    <s v="2018"/>
    <s v=""/>
    <s v=""/>
    <s v=""/>
    <x v="0"/>
    <s v="pharmaceutical;medical devices;health platform;biotechnology"/>
    <s v="seed"/>
    <s v="health;biotechnology;medical research;ai applications;biotech and pharma;digital pharma;core ai;woman founder;techbio drug discovery;techbio;hard tech;streamline;clinical trials;ai drug discovery;business;saas"/>
    <s v="machine learning;natural language processing;artificial intelligence"/>
  </r>
  <r>
    <s v="1990168"/>
    <s v="Gensyn"/>
    <s v="https://app.dealroom.co/companies/gensyn"/>
    <s v="https://www.gensyn.ai/"/>
    <s v="The hyperscale, cost-efficient compute protocol for the world's deep learning models"/>
    <s v="United Kingdom"/>
    <s v="London"/>
    <s v=""/>
    <s v=""/>
    <s v="Harry Grieve (CEO,Co-Founder);Ben Fielding (Co-Founder);Jon Lee (Private Investor)"/>
    <s v="id4 Ventures;CoinFund;EdenBlock;Maven 11 Capital;Hypersphere Ventures;Zee Prime Capital;Galaxy Digital;Entrepreneur First;Counterview Capital;JSquare;7percent Ventures;Protocol Labs;Canonical Crypto;a16z crypto;PEER Venture Partners;M31 Capital;Druid Ventures;Andreessen Horowitz;Anand Iyer"/>
    <s v="venture_capital;venture_capital;venture_capital;venture_capital;venture_capital;venture_capital;corporate;venture_capital;venture_capital;investment fund;angel_fund,venture_capital;corporate;venture_capital;venture_capital;venture_capital;investment fund;venture_capital;venture_capital;angel"/>
    <s v="45.89"/>
    <s v="50.48"/>
    <s v="SERIES A"/>
    <s v="39.09"/>
    <s v="jun/2023"/>
    <s v="nov/2020"/>
    <s v="2022"/>
    <s v="Venture Capital"/>
    <s v="future of computing;hard tech;crypto and web 3.0 infrastructure;crypto and web3;ai computing infrastructure;core ai"/>
    <s v="saas"/>
    <s v="2020"/>
    <s v="5"/>
    <s v="2020, May"/>
    <s v=""/>
    <s v=""/>
    <s v=""/>
    <x v="9"/>
    <s v=""/>
    <s v="early growth"/>
    <s v="enterprise software;future of computing;hard tech;crypto and web 3.0 infrastructure;crypto and web3;ai computing infrastructure;core ai;business;saas"/>
    <s v="blockchain;artificial intelligence;deep tech;machine learning;deep learning"/>
  </r>
  <r>
    <s v="1990170"/>
    <s v="ShareID"/>
    <s v="https://app.dealroom.co/companies/shareid"/>
    <s v="https://www.shareid.ai/"/>
    <s v="ShareID | Digital Identity | France"/>
    <s v="France"/>
    <s v="Neuilly-sur-Seine"/>
    <s v="France;Neuilly-sur-Seine"/>
    <s v=""/>
    <s v="Sawsen Rezig (CTO,Co-Founder);Sara Sebti (CEO,Co-Founder);Bernard Mourad"/>
    <s v="Paris&amp;Co;IMT Starter;Creative Destruction Lab;Entrepreneur First;Newfund;Augustin Sayer;Tom Kemp;Abdelillah HASSAM"/>
    <s v="accelerator;accelerator;accelerator;venture_capital;venture_capital;angel;angel;angel"/>
    <s v="2.63"/>
    <s v="2.89"/>
    <s v="GRANT"/>
    <s v=""/>
    <s v="may/2023"/>
    <s v="apr/2021"/>
    <s v="2023"/>
    <s v="Venture Capital;accelerator"/>
    <s v="digital: ai and quantum computer;observatoire deeptech;woman founder;tech for business;radar de l'innovation"/>
    <s v="saas"/>
    <s v="2020"/>
    <s v="7"/>
    <s v="2020, July"/>
    <s v=""/>
    <s v=""/>
    <s v=""/>
    <x v="15"/>
    <s v=""/>
    <s v="early growth"/>
    <s v="security;digital: ai and quantum computer;observatoire deeptech;woman founder;tech for business;radar de l'innovation;business;saas"/>
    <s v=""/>
  </r>
  <r>
    <s v="1819008"/>
    <s v="QZense Labs"/>
    <s v="https://app.dealroom.co/companies/qzense_labs"/>
    <s v="http://www.qzense.com/"/>
    <s v="qZense - Transforming fresh food supply chain with data."/>
    <s v="India"/>
    <s v="Bengaluru"/>
    <s v=""/>
    <s v=""/>
    <s v="Rubal Chib (CEO,Co-Founder);Srishti Batra (CTO,Co-Founder)"/>
    <s v="Entrepreneur First;Manish Modi;Lumis Partners;Hax;JioGenNext;100Unicorns;SOSV;DST India;Venture Catalysts"/>
    <s v="venture_capital;angel;venture_capital;private_equity,venture_capital;investment fund;accelerator;venture_capital;government &amp; non-profit;investment fund"/>
    <s v="0.56"/>
    <s v="0.62"/>
    <s v="GRANT"/>
    <s v=""/>
    <s v="may/2023"/>
    <s v="sep/2019"/>
    <s v="2020"/>
    <s v="Angel;Venture Capital;accelerator"/>
    <s v=""/>
    <s v=""/>
    <s v="2019"/>
    <s v="5"/>
    <s v="2019, May"/>
    <s v=""/>
    <s v=""/>
    <s v=""/>
    <x v="16"/>
    <s v=""/>
    <s v="early growth"/>
    <s v="food;business"/>
    <s v="iot internetofthings"/>
  </r>
  <r>
    <s v="2085181"/>
    <s v="Origin Health"/>
    <s v="https://app.dealroom.co/companies/origin_health"/>
    <s v="https://originmedical.ai"/>
    <s v="Origin Health | AI for Fetal Ultrasonography | Singapore"/>
    <s v="Singapore"/>
    <s v="Singapore"/>
    <s v=""/>
    <s v=""/>
    <s v="Jens Thang (CEO,Co-Founder);Sripad Krishna Devalla, Ph.D. (CTO,Co-Founder)"/>
    <s v="Entrepreneur First;Creative Destruction Lab;iSeed"/>
    <s v="venture_capital;accelerator;venture_capital"/>
    <s v="2.27"/>
    <s v="2.5"/>
    <s v="EARLY VC"/>
    <s v="2.27"/>
    <s v="may/2023"/>
    <s v="may/2023"/>
    <s v=""/>
    <s v="Venture Capital;accelerator"/>
    <s v="core ai;ai applications"/>
    <s v=""/>
    <s v="2019"/>
    <s v=""/>
    <s v="2019"/>
    <s v=""/>
    <s v=""/>
    <s v=""/>
    <x v="2"/>
    <s v=""/>
    <s v="late growth"/>
    <s v="core ai;ai applications;business"/>
    <s v="artificial intelligence;computer vision"/>
  </r>
  <r>
    <s v="4547354"/>
    <s v="Fractalytic"/>
    <s v="https://app.dealroom.co/companies/fractalytic"/>
    <s v="http://fractalytic.com"/>
    <s v=""/>
    <s v="Canada"/>
    <s v="Toronto"/>
    <s v=""/>
    <s v=""/>
    <s v=""/>
    <s v="Entrepreneur First"/>
    <s v="venture_capital"/>
    <s v="0.02"/>
    <s v="0.02"/>
    <s v="GRANT"/>
    <s v="0.02"/>
    <s v="may/2023"/>
    <s v="jan/2023"/>
    <s v=""/>
    <s v=""/>
    <s v="hard tech"/>
    <s v=""/>
    <s v="2023"/>
    <s v="1"/>
    <s v="2023, January"/>
    <s v=""/>
    <s v=""/>
    <s v=""/>
    <x v="11"/>
    <s v=""/>
    <s v="seed"/>
    <s v="energy;hard tech;business"/>
    <s v=""/>
  </r>
  <r>
    <s v="2042505"/>
    <s v="Cargoflip"/>
    <s v="https://app.dealroom.co/companies/cargoflip"/>
    <s v="http://cargoflip.com"/>
    <s v="Cargoflip: Data automation for SMBs in Logistics"/>
    <s v="Canada"/>
    <s v="Toronto"/>
    <s v="Canada;Toronto"/>
    <s v=""/>
    <s v="Dmitri Amariei (CEO,Co-Founder);Prateek Gaur (Co-Founder,COO)"/>
    <s v="Seedcamp;Underscore VC;10X Capital;Mucker Capital;Entrepreneur First"/>
    <s v="venture_capital;venture_capital;investment fund;venture_capital;venture_capital"/>
    <s v="N/A"/>
    <s v="N/A"/>
    <s v="SEED"/>
    <s v=""/>
    <s v="apr/2023"/>
    <s v="mar/2020"/>
    <s v="2023"/>
    <s v="Venture Capital"/>
    <s v=""/>
    <s v="saas"/>
    <s v="2020"/>
    <s v="2"/>
    <s v="2020, February"/>
    <s v=""/>
    <s v=""/>
    <s v=""/>
    <x v="9"/>
    <s v=""/>
    <s v="seed"/>
    <s v="enterprise software;business;saas"/>
    <s v=""/>
  </r>
  <r>
    <s v="4551258"/>
    <s v="FinStack"/>
    <s v="https://app.dealroom.co/companies/finstack_1"/>
    <s v="https://finstack.in"/>
    <s v=""/>
    <s v="India"/>
    <s v="Bengaluru"/>
    <s v=""/>
    <s v=""/>
    <s v="Gaurav Agarwal (CEO,Co-Founder)"/>
    <s v="Entrepreneur First"/>
    <s v="venture_capital"/>
    <s v="0.07"/>
    <s v="0.08"/>
    <s v="SEED"/>
    <s v="0.02"/>
    <s v="apr/2023"/>
    <s v="sep/2022"/>
    <s v="2023"/>
    <s v="Venture Capital"/>
    <s v=""/>
    <s v=""/>
    <s v="2022"/>
    <s v="7"/>
    <s v="2022, July"/>
    <s v=""/>
    <s v=""/>
    <s v=""/>
    <x v="1"/>
    <s v="mortgages &amp; lending"/>
    <s v="seed"/>
    <s v="fintech;business"/>
    <s v=""/>
  </r>
  <r>
    <s v="2056836"/>
    <s v="Greywing"/>
    <s v="https://app.dealroom.co/companies/greywing"/>
    <s v="http://grey-wing.com"/>
    <s v="Digital platform that turns data into decisions for the Maritime Industry"/>
    <s v="Singapore"/>
    <s v="Singapore"/>
    <s v=""/>
    <s v="Nick Clarke (CEO)"/>
    <s v=""/>
    <s v="Entrepreneur First;Y Combinator;I2BF Global Ventures;Flexport Ventures;Transmedia Capital;Signal Ventures;Motion Ventures;Rebel Ventures;Rebel Fund;Infinite Capital;The Signal Group;Dhuna Ventures;Endeavour Ventures;Signal Ventures;Mango.vc"/>
    <s v="venture_capital;accelerator;venture_capital;venture_capital;venture_capital;venture_capital;venture_capital;investment fund;venture_capital;venture_capital;corporate;venture_capital;venture_capital;corporate_venture_fund,venture_capital;venture_capital"/>
    <s v="2.27"/>
    <s v="2.5"/>
    <s v=""/>
    <s v=""/>
    <s v="apr/2023"/>
    <s v="jan/2020"/>
    <s v="2021"/>
    <s v="Venture Capital;accelerator"/>
    <s v="shipping and ports;bluetech;yc w21"/>
    <s v="saas"/>
    <s v="2019"/>
    <s v=""/>
    <s v="2019"/>
    <s v=""/>
    <s v=""/>
    <s v=""/>
    <x v="42"/>
    <s v="booking &amp; search;logistics &amp; delivery"/>
    <s v="early growth"/>
    <s v="travel;transportation;shipping and ports;bluetech;yc w21;business;saas"/>
    <s v=""/>
  </r>
  <r>
    <s v="3160361"/>
    <s v="Betterdata"/>
    <s v="https://app.dealroom.co/companies/betterdata"/>
    <s v="http://betterdata.ai"/>
    <s v="An IT service company that offers product development, data collaboration, retention, monetization, and imbalance mitigation"/>
    <s v="Singapore"/>
    <s v="Singapore"/>
    <s v=""/>
    <s v=""/>
    <s v=""/>
    <s v="Plug and Play;Tenity;Franklin Templeton Investments;Investible;Singapore University of Technology &amp; Design;XCEL NEXT Ventures;Bon Auxilium;Entrepreneur First"/>
    <s v="venture_capital;accelerator;venture_capital;venture_capital;university;venture_capital;venture_capital;venture_capital"/>
    <s v="2.2"/>
    <s v="2.42"/>
    <s v="SEED"/>
    <s v="1.5"/>
    <s v="apr/2023"/>
    <s v="oct/2022"/>
    <s v="2023"/>
    <s v="Venture Capital;accelerator"/>
    <s v="hard tech;privacy protection"/>
    <s v="saas"/>
    <s v="2021"/>
    <s v=""/>
    <s v="2021"/>
    <s v=""/>
    <s v=""/>
    <s v=""/>
    <x v="43"/>
    <s v="data protection"/>
    <s v="early growth"/>
    <s v="security;enterprise software;hard tech;privacy protection;business;saas"/>
    <s v="deep tech;artificial intelligence"/>
  </r>
  <r>
    <s v="4126104"/>
    <s v="Swaap"/>
    <s v="https://app.dealroom.co/companies/swaap_1"/>
    <s v="http://swaap.finance"/>
    <s v="Swaap.Finance: the protocol for a mainstream decentralized finance"/>
    <s v="France"/>
    <s v="Paris"/>
    <s v=""/>
    <s v=""/>
    <s v="David Bouba (Co-Founder);Cyrille Pastour (Co-Founder)"/>
    <s v="Agoranov;Pareto Holdings;Stake Capital;Signature Ventures;Thibaud Elziere;Frédéric Montagnon;Kima Ventures;New Form Capital;Richard Ma;Meltem Demirors;Pascal Gauthier;C2 Ventures;Tegan Kline;Entrepreneur First;Julien Bouteloup"/>
    <s v="accelerator;venture_capital;venture_capital;venture_capital;angel;angel;private_equity,venture_capital;venture_capital;angel;angel;angel;corporate_venture_fund,venture_capital;angel;venture_capital;angel"/>
    <s v="4.09"/>
    <s v="4.5"/>
    <s v="SEED"/>
    <s v="4.09"/>
    <s v="apr/2023"/>
    <s v="mar/2022"/>
    <s v="2023"/>
    <s v="Angel;Venture Capital;accelerator"/>
    <s v="digital: ai and quantum computer;observatoire deeptech;tech for business;radar de l'innovation"/>
    <s v=""/>
    <s v="2021"/>
    <s v=""/>
    <s v="2021"/>
    <s v=""/>
    <s v=""/>
    <s v=""/>
    <x v="1"/>
    <s v=""/>
    <s v="seed"/>
    <s v="fintech;digital: ai and quantum computer;observatoire deeptech;tech for business;radar de l'innovation;business"/>
    <s v=""/>
  </r>
  <r>
    <s v="1832301"/>
    <s v="NANOVERY"/>
    <s v="https://app.dealroom.co/companies/nanovery"/>
    <s v="https://www.nanovery.co.uk/"/>
    <s v="The development of nanorobotic sensors for the detection of nucleic acid biomarkers"/>
    <s v="United Kingdom"/>
    <s v="Newcastle upon Tyne"/>
    <s v=""/>
    <s v=""/>
    <s v="Roma Galloway (Co-Founder,COO);Roma Galloway (COO,Founder);Jerzy Jurek Kozyra;Mark Chadwick (CEO);Julian Foulger (Director)"/>
    <s v="Entrepreneur First;Earlymarket;SFC Capital;Northstar Ventures;European Regional Development Fund;North East Innovation Fund;JR HOLDING;Prostate Cancer Research;Innovate UK"/>
    <s v="venture_capital;family_office;angel_fund,venture_capital;venture_capital;government;investment fund;investment fund;government &amp; non-profit;government"/>
    <s v="3.88"/>
    <s v="4.27"/>
    <s v="SEED"/>
    <s v="1.32"/>
    <s v="apr/2023"/>
    <s v="mar/2021"/>
    <s v="2023"/>
    <s v="Venture Capital"/>
    <s v="ai drug discovery;biotechnology;woman founder;techbio drug discovery;techbio;hard tech;digital pharma;synthetic biology"/>
    <s v=""/>
    <s v="2018"/>
    <s v="1"/>
    <s v="2018, January"/>
    <s v=""/>
    <s v=""/>
    <s v=""/>
    <x v="0"/>
    <s v="biotechnology;pharmaceutical"/>
    <s v="early growth"/>
    <s v="health;ai drug discovery;biotechnology;woman founder;techbio drug discovery;techbio;hard tech;digital pharma;synthetic biology;business"/>
    <s v=""/>
  </r>
  <r>
    <s v="5045443"/>
    <s v="Glowstick"/>
    <s v="https://app.dealroom.co/companies/glowstick_1"/>
    <s v="http://glowstick.ai"/>
    <s v="Pipeline co-pilot for Expansion teams"/>
    <s v="Canada"/>
    <s v="Toronto"/>
    <s v=""/>
    <s v=""/>
    <s v=""/>
    <s v="Entrepreneur First;Cleo Capital"/>
    <s v="venture_capital;venture_capital"/>
    <s v="0.88"/>
    <s v="0.97"/>
    <s v="SEED"/>
    <s v="0.88"/>
    <s v="mar/2023"/>
    <s v="mar/2023"/>
    <s v="2023"/>
    <s v="Venture Capital"/>
    <s v=""/>
    <s v=""/>
    <s v="2020"/>
    <s v=""/>
    <s v="2020"/>
    <s v=""/>
    <s v=""/>
    <s v=""/>
    <x v="2"/>
    <s v=""/>
    <s v="seed"/>
    <s v=""/>
    <s v="artificial intelligence"/>
  </r>
  <r>
    <s v="1774813"/>
    <s v="Lumi Space"/>
    <s v="https://app.dealroom.co/companies/lumi_space"/>
    <s v="https://lumi.space"/>
    <s v="Lumi use lasers to send power to satellites"/>
    <s v="United Kingdom"/>
    <s v="Yateley"/>
    <s v=""/>
    <s v="Hira S"/>
    <s v="Hira Virdee (CEO,Founder)"/>
    <s v="Entrepreneur First;ESA Business Incubation Centre United Kingdom;Pressure Pipe Inspection Company;STFC;Creative Destruction Lab;European Innovation Council"/>
    <s v="venture_capital;accelerator;corporate;corporate;accelerator;government"/>
    <s v="2.3"/>
    <s v="2.53"/>
    <s v="GRANT"/>
    <s v="2.3"/>
    <s v="mar/2023"/>
    <s v="jan/2019"/>
    <s v="2019"/>
    <s v="Venture Capital;accelerator"/>
    <s v="space travel;woman founder;aerospace;space tech;space dt;esa bic;horizon europe;eic space;hard tech;satellites;esa;earth observation satellites;space upstream;esa sme"/>
    <s v="saas"/>
    <s v="2018"/>
    <s v="11"/>
    <s v="2018, November"/>
    <s v=""/>
    <s v=""/>
    <s v=""/>
    <x v="44"/>
    <s v=""/>
    <s v="seed"/>
    <s v="telecom;space;space travel;woman founder;aerospace;space tech;space dt;esa bic;horizon europe;eic space;hard tech;satellites;esa;earth observation satellites;space upstream;esa sme;business;saas"/>
    <s v="deep tech"/>
  </r>
  <r>
    <s v="4266686"/>
    <s v="Kirana Club"/>
    <s v="https://app.dealroom.co/companies/kirana_club"/>
    <s v="https://kirana.club"/>
    <s v="India's largest community of Kirana Retailers"/>
    <s v="India"/>
    <s v="Bengaluru"/>
    <s v=""/>
    <s v=""/>
    <s v="Aditya Vernekar;Anshul Gupta (Founder)"/>
    <s v="Entrepreneur First;Powerhouse Ventures;peercheque"/>
    <s v="venture_capital;venture_capital;venture_capital"/>
    <s v="N/A"/>
    <s v="N/A"/>
    <s v="SEED"/>
    <s v=""/>
    <s v="mar/2023"/>
    <s v="jan/2021"/>
    <s v="2023"/>
    <s v="Venture Capital"/>
    <s v=""/>
    <s v="saas"/>
    <s v="2021"/>
    <s v=""/>
    <s v="2021"/>
    <s v=""/>
    <s v=""/>
    <s v=""/>
    <x v="1"/>
    <s v=""/>
    <s v="late growth"/>
    <s v="fintech;business;saas"/>
    <s v=""/>
  </r>
  <r>
    <s v="3284408"/>
    <s v="Kolibri"/>
    <s v="https://app.dealroom.co/companies/kolibri_1"/>
    <s v="http://kolibrilab.com"/>
    <s v="We create the next-generation of bioreactors specifically designed to handle mammalian cells. Leveraging acoustic waves, our technology allows for increased yield while reducing production costs"/>
    <s v="France"/>
    <s v="Paris"/>
    <s v=""/>
    <s v=""/>
    <s v="Gabriel Dumy (CTO,Founder);Amelie Quilichini (CEO,Founder)"/>
    <s v="SOSV;Entrepreneur First;BioTools Innovator;Hax;Creative Ventures;Indie Bio"/>
    <s v="venture_capital;venture_capital;venture_capital;private_equity,venture_capital;venture_capital;accelerator"/>
    <s v="N/A"/>
    <s v="N/A"/>
    <s v="CONVERTIBLE"/>
    <s v=""/>
    <s v="mar/2023"/>
    <s v="apr/2021"/>
    <s v="2021"/>
    <s v="Venture Capital;accelerator"/>
    <s v="greentech;biotechnology;woman founder;bioreactors;biotech, medtech and e-health;observatoire deeptech;sustainable development goals;tech for business;hard tech;synthetic biology;radar de l'innovation"/>
    <s v="manufacturing"/>
    <s v="2021"/>
    <s v=""/>
    <s v="2021"/>
    <s v=""/>
    <s v=""/>
    <s v=""/>
    <x v="0"/>
    <s v="pharmaceutical"/>
    <s v="early growth"/>
    <s v="health;greentech;biotechnology;woman founder;bioreactors;biotech, medtech and e-health;observatoire deeptech;sustainable development goals;tech for business;hard tech;synthetic biology;radar de l'innovation;business;manufacturing"/>
    <s v=""/>
  </r>
  <r>
    <s v="4673181"/>
    <s v="Vula"/>
    <s v="https://app.dealroom.co/companies/vula"/>
    <s v="http://vula.vc"/>
    <s v=""/>
    <s v="United Kingdom"/>
    <s v="London"/>
    <s v=""/>
    <s v=""/>
    <s v=""/>
    <s v="Entrepreneur First"/>
    <s v="venture_capital"/>
    <s v="0.16"/>
    <s v="0.18"/>
    <s v="SEED"/>
    <s v="0.16"/>
    <s v="mar/2023"/>
    <s v="mar/2023"/>
    <s v="2023"/>
    <s v="Venture Capital"/>
    <s v=""/>
    <s v=""/>
    <s v="2023"/>
    <s v="1"/>
    <s v="2023, January"/>
    <s v=""/>
    <s v=""/>
    <s v=""/>
    <x v="1"/>
    <s v=""/>
    <s v="seed"/>
    <s v="fintech;business"/>
    <s v=""/>
  </r>
  <r>
    <s v="1794428"/>
    <s v="Right-Hand"/>
    <s v="https://app.dealroom.co/companies/right_hand"/>
    <s v="http://right-hand.ai"/>
    <s v="Empowers businesses to monitor, measure, and mitigate employee induced cyber risks in real-time"/>
    <s v="United States"/>
    <s v="Lewes"/>
    <s v=""/>
    <s v=""/>
    <s v="Theo Nasser (CEO,Co-Founder);Uzair A. (CTO,Co-Founder)"/>
    <s v="Atlas Ventures;Entrepreneur First;AZ-VC;SGInnovate;Arizona Venture Development Corporation;Ruminder Dhillon"/>
    <s v="venture_capital;venture_capital;venture_capital;venture_capital;venture_capital;angel"/>
    <s v="5.45"/>
    <s v="6"/>
    <s v="SERIES A"/>
    <s v="4.55"/>
    <s v="mar/2023"/>
    <s v="mar/2020"/>
    <s v="2020"/>
    <s v="Venture Capital"/>
    <s v="cybersecurity;network monitoring"/>
    <s v="saas"/>
    <s v="2019"/>
    <s v="4"/>
    <s v="2019, April"/>
    <s v=""/>
    <s v=""/>
    <s v=""/>
    <x v="15"/>
    <s v="data protection"/>
    <s v="early growth"/>
    <s v="security;cybersecurity;network monitoring;business;saas"/>
    <s v="artificial intelligence"/>
  </r>
  <r>
    <s v="3775059"/>
    <s v="Connect Earth"/>
    <s v="https://app.dealroom.co/companies/connect_earth_1"/>
    <s v="http://connect.earth"/>
    <s v="Carbon Intelligence for Financial Products"/>
    <s v="United Kingdom"/>
    <s v="London"/>
    <s v=""/>
    <s v="Alexander Lempka (CEO)"/>
    <s v="Nicolas Carmont (CTO,Co-Founder);Alexander L. (CEO,Co-Founder)"/>
    <s v="Mustard Seed MAZE;maze impact;Market One Capital;Plug and Play;Entrepreneur First;Venista Ventures;D2 Digital Venture;Global Brain Corporation;Portfolio Ventures;Norinchukin Bank;Gresham House Ventures;Love Ventures;Super Capital;Double Down Fund;Mustard Seed + Partners;Chris Adelsbach;EIT Climate-KIC"/>
    <s v="venture_capital;investment fund;venture_capital;venture_capital;venture_capital;venture_capital;venture_capital;venture_capital;investment fund;corporate;private_equity;venture_capital;venture_capital;investment fund;venture_capital;angel;accelerator"/>
    <s v="6.7"/>
    <s v="7.37"/>
    <s v="SEED"/>
    <s v="5.1"/>
    <s v="mar/2023"/>
    <s v="mar/2022"/>
    <s v="2023"/>
    <s v="Angel;Venture Capital;accelerator"/>
    <s v="climate fintech;sustainable development goals;climate tech;hard tech;carbon tracking &amp; offset;api"/>
    <s v="saas"/>
    <s v="2021"/>
    <s v="6"/>
    <s v="2021, June"/>
    <s v=""/>
    <s v=""/>
    <s v=""/>
    <x v="1"/>
    <s v="payments;banking"/>
    <s v="early growth"/>
    <s v="fintech;climate fintech;sustainable development goals;climate tech;hard tech;carbon tracking &amp; offset;api;business;saas"/>
    <s v=""/>
  </r>
  <r>
    <s v="4613042"/>
    <s v="Glowstick"/>
    <s v="https://app.dealroom.co/companies/glowstick_"/>
    <s v="https://www.glowstick.cx/"/>
    <s v="AI-driven insights from customer video calls to identify churn risks and expansion opportunities"/>
    <s v="Canada"/>
    <s v="Toronto"/>
    <s v=""/>
    <s v=""/>
    <s v="Anwar Jeffrey (CTO,Founder);Matt Pauker (Board Member,Investor)"/>
    <s v="Cleo Capital;Matt Pauker;ApSTAT Technologies;Saumil Mehta;Entrepreneur First;Mike Janzen;Joshua Tessier"/>
    <s v="venture_capital;angel;corporate;angel;venture_capital;angel;angel"/>
    <s v="0.87"/>
    <s v="0.96"/>
    <s v="SEED"/>
    <s v="0.87"/>
    <s v="mar/2023"/>
    <s v="mar/2023"/>
    <s v="2023"/>
    <s v="Angel;Venture Capital"/>
    <s v=""/>
    <s v="saas"/>
    <s v="2020"/>
    <s v=""/>
    <s v="2020"/>
    <s v=""/>
    <s v=""/>
    <s v=""/>
    <x v="9"/>
    <s v=""/>
    <s v="seed"/>
    <s v="enterprise software;business;saas"/>
    <s v=""/>
  </r>
  <r>
    <s v="961209"/>
    <s v="Mimica Automation"/>
    <s v="https://app.dealroom.co/companies/mimica"/>
    <s v="http://mimica.ai"/>
    <s v="Entrusting AI with the world's monotonous digital work"/>
    <s v="United Kingdom"/>
    <s v="London"/>
    <s v=""/>
    <s v="Tuhin Chakraborty;Viktoria Karathanasi"/>
    <s v="Raphael Holca-Lamarre (CTO,Co-Founder);Tuhin Chakraborty (CEO,Co-Founder)"/>
    <s v="Entrepreneur First;Episode 1 Ventures;Khosla Ventures;Plug and Play;Innovate UK"/>
    <s v="venture_capital;venture_capital;venture_capital;venture_capital;government"/>
    <s v="0.8"/>
    <s v="0.88"/>
    <s v="GRANT"/>
    <s v="0.24"/>
    <s v="feb/2023"/>
    <s v="mar/2018"/>
    <s v="2018"/>
    <s v="Venture Capital;accelerator"/>
    <s v="robotic process automation;hard tech;core ai;ai applications"/>
    <s v="saas"/>
    <s v="2018"/>
    <s v="1"/>
    <s v="2018, January"/>
    <s v=""/>
    <s v=""/>
    <s v=""/>
    <x v="9"/>
    <s v=""/>
    <s v="early growth"/>
    <s v="enterprise software;robotic process automation;hard tech;core ai;ai applications;business;saas"/>
    <s v="artificial intelligence;deep tech"/>
  </r>
  <r>
    <s v="2955893"/>
    <s v="Cordless"/>
    <s v="https://app.dealroom.co/companies/cordless"/>
    <s v="https://cordless.io/"/>
    <s v="Combining the best parts of voice and text communication to create a delightful customer support experience"/>
    <s v="United Kingdom"/>
    <s v="London"/>
    <s v=""/>
    <s v=""/>
    <s v="Luba Chudnovets (CEO,Founder);Rishan Rahman;Luba Chudnovets (CEO,Co-Founder,Founder);Irina Bednova (CTO)"/>
    <s v="Passion Capital;Fly Ventures;Entrepreneur First;TrueSight Ventures;Renaud Visage;Tom Blomfield;Ian Hogarth;Eamon Jubbawy"/>
    <s v="venture_capital;venture_capital;venture_capital;venture_capital;angel;angel;angel;angel"/>
    <s v="2.09"/>
    <s v="2.3"/>
    <s v="SEED"/>
    <s v="2.09"/>
    <s v="feb/2023"/>
    <s v="mar/2021"/>
    <s v="2023"/>
    <s v="Angel;Venture Capital"/>
    <s v="core ai;woman founder;ai applications"/>
    <s v="saas"/>
    <s v="2020"/>
    <s v="11"/>
    <s v="2020, November"/>
    <s v=""/>
    <s v=""/>
    <s v=""/>
    <x v="40"/>
    <s v=""/>
    <s v="seed"/>
    <s v="marketing;core ai;woman founder;ai applications;business;saas"/>
    <s v="natural language processing;artificial intelligence"/>
  </r>
  <r>
    <s v="1744271"/>
    <s v="Seppure"/>
    <s v="https://app.dealroom.co/companies/seppure"/>
    <s v="https://seppure.com/"/>
    <s v="SEPPURE creates a new generation of nano-filters to revolutionize chemical separation and purification in multiple industries"/>
    <s v="Singapore"/>
    <s v=""/>
    <s v=""/>
    <s v=""/>
    <s v="Mohammad H. D. A. Farahani (CEO,Co-Founder);Ad Ketelaars (Advisor)"/>
    <s v="SOSV;SGInnovate;Entrepreneur First;Belmond Capital;Altera ventures;500 Global;Creative Destruction Lab;Emissions Reduction Alberta (ERA);Hax;ID Capital;Seeds Capital;Epshipping;Anji Microelectronics;UntroD Capital Japan;Carbon Zero Venture Capital;Planet Rise;Sanabil 500 MENA Seed Accelerator"/>
    <s v="venture_capital;venture_capital;venture_capital;venture_capital;venture_capital;venture_capital;accelerator;venture_capital;private_equity,venture_capital;venture_capital;venture_capital;corporate;corporate;venture_capital;venture_capital;venture_capital;accelerator"/>
    <s v="14.01"/>
    <s v="15.41"/>
    <s v="SERIES A"/>
    <s v="10.91"/>
    <s v="feb/2023"/>
    <s v="dec/2018"/>
    <s v="2019"/>
    <s v="Venture Capital;accelerator"/>
    <s v="biotechnology;agritech;sustainable development goals;climate tech;hard tech;circular economy"/>
    <s v="manufacturing"/>
    <s v="2018"/>
    <s v="10"/>
    <s v="2018, October"/>
    <s v=""/>
    <s v=""/>
    <s v=""/>
    <x v="36"/>
    <s v="energy efficiency"/>
    <s v="early growth"/>
    <s v="energy;chemicals;biotechnology;agritech;sustainable development goals;climate tech;hard tech;circular economy;business;manufacturing"/>
    <s v="nanotech"/>
  </r>
  <r>
    <s v="1511438"/>
    <s v="Metomic"/>
    <s v="https://app.dealroom.co/companies/metomic"/>
    <s v="https://metomic.io/"/>
    <s v="Metomic automatically detects and protects sensitive data across all your internal databases and cloud applications"/>
    <s v="United Kingdom"/>
    <s v="London"/>
    <s v=""/>
    <s v="Haroun Hickman;Michelle McDaid (Team member);Olivier Pailhes (Advisor)"/>
    <s v="Richard Vibert (CEO,Co-Founder);Richard Vibert (CEO,Co-Founder);Benjamin van Enckevort (CTO,Co-Founder);Lourdes Turrecha (Board Advisor);Sandro Dolidze (Senior Software Engineer);Maxime Le Dantec (Board Member);Jacob Prime"/>
    <s v="Connect Ventures;Samos Investments;Entrepreneur First;Emma Phillips;Prototype Capital;Evolution Equity Partners;Otium Capital;Remote First Capital;Leo Castellanos;Ellen Donnelly;Noah Wunsch;Resonance"/>
    <s v="venture_capital;venture_capital;venture_capital;angel;angel_fund,venture_capital;venture_capital;family_office,venture_capital;venture_capital;angel;angel;angel;venture_capital"/>
    <s v="19.91"/>
    <s v="21.9"/>
    <s v="SERIES A"/>
    <s v="18.18"/>
    <s v="feb/2023"/>
    <s v="jun/2018"/>
    <s v="2019"/>
    <s v="Angel;Venture Capital"/>
    <s v="cybersecurity;gdpr"/>
    <s v="saas"/>
    <s v="2018"/>
    <s v="6"/>
    <s v="2018, June"/>
    <s v=""/>
    <s v=""/>
    <s v=""/>
    <x v="15"/>
    <s v="cloud &amp; infrastructure;data protection"/>
    <s v="early growth"/>
    <s v="security;cybersecurity;gdpr;business;saas"/>
    <s v=""/>
  </r>
  <r>
    <s v="3058156"/>
    <s v="Strive"/>
    <s v="https://app.dealroom.co/companies/strive_education"/>
    <s v="https://www.strivemath.com/"/>
    <s v="Students collaborate with math coaches to code projects that makes school fun and applicable to the real world"/>
    <s v="Singapore"/>
    <s v="Singapore"/>
    <s v=""/>
    <s v=""/>
    <s v="Pulkit Agarwal (Co-Founder);Tamir Shklaz (CTO,Co-Founder);Rohit Vadithela (Founder);Jason Webster;Tamir Shklaz (CTO,Co-Founder)"/>
    <s v="Y Combinator;MVP Ventures;Soma Capital;Entrepreneur First;Aureolis Ventures;Jamie Beaton;Calvin French-Owen;Goodwater Capital;KP Balaraj"/>
    <s v="accelerator;venture_capital;venture_capital;venture_capital;venture_capital;angel;angel;venture_capital;angel"/>
    <s v="1.3"/>
    <s v="1.43"/>
    <s v="SEED"/>
    <s v="1.18"/>
    <s v="feb/2023"/>
    <s v="feb/2021"/>
    <s v="2023"/>
    <s v="Angel;Venture Capital;accelerator"/>
    <s v="steam;k-12;tutoring and homework;yc s21"/>
    <s v="marketplace &amp; ecommerce"/>
    <s v="2020"/>
    <s v=""/>
    <s v="2020"/>
    <s v=""/>
    <s v=""/>
    <s v=""/>
    <x v="8"/>
    <s v="education providers"/>
    <s v="early growth"/>
    <s v="education;steam;k-12;tutoring and homework;yc s21;consumer;marketplace &amp; ecommerce"/>
    <s v=""/>
  </r>
  <r>
    <s v="1249117"/>
    <s v="Transcelestial Technologies"/>
    <s v="https://app.dealroom.co/companies/transcelestial_technologies"/>
    <s v="http://www.transcelestial.com/"/>
    <s v="Developing a laser communication solution to replace existing wireless communication technology"/>
    <s v="Singapore"/>
    <s v="Singapore"/>
    <s v=""/>
    <s v=""/>
    <s v="Mohammad Danesh (CTO,Co-Founder);Rohit Jha (CEO,Co-Founder);Sunny Tham;Lewis Pinault (Board Observer)"/>
    <s v="Wavemaker Partners;SparkLabs Global Ventures;SGInnovate;Entrepreneur First;Michael Seibel;Charlie Songhurst;AirTree Ventures;500 Global;EDBI;Airbus Ventures;Cap Vista;Partech;Tekton Ventures;Seeds Capital;Ajay Shah;Kickstart Ventures;Champion Hill Ventures;Genesis Alternative Ventures;Sanabil 500 MENA Seed Accelerator;Nicolas El Baze;In-Q-Tel"/>
    <s v="venture_capital;venture_capital;venture_capital;venture_capital;angel;angel;venture_capital;venture_capital;venture_capital;corporate_venture_fund;venture_capital;venture_capital;venture_capital;venture_capital;angel;venture_capital;venture_capital;venture_capital;accelerator;angel;venture_capital"/>
    <s v="18.58"/>
    <s v="20.44"/>
    <s v="SERIES A"/>
    <s v="2.73"/>
    <s v="feb/2023"/>
    <s v="dec/2016"/>
    <s v="2017"/>
    <s v="Angel;Venture Capital;accelerator"/>
    <s v="space utilities;in-space operations;mission planning and control;space tech;hard tech;space exploration;space upstream"/>
    <s v="manufacturing"/>
    <s v="2016"/>
    <s v="12"/>
    <s v="2016, December"/>
    <s v=""/>
    <s v=""/>
    <s v=""/>
    <x v="22"/>
    <s v=""/>
    <s v="early growth"/>
    <s v="telecom;space;space utilities;in-space operations;mission planning and control;space tech;hard tech;space exploration;space upstream;business;manufacturing"/>
    <s v="deep tech"/>
  </r>
  <r>
    <s v="25000"/>
    <s v="Beryl"/>
    <s v="https://app.dealroom.co/companies/blaze"/>
    <s v="http://www.beryl.cc"/>
    <s v="Beryl is the UK's leading micromobility company and seeks to remove the barriers that exist to cycling in cities"/>
    <s v="United Kingdom"/>
    <s v="London"/>
    <s v=""/>
    <s v="Philip Ellis (Co-Founder,COO);Diana Danova (CMO);Philip Ellis"/>
    <s v="Emily Brooke;William Dunk (Special Project);Emily Brooke (CEO);David Michaelsen (Board Member);Emily Brooke Mbe (Co-Founder);Rupert Taylor;Claire Rampen (Consultant);Georgia Yexley;David Easton (Director,Investor)"/>
    <s v="Index Ventures;Richard Branson;LocalGlobe;Raven Venture Partners;Entrepreneur First;Omnes Capital;Pembroke VCT;Tech Nation;Frontier Development Capital;David Easton;Richard Fearn"/>
    <s v="venture_capital;angel;venture_capital;venture_capital;venture_capital;private_equity,venture_capital;venture_capital;accelerator;venture_capital;angel;angel"/>
    <s v="16.05"/>
    <s v="17.66"/>
    <s v="EARLY VC"/>
    <s v="2.4"/>
    <s v="feb/2023"/>
    <s v="dec/2012"/>
    <s v="2014"/>
    <s v="Angel;Venture Capital;accelerator"/>
    <s v="micromobility;woman founder;sustainable development goals;bike;e-bike;packaging;sports activity and performance;packaging and containers;e-scooters;climate tech;electric mobility;urban tech;hard tech;ride-sharing;b corp"/>
    <s v="manufacturing"/>
    <s v="2011"/>
    <s v="11"/>
    <s v="2011, November"/>
    <s v=""/>
    <s v=""/>
    <s v=""/>
    <x v="45"/>
    <s v="mobility;sporting equipment"/>
    <s v="late growth"/>
    <s v="sports;transportation;micromobility;woman founder;sustainable development goals;bike;e-bike;packaging;sports activity and performance;packaging and containers;e-scooters;climate tech;electric mobility;urban tech;hard tech;ride-sharing;b corp;consumer;manufacturing"/>
    <s v="hardware"/>
  </r>
  <r>
    <s v="2081813"/>
    <s v="Pixcap"/>
    <s v="https://app.dealroom.co/companies/pixcap"/>
    <s v="http://pixcap.com"/>
    <s v="Creating 3d designs for web and mobile apps"/>
    <s v="Singapore"/>
    <s v=""/>
    <s v=""/>
    <s v=""/>
    <s v="Cyril Nie (CTO,Co-Founder);CJ Looi (CEO,Co-Founder)"/>
    <s v="Entrepreneur First;Cocoon Capital;Surge;Michael Gryseels;Peak XV Partners;Cocoon Capital"/>
    <s v="venture_capital;venture_capital;investment fund;angel;venture_capital;corporate"/>
    <s v="2.55"/>
    <s v="2.81"/>
    <s v="SEED"/>
    <s v="2.55"/>
    <s v="feb/2023"/>
    <s v="nov/2019"/>
    <s v="2023"/>
    <s v="Angel;Venture Capital"/>
    <s v="hard tech"/>
    <s v=""/>
    <s v="2019"/>
    <s v=""/>
    <s v="2019"/>
    <s v=""/>
    <s v=""/>
    <s v=""/>
    <x v="6"/>
    <s v="content production"/>
    <s v="early growth"/>
    <s v="media;hard tech;business"/>
    <s v="3d technology"/>
  </r>
  <r>
    <s v="3517705"/>
    <s v="Dnome"/>
    <s v="https://app.dealroom.co/companies/dnome"/>
    <s v="http://dnome.in"/>
    <s v="Disrupting the industry with it's groundbreaking molecular solutions for affordable and easy-to-do genomics-based diagnostics"/>
    <s v="India"/>
    <s v=""/>
    <s v=""/>
    <s v=""/>
    <s v="Sujoy D. (CTO,Co-Founder,Founder)"/>
    <s v="Entrepreneur First;Ankur Capital;8X Ventures;3i Partners;Campus Fund;Seeders"/>
    <s v="venture_capital;venture_capital;venture_capital;corporate;venture_capital;venture_capital"/>
    <s v="1.42"/>
    <s v="1.56"/>
    <s v="SEED"/>
    <s v="1.36"/>
    <s v="feb/2023"/>
    <s v="sep/2021"/>
    <s v="2023"/>
    <s v="Venture Capital"/>
    <s v="hard tech;biotechnology"/>
    <s v="manufacturing"/>
    <s v="2021"/>
    <s v="11"/>
    <s v="2021, November"/>
    <s v=""/>
    <s v=""/>
    <s v=""/>
    <x v="0"/>
    <s v="biotechnology"/>
    <s v="seed"/>
    <s v="health;hard tech;biotechnology;business;manufacturing"/>
    <s v=""/>
  </r>
  <r>
    <s v="5404415"/>
    <s v="Ailiverse"/>
    <s v="https://app.dealroom.co/companies/ailiverse_1"/>
    <s v="http://alloverse.cloud"/>
    <s v=""/>
    <s v="Singapore"/>
    <s v=""/>
    <s v=""/>
    <s v=""/>
    <s v=""/>
    <s v="Entrepreneur First"/>
    <s v="venture_capital"/>
    <s v="0.18"/>
    <s v="0.2"/>
    <s v="GRANT"/>
    <s v="0.09"/>
    <s v="jan/2023"/>
    <s v="jun/2022"/>
    <s v="2022"/>
    <s v="Venture Capital"/>
    <s v=""/>
    <s v=""/>
    <s v="2022"/>
    <s v=""/>
    <s v="2022"/>
    <s v=""/>
    <s v=""/>
    <s v=""/>
    <x v="2"/>
    <s v=""/>
    <s v="seed"/>
    <s v=""/>
    <s v=""/>
  </r>
  <r>
    <s v="5234459"/>
    <s v="Pluto (Mon Courtier Digital SAS)"/>
    <s v="https://app.dealroom.co/companies/pluto_mon_courtier_digital_sas_"/>
    <s v="https://gopluto.fr"/>
    <s v=""/>
    <s v="France"/>
    <s v="Paris"/>
    <s v=""/>
    <s v="François Vannesson"/>
    <s v=""/>
    <s v="Entrepreneur First"/>
    <s v="venture_capital"/>
    <s v="0.09"/>
    <s v="0.1"/>
    <s v="SEED"/>
    <s v=""/>
    <s v="jan/2023"/>
    <s v="feb/2022"/>
    <s v="2023"/>
    <s v="Venture Capital"/>
    <s v=""/>
    <s v=""/>
    <s v=""/>
    <s v=""/>
    <s v=""/>
    <s v=""/>
    <s v=""/>
    <s v=""/>
    <x v="2"/>
    <s v=""/>
    <s v=""/>
    <s v=""/>
    <s v=""/>
  </r>
  <r>
    <s v="1642696"/>
    <s v="WILD AI"/>
    <s v="https://app.dealroom.co/companies/wild_ai"/>
    <s v="http://wild.ai"/>
    <s v="Empowering humans to reach their personal best"/>
    <s v="United States"/>
    <s v="San Francisco"/>
    <s v=""/>
    <s v=""/>
    <s v="Helene Guillaume;Surui Li;Saloni Bhojwani;Helene Guillaume (CEO,Founder);Filip Frahm;Lug Giroud (Co-Founder);Vivian Meriguet (Co-Founder);Annabel Ross (Co-Founder)"/>
    <s v="Entrepreneur First;Syndicate Room;Tech Nation;Goddess Gaia Ventures;Matt Cooper;David Giampaolo;IgniteXL;Alma Angels;The Refiners"/>
    <s v="venture_capital;corporate;accelerator;venture_capital;angel;angel;accelerator;non-profit;venture_capital"/>
    <s v="2.64"/>
    <s v="2.9"/>
    <s v="SEED"/>
    <s v=""/>
    <s v="jan/2023"/>
    <s v="jun/2017"/>
    <s v="2023"/>
    <s v="Angel;Venture Capital;accelerator"/>
    <s v="femtech;menopause;ai applications;digital fitness;fitness;core ai"/>
    <s v=""/>
    <s v="2017"/>
    <s v="3"/>
    <s v="2017, March"/>
    <s v=""/>
    <s v=""/>
    <s v=""/>
    <x v="46"/>
    <s v="sport platform &amp; application"/>
    <s v="early growth"/>
    <s v="wellness beauty;sports;femtech;menopause;ai applications;digital fitness;fitness;core ai;business"/>
    <s v="machine learning;artificial intelligence"/>
  </r>
  <r>
    <s v="3778616"/>
    <s v="The Lowdown"/>
    <s v="https://app.dealroom.co/companies/the_lowdown_1"/>
    <s v="http://thelowdown.com"/>
    <s v="The world's first review platform for contraception"/>
    <s v="United Kingdom"/>
    <s v="London"/>
    <s v=""/>
    <s v="Marta G. Zanchi (Director,Board Observer)"/>
    <s v="Alice Pelton (Founder);Stephen Pratt (Board Member);Annie Coleridge (CEO)"/>
    <s v="Calm/Storm Ventures;Nina Capital;Entrepreneur First;Speedinvest;Catherine Lenson;Dorothy Chou;Scott Mackin;Maya Moufarek;Nova Capital;3 Sisters Ventures;Matt Robinson;Dalia Aga-Shaw;Lois Day;Gemma Bloemen;Anthony Eskinazi"/>
    <s v="venture_capital;venture_capital;venture_capital;venture_capital;angel;angel;angel;angel;venture_capital;venture_capital;angel;angel;angel;angel;angel"/>
    <s v="2.4"/>
    <s v="2.64"/>
    <s v="EARLY VC"/>
    <s v=""/>
    <s v="jan/2023"/>
    <s v="jun/2021"/>
    <s v="2022"/>
    <s v="Angel;Venture Capital"/>
    <s v="sextech;femtech;woman founder;hard tech;reproductive health;fertility;tech for patients;digital care"/>
    <s v="saas"/>
    <s v="2019"/>
    <s v=""/>
    <s v="2019"/>
    <s v=""/>
    <s v=""/>
    <s v=""/>
    <x v="0"/>
    <s v="health platform"/>
    <s v="early growth"/>
    <s v="health;sextech;femtech;woman founder;hard tech;reproductive health;fertility;tech for patients;digital care;consumer;saas"/>
    <s v=""/>
  </r>
  <r>
    <s v="5010325"/>
    <s v="ZapMetals"/>
    <s v="https://app.dealroom.co/companies/zapmetals"/>
    <s v="http://zapmetals.com"/>
    <s v="Rapid CNC machining and prototyping with precision and affordability, delivering high-quality parts in as little as 2 days"/>
    <s v="Canada"/>
    <s v="Toronto"/>
    <s v=""/>
    <s v=""/>
    <s v="Osaffat Khan (CTO,Co-Founder,Founder);Ian Splinter (CEO,Co-Founder)"/>
    <s v="Entrepreneur First"/>
    <s v="venture_capital"/>
    <s v="0.08"/>
    <s v="0.09"/>
    <s v="SEED"/>
    <s v="0.08"/>
    <s v="jan/2023"/>
    <s v="jan/2023"/>
    <s v="2023"/>
    <s v="Venture Capital"/>
    <s v=""/>
    <s v="manufacturing"/>
    <s v="2022"/>
    <s v="12"/>
    <s v="2022, December"/>
    <s v=""/>
    <s v=""/>
    <s v=""/>
    <x v="2"/>
    <s v=""/>
    <s v="seed"/>
    <s v="business;manufacturing"/>
    <s v=""/>
  </r>
  <r>
    <s v="4267909"/>
    <s v="Ailiverse"/>
    <s v="https://app.dealroom.co/companies/ailiverse"/>
    <s v="http://ailiverse.com"/>
    <s v="Creates bespoke deep learning models based on natural language"/>
    <s v="Singapore"/>
    <s v="Singapore"/>
    <s v=""/>
    <s v="Syahimi"/>
    <s v="Burhan Ul Tayyab (CEO,Co-Founder);Nicholas Chua (CTO)"/>
    <s v="Entrepreneur First"/>
    <s v="venture_capital"/>
    <s v="0.18"/>
    <s v="0.2"/>
    <s v="GRANT"/>
    <s v="0.09"/>
    <s v="jan/2023"/>
    <s v="jun/2022"/>
    <s v="2022"/>
    <s v="Venture Capital"/>
    <s v=""/>
    <s v="saas"/>
    <s v="2022"/>
    <s v="5"/>
    <s v="2022, May"/>
    <s v=""/>
    <s v=""/>
    <s v=""/>
    <x v="9"/>
    <s v=""/>
    <s v="seed"/>
    <s v="enterprise software;business;saas"/>
    <s v=""/>
  </r>
  <r>
    <s v="1763085"/>
    <s v="Fairbrics"/>
    <s v="https://app.dealroom.co/companies/fairbrics"/>
    <s v="https://fairbrics.co/"/>
    <s v="Developing the first synthetic fiber with a net positive impact on climate change and capable of meeting the demand of the market"/>
    <s v="France"/>
    <s v="Villebon-sur-Yvette"/>
    <s v=""/>
    <s v="Tawfiq Nasr Allah;Lena Muller"/>
    <s v="Benoit Illy (CEO,Co-Founder);Tawfiq Nasr Allah (CTO,Co-Founder);Tawfiq Allah (CTO,Co-Founder);Tawfiq Nasr Allah (CTO,Co-Founder)"/>
    <s v="Entrepreneur First;SGH Capital;Agoranov;Fashion For Good;EIT Climate-KIC;AP Ventures;Sake Bosch;H&amp;M;Horizon 2020;UPSCALE Project;H&amp;M Group Ventures;BlueChem"/>
    <s v="venture_capital;venture_capital;accelerator;accelerator;accelerator;venture_capital;angel;corporate;investment fund;service provider;venture_capital;accelerator"/>
    <s v="28.5"/>
    <s v="31.35"/>
    <s v="GRANT"/>
    <s v="22"/>
    <s v="jan/2023"/>
    <s v="may/2020"/>
    <s v="2022"/>
    <s v="Angel;Venture Capital;accelerator"/>
    <s v="carbon utilisation;advanced materials;energy and greentech;observatoire deeptech;sustainable development goals;industrial technology;climate tech;hard tech;circular economy;novel materials;greentech;eit ecosystem;horizon europe;tech for business;radar de l'innovation"/>
    <s v="manufacturing"/>
    <s v="2019"/>
    <s v="7"/>
    <s v="2019, July"/>
    <s v=""/>
    <s v=""/>
    <s v=""/>
    <x v="47"/>
    <s v=""/>
    <s v="early growth"/>
    <s v="fashion;chemicals;carbon utilisation;advanced materials;energy and greentech;observatoire deeptech;sustainable development goals;industrial technology;climate tech;hard tech;circular economy;novel materials;greentech;eit ecosystem;horizon europe;tech for business;radar de l'innovation;business;manufacturing"/>
    <s v="hardware;deep tech"/>
  </r>
  <r>
    <s v="3969152"/>
    <s v="Magnestar Space"/>
    <s v="https://app.dealroom.co/companies/magnestar_space"/>
    <s v="https://www.magnestar.space/"/>
    <s v=""/>
    <s v="Canada"/>
    <s v="Toronto"/>
    <s v=""/>
    <s v=""/>
    <s v="Jacqueline Good (Founder)"/>
    <s v="Entrepreneur First;BoxOne Ventures;Business Development Bank of Canada (BDC);1862 Capital;Ian Jeffrey"/>
    <s v="venture_capital;venture_capital;corporate;corporate;angel"/>
    <s v="1"/>
    <s v="1.1"/>
    <s v="SEED"/>
    <s v="1"/>
    <s v="jan/2023"/>
    <s v="sep/2022"/>
    <s v="2023"/>
    <s v="Venture Capital"/>
    <s v="space tech;hard tech"/>
    <s v="manufacturing"/>
    <s v="2021"/>
    <s v=""/>
    <s v="2021"/>
    <s v=""/>
    <s v=""/>
    <s v=""/>
    <x v="22"/>
    <s v=""/>
    <s v="seed"/>
    <s v="space tech;hard tech;business;manufacturing"/>
    <s v=""/>
  </r>
  <r>
    <s v="2927848"/>
    <s v="Fello"/>
    <s v="https://app.dealroom.co/companies/fello1"/>
    <s v="https://fello.in"/>
    <s v="India's first Gaming + Savings app that helps to save and earn more than bank plus the chance to win big in weekly contests"/>
    <s v="India"/>
    <s v=""/>
    <s v=""/>
    <s v=""/>
    <s v="Manish Maryada (CEO,Founder);Shourya Lala (CTO,Co-Founder);Yogesh Ramchandani (Product Manager)"/>
    <s v="Entrepreneur First;Y Combinator;Flucas Ventures;Courtside Ventures;Charlie Songhurst;Kunal Shah;Lalit Keshre;Alan Rutledge;Upsparks VC;Kube Ventures;JITO Angel Network;Goodwater Capital;Dexter Angels;Devendra Agrawal"/>
    <s v="venture_capital;accelerator;venture_capital;corporate_venture_fund;angel;angel;angel;angel;venture_capital;venture_capital;accelerator;venture_capital;venture_capital;angel"/>
    <s v="4.61"/>
    <s v="5.07"/>
    <s v="EARLY VC"/>
    <s v="3.64"/>
    <s v="jan/2023"/>
    <s v="mar/2021"/>
    <s v="2021"/>
    <s v="Angel;Venture Capital;accelerator"/>
    <s v="yc w22"/>
    <s v="marketplace &amp; ecommerce"/>
    <s v="2020"/>
    <s v=""/>
    <s v="2020"/>
    <s v=""/>
    <s v=""/>
    <s v=""/>
    <x v="48"/>
    <s v="mobile gaming;esports;payments"/>
    <s v="early growth"/>
    <s v="gaming;fintech;yc w22;consumer;marketplace &amp; ecommerce"/>
    <s v="mobile app"/>
  </r>
  <r>
    <s v="4746666"/>
    <s v="Flare"/>
    <s v="https://app.dealroom.co/companies/getflare_1"/>
    <s v="http://getflare.co.uk"/>
    <s v="Flare is building the Google flights for eCommerce - Redefining how we shop online"/>
    <s v="United Kingdom"/>
    <s v="London"/>
    <s v=""/>
    <s v="Alex Hooper (CTO,Co-Founder)"/>
    <s v="Joshua Boddy;Daniel Parekh-Hill (CEO)"/>
    <s v="Entrepreneur First"/>
    <s v="venture_capital"/>
    <s v="0.36"/>
    <s v="0.4"/>
    <s v="ANGEL"/>
    <s v="0.36"/>
    <s v="dec/2022"/>
    <s v="dec/2022"/>
    <s v=""/>
    <s v=""/>
    <s v=""/>
    <s v="saas"/>
    <s v="2022"/>
    <s v="9"/>
    <s v="2022, September"/>
    <s v=""/>
    <s v=""/>
    <s v=""/>
    <x v="35"/>
    <s v="payments"/>
    <s v="seed"/>
    <s v="fintech;enterprise software;business;consumer;saas"/>
    <s v=""/>
  </r>
  <r>
    <s v="1939633"/>
    <s v="Kinetix"/>
    <s v="https://app.dealroom.co/companies/kinetix_1_1"/>
    <s v="http://kinetix.tech"/>
    <s v="The no-code platform for creating 3D animations for free"/>
    <s v="France"/>
    <s v="Paris"/>
    <s v="France;Paris"/>
    <s v=""/>
    <s v="Henri Mirande (CTO,Co-Founder);Yassine Tahi (CEO,Co-Founder);Paul-Auguste Lacave;Bart Kiss (Board Member,Investor);Philip Belhassen"/>
    <s v="Entrepreneur First;Agoranov;Off7;Sparkle Ventures;Adam Ghobarah;The Sandbox;Naver Z (ZEPETO);Animoca Brands;Alexandre Yazdi;Xavier Niel;Bill O'Farrell;AA Sons;Diaspora Ventures;MetaVision Dubai;HEC Incubator;Top Harvest Capital;Shift Capital;Rodolphe Barrere;Nick Hernandez;Alexandre Berriche;Scott Gordon;Gregoire Mercier;Bastien Moreau;Bart Kiss;Guillaume Lestrade;Lisa Gradow;Benjamin Chemla;Gonzalo Manrique"/>
    <s v="venture_capital;accelerator;venture_capital;venture_capital;angel;corporate;corporate;corporate;angel;angel;angel;family_office;venture_capital;venture_capital;incubator;venture_capital;investment fund;angel;angel;angel;angel;angel;angel;angel;angel;angel;angel;angel"/>
    <s v="10.5"/>
    <s v="11.55"/>
    <s v="SEED"/>
    <s v=""/>
    <s v="dec/2022"/>
    <s v="jan/2021"/>
    <s v="2022"/>
    <s v="Angel;Venture Capital;accelerator"/>
    <s v="genai applications;no-code and low-code software;generative ai;motion capture;digital: ai and quantum computer;observatoire deeptech;immersive technologies;ai tools;hard tech;metaverse;core ai;tech for business;radar de l'innovation"/>
    <s v="saas"/>
    <s v="2020"/>
    <s v="5"/>
    <s v="2020, May"/>
    <s v=""/>
    <s v=""/>
    <s v=""/>
    <x v="49"/>
    <s v=""/>
    <s v="late growth"/>
    <s v="gaming;media;genai applications;no-code and low-code software;generative ai;motion capture;digital: ai and quantum computer;observatoire deeptech;immersive technologies;ai tools;hard tech;metaverse;core ai;tech for business;radar de l'innovation;business;saas"/>
    <s v="artificial intelligence;3d technology;deep tech"/>
  </r>
  <r>
    <s v="1742411"/>
    <s v="Leakmited"/>
    <s v="https://app.dealroom.co/companies/leakmited"/>
    <s v="http://leakmited.com/"/>
    <s v="Company locate water leaking pipes using AI and Satellite Images"/>
    <s v="France"/>
    <s v="Paris"/>
    <s v=""/>
    <s v="Juan Barragan (CTO,Co-Founder)"/>
    <s v="Hubert Baya Toda (CEO,Founder);Damien Tardieu (Board Member)"/>
    <s v="Entrepreneur First;Agoranov;ESA BIC Nord France;Nicolas Schweitzer;Christophe Bertrand;Damien Tardieu"/>
    <s v="venture_capital;accelerator;accelerator;angel;angel;angel"/>
    <s v="1"/>
    <s v="1.1"/>
    <s v="SEED"/>
    <s v="1"/>
    <s v="dec/2022"/>
    <s v="jan/2020"/>
    <s v="2022"/>
    <s v="Angel;Venture Capital;accelerator"/>
    <s v="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
    <s v=""/>
    <s v="2019"/>
    <s v="1"/>
    <s v="2019, January"/>
    <s v=""/>
    <s v=""/>
    <s v=""/>
    <x v="22"/>
    <s v="water"/>
    <s v="early growth"/>
    <s v="energy;space tech;sustainable development goals;space tech for energy;climate tech;space tech for environment;hard tech;esa bic;space downstream;esa;flood management;leak detection;water tech;water monitoring;water resource management;ai applications;core ai;climate adaptation;tech for business;radar de l'innovation;business"/>
    <s v="deep tech;machine learning;artificial intelligence"/>
  </r>
  <r>
    <s v="3683881"/>
    <s v="Aztec Protocol"/>
    <s v="https://app.dealroom.co/companies/aztec_protocol_1"/>
    <s v="http://aztec.network"/>
    <s v="The only zero-knowledge rollup built with a privacy-first architecture from the ground up developing a next-generation encrypted blockchain secured by Ethereum"/>
    <s v="United Kingdom"/>
    <s v="London"/>
    <s v=""/>
    <s v=""/>
    <s v="Lisa Cuesta;Zachary Williamson (CTO,Founder);Virginia Lloyd (Consultant);Claire Arthurs Kart (Chief Marketing Officer)"/>
    <s v="Variant;Scalar Capital;IOSG Ventures;Libertus Capital;A_Capital;Paradigm;Ethereal Ventures;Nascent crypto;ConsenSys;Entrepreneur First;Coinbase Ventures;Andreessen Horowitz;AVG;SV Angel;Fenbushi Capital;King River Capital;HashKey Capital;MOV37;Samos Investments;ConsenSys Mesh;Charlie Songhurst;a16z crypto;Bodhi ventures;Alumni Ventures;Paradigm;Min Teo"/>
    <s v="investment fund;venture_capital;venture_capital;venture_capital;venture_capital;venture_capital;venture_capital;venture_capital;corporate;venture_capital;corporate_venture_fund;venture_capital;corporate;venture_capital;venture_capital;venture_capital;corporate_venture_fund,venture_capital;venture_capital;venture_capital;accelerator;angel;venture_capital;venture_capital;venture_capital;corporate;angel"/>
    <s v="108.27"/>
    <s v="119.1"/>
    <s v="SERIES B"/>
    <s v="90.91"/>
    <s v="dec/2022"/>
    <s v="nov/2018"/>
    <s v="2019"/>
    <s v="Angel;Venture Capital;accelerator"/>
    <s v="layer2;rollups;ethereum ecosystem;hard tech;crypto and web 3.0 infrastructure;crypto and web3"/>
    <s v="marketplace &amp; ecommerce;saas"/>
    <s v="2017"/>
    <s v="12"/>
    <s v="2017, December"/>
    <s v=""/>
    <s v=""/>
    <s v=""/>
    <x v="35"/>
    <s v="crypto and defi"/>
    <s v="late growth"/>
    <s v="fintech;enterprise software;layer2;rollups;ethereum ecosystem;hard tech;crypto and web 3.0 infrastructure;crypto and web3;business;consumer;marketplace &amp; ecommerce;saas"/>
    <s v="deep tech;blockchain"/>
  </r>
  <r>
    <s v="4314240"/>
    <s v="Amikus AI"/>
    <s v="https://app.dealroom.co/companies/amikus_ai"/>
    <s v="http://amikus.ai"/>
    <s v="AI-powered contract drafting and analysis"/>
    <s v="India"/>
    <s v="Bengaluru"/>
    <s v=""/>
    <s v=""/>
    <s v="Avi Agarwal (CTO,Founder)"/>
    <s v="Entrepreneur First;Inflection Point Ventures"/>
    <s v="venture_capital;investment fund"/>
    <s v="0.11"/>
    <s v="0.12"/>
    <s v="SEED"/>
    <s v="0.11"/>
    <s v="dec/2022"/>
    <s v="mar/2022"/>
    <s v="2022"/>
    <s v="Venture Capital"/>
    <s v=""/>
    <s v="saas"/>
    <s v="2021"/>
    <s v=""/>
    <s v="2021"/>
    <s v=""/>
    <s v=""/>
    <s v=""/>
    <x v="2"/>
    <s v=""/>
    <s v="seed"/>
    <s v="business;saas"/>
    <s v="artificial intelligence"/>
  </r>
  <r>
    <s v="196475"/>
    <s v="Chattermill"/>
    <s v="https://app.dealroom.co/companies/chattermill"/>
    <s v="https://chattermill.com/"/>
    <s v="Uses deep learning to help companies make sense of customer feedback"/>
    <s v="United Kingdom"/>
    <s v="London"/>
    <s v=""/>
    <s v="Andreas Goeldi (Board Observer)"/>
    <s v="Mikhail Dubov (CEO,Founder);Dmitry Isupov;Jack Miller (Head of growth);Dmitry Isupov (Founder);Lisa-Marie Smith (Head of Partnerships);Jeff Kelisky;Guy Ward Thomas (Director);Simon Blakey (Director);Matt Price (Board Member)"/>
    <s v="Avonmore Developments;Jeff Kelisky;Entrepreneur First;b2venture;DN Capital;Ventech;2be.lu;Tech Nation;Beringea;HSBC Innovation Banking;SVB Capital;Runa Capital;Blossom Street Ventures"/>
    <s v="venture_capital;angel;venture_capital;venture_capital;venture_capital;venture_capital;venture_capital;accelerator;private_equity,venture_capital;venture_capital;corporate_venture_fund;venture_capital;venture_capital"/>
    <s v="38"/>
    <s v="41.8"/>
    <s v="SERIES B"/>
    <s v="23.64"/>
    <s v="dec/2022"/>
    <s v="jun/2015"/>
    <s v="2017"/>
    <s v="Angel;Venture Capital;accelerator"/>
    <s v="analytics;ticketing;vivatech2019;text analytics;data analytics;retail;sentiment analysis;hard tech;net promoter score;ai applications;core ai"/>
    <s v="saas"/>
    <s v="2015"/>
    <s v="5"/>
    <s v="2015, May"/>
    <s v=""/>
    <s v=""/>
    <s v=""/>
    <x v="19"/>
    <s v="crm &amp; sales"/>
    <s v="late growth"/>
    <s v="marketing;enterprise software;analytics;ticketing;vivatech2019;text analytics;data analytics;retail;sentiment analysis;hard tech;net promoter score;ai applications;core ai;business;saas"/>
    <s v="deep learning;deep tech;machine learning;natural language processing;recognition technology;artificial intelligence"/>
  </r>
  <r>
    <s v="1763088"/>
    <s v="Imvitro"/>
    <s v="https://app.dealroom.co/companies/imvitro"/>
    <s v="http://www.im-vitro.com/"/>
    <s v="Combines the power of cell culture and artificial intelligence to tackle infertility"/>
    <s v="France"/>
    <s v="Paris"/>
    <s v=""/>
    <s v="alexandra boussommier"/>
    <s v="Alexandra Boussommier-Calleja (CEO,Founder);Matt Wichrowski (Board Member,Investor);Tancho Markovik"/>
    <s v="Kima Ventures;Entrepreneur First;Agoranov;Dinika Mahtani;LDV Capital;Matt Wichrowski;Fly Ventures;Compound;Tiny Supercomputer Investment Company;MMC Ventures"/>
    <s v="private_equity,venture_capital;venture_capital;accelerator;angel;venture_capital;angel;venture_capital;venture_capital;venture_capital;venture_capital"/>
    <s v="2.27"/>
    <s v="2.5"/>
    <s v="SEED"/>
    <s v="2.27"/>
    <s v="dec/2022"/>
    <s v="dec/2019"/>
    <s v="2022"/>
    <s v="Angel;Venture Capital;accelerator"/>
    <s v="biotech, medtech and e-health;observatoire deeptech;woman founder;hard tech;medical imaging;health it;ai for imaging;ai applications;core ai;tech for business;radar de l'innovation"/>
    <s v="saas"/>
    <s v="2019"/>
    <s v="7"/>
    <s v="2019, July"/>
    <s v=""/>
    <s v=""/>
    <s v=""/>
    <x v="0"/>
    <s v="health platform"/>
    <s v="early growth"/>
    <s v="health;biotech, medtech and e-health;observatoire deeptech;woman founder;hard tech;medical imaging;health it;ai for imaging;ai applications;core ai;tech for business;radar de l'innovation;business;saas"/>
    <s v="computer vision;deep tech;machine learning;artificial intelligence"/>
  </r>
  <r>
    <s v="5204506"/>
    <s v="Mirantus Health"/>
    <s v="https://app.dealroom.co/companies/mirantus_health"/>
    <s v="http://mirantus.com"/>
    <s v="Mirantus Health combines state-of-the-art on-site diagnostics with telemedicine to provide specialist care to patients in underserved regions"/>
    <s v="Germany"/>
    <s v="Berlin"/>
    <s v=""/>
    <s v=""/>
    <s v="Dominik Pederzani (CEO,Founder)"/>
    <s v="Entrepreneur First;Revent Capital;Springboard Health Angels"/>
    <s v="venture_capital;venture_capital;venture_capital"/>
    <s v="N/A"/>
    <s v="N/A"/>
    <s v="SEED"/>
    <s v=""/>
    <s v="nov/2022"/>
    <s v="nov/2022"/>
    <s v="2022"/>
    <s v="Venture Capital"/>
    <s v="hard tech"/>
    <s v=""/>
    <s v="2022"/>
    <s v="7"/>
    <s v="2022, July"/>
    <s v=""/>
    <s v=""/>
    <s v=""/>
    <x v="0"/>
    <s v=""/>
    <s v="early growth"/>
    <s v="health;hard tech;consumer"/>
    <s v=""/>
  </r>
  <r>
    <s v="2054590"/>
    <s v="Exogene"/>
    <s v="https://app.dealroom.co/companies/exogene"/>
    <s v="http://exogene.co.uk"/>
    <s v="Biotechnology company accelerating target and TCR discovery for cancer cell therapies using AI-enabled TCR-antigen screening"/>
    <s v="United Kingdom"/>
    <s v="Oxford"/>
    <s v=""/>
    <s v=""/>
    <s v="Andrea Mambrini (CTO,Co-Founder);Federico Paoletti (CEO,Co-Founder);Amanda Woon (Consultant)"/>
    <s v="Creative Destruction Lab;Selvedge Venture;Unruly Capital;Innovate UK;Alasdair Thong;Stefano Bernardi;R42 Group;Nadav Rosenberg;Jude Gomila;Entrepreneur First;Sigma Group;KQ Labs"/>
    <s v="accelerator;venture_capital;venture_capital;government;angel;angel;venture_capital;angel;angel;venture_capital;corporate;investment fund"/>
    <s v="2.33"/>
    <s v="2.56"/>
    <s v="GRANT"/>
    <s v="0.42"/>
    <s v="nov/2022"/>
    <s v="feb/2020"/>
    <s v="2022"/>
    <s v="Angel;Venture Capital;accelerator"/>
    <s v="biotech and pharma;compbio;bia techbio uk;techbio;hard tech;tech for biotech &amp; pharma;ai drug discovery;techbio drug discovery;drug development;oncology;core ai;digital pharma;biotechnology;ai applications;nif security and resilience;nif biotech"/>
    <s v="manufacturing"/>
    <s v="2019"/>
    <s v="11"/>
    <s v="2019, November"/>
    <s v=""/>
    <s v=""/>
    <s v=""/>
    <x v="0"/>
    <s v="medical devices"/>
    <s v="early growth"/>
    <s v="health;biotech and pharma;compbio;bia techbio uk;techbio;hard tech;tech for biotech &amp; pharma;ai drug discovery;techbio drug discovery;drug development;oncology;core ai;digital pharma;biotechnology;ai applications;nif security and resilience;nif biotech;business;manufacturing"/>
    <s v="artificial intelligence;hardware;deep tech;recognition technology"/>
  </r>
  <r>
    <s v="965244"/>
    <s v="Kiroku"/>
    <s v="https://app.dealroom.co/companies/kiroku"/>
    <s v="http://trykiroku.com/"/>
    <s v="Using AI to help dentists complete their notes faster"/>
    <s v="United Kingdom"/>
    <s v="London"/>
    <s v=""/>
    <s v="Irene Reguilon"/>
    <s v="Hannah Burrow (CEO,Founder);Jay Shah (CTO,Founder);Kirk Flitton"/>
    <s v="Entrepreneur First;b2venture;Venrex;Innovate UK;AI Seed Fund;Daijo;Kintsugi;Tech Nation;Calm/Storm Ventures"/>
    <s v="venture_capital;venture_capital;venture_capital;government;venture_capital;investment fund;venture_capital;accelerator;venture_capital"/>
    <s v="1.4"/>
    <s v="1.54"/>
    <s v="SUPPORT PROGRAM"/>
    <s v=""/>
    <s v="nov/2022"/>
    <s v="sep/2017"/>
    <s v="2019"/>
    <s v="Venture Capital;accelerator"/>
    <s v="physician support tools;health office tools;woman founder;hard tech;tech for hospitals &amp; clinics;tech for medical professionals;medical practice management;ai applications;health it;core ai;virtual assistant"/>
    <s v="saas"/>
    <s v="2017"/>
    <s v="5"/>
    <s v="2017, May"/>
    <s v=""/>
    <s v=""/>
    <s v=""/>
    <x v="12"/>
    <s v="health platform"/>
    <s v="early growth"/>
    <s v="health;enterprise software;physician support tools;health office tools;woman founder;hard tech;tech for hospitals &amp; clinics;tech for medical professionals;medical practice management;ai applications;health it;core ai;virtual assistant;business;saas"/>
    <s v="natural language processing;deep tech;machine learning;recognition technology;artificial intelligence"/>
  </r>
  <r>
    <s v="2895488"/>
    <s v="Betafi"/>
    <s v="https://app.dealroom.co/companies/betafi"/>
    <s v="https://www.betafi.co/"/>
    <s v="Offers a moderated user research platform that makes it easy to capture and make sense of customer feedback sessions"/>
    <s v="Singapore"/>
    <s v="Singapore"/>
    <s v=""/>
    <s v="Nabilah (Marketing)"/>
    <s v="Ethan Sherbondy (CTO,Co-Founder)"/>
    <s v="Titan Capital;Nir Eyal;Entrepreneur First;Together Fund"/>
    <s v="investment fund;angel;venture_capital;venture_capital"/>
    <s v="1.18"/>
    <s v="1.3"/>
    <s v="SEED"/>
    <s v="1.18"/>
    <s v="nov/2022"/>
    <s v="nov/2022"/>
    <s v="2022"/>
    <s v="Angel;Venture Capital"/>
    <s v=""/>
    <s v="saas"/>
    <s v="2021"/>
    <s v=""/>
    <s v="2021"/>
    <s v=""/>
    <s v=""/>
    <s v=""/>
    <x v="19"/>
    <s v="crm &amp; sales"/>
    <s v="seed"/>
    <s v="marketing;enterprise software;business;saas"/>
    <s v=""/>
  </r>
  <r>
    <s v="1779764"/>
    <s v="ToffeeX"/>
    <s v="https://app.dealroom.co/companies/toffeeam"/>
    <s v="https://toffeex.com"/>
    <s v="Optimizes product designs for 3D printing. Intelligent Multiphysics Generative Design for Advanced Manufacturing"/>
    <s v="United Kingdom"/>
    <s v="London"/>
    <s v=""/>
    <s v=""/>
    <s v="Marco Pietropaoli (CEO,CTO,Co-Founder);Ashley Unitt;Rory Scott Russell (Board Member);Francesco Montomoli (CEO,Co-Founder,CSO);Bethany Ayers (Board Member);Kerry Baldwin (Member of the Board of Directors)"/>
    <s v="IQ Capital;Royal Academy of Engineering Enterprise Hub;Entrepreneur First;Imperial College London;Tech Nation;Aerospace Xelerated;Presidio Ventures;Exor Ventures;North East Innovation Fund;Excellis;Vento Ventures;Innovate UK"/>
    <s v="venture_capital;accelerator;venture_capital;university;accelerator;accelerator;corporate_venture_fund;corporate_venture_fund;investment fund;venture_capital;corporate_venture_fund,venture_capital;government"/>
    <s v="7.49"/>
    <s v="8.24"/>
    <s v="SERIES A"/>
    <s v="6"/>
    <s v="nov/2022"/>
    <s v="jan/2019"/>
    <s v="2022"/>
    <s v="Venture Capital;accelerator"/>
    <s v="spinout;manufacturing tech;manufacturing;woman founder;industrial technology;simulation tech;hard tech"/>
    <s v="saas;manufacturing"/>
    <s v="2017"/>
    <s v="1"/>
    <s v="2017, January"/>
    <s v=""/>
    <s v=""/>
    <s v=""/>
    <x v="9"/>
    <s v=""/>
    <s v="early growth"/>
    <s v="enterprise software;spinout;manufacturing tech;manufacturing;woman founder;industrial technology;simulation tech;hard tech;business;saas"/>
    <s v="deep tech;3d technology"/>
  </r>
  <r>
    <s v="1613816"/>
    <s v="Ubanku"/>
    <s v="https://app.dealroom.co/companies/comida_en_la_u"/>
    <s v="https://www.ubanku.co/"/>
    <s v="Mobile app and platform designed to simplify and improve financial management for Gen Z and millennials"/>
    <s v="Colombia"/>
    <s v="Bogotá"/>
    <s v=""/>
    <s v=""/>
    <s v="Santiago Espinosa (CEO,Co-Founder);Andrés Felipe Méndez (Co-Founder,CBDO);Carlos Alvarez (Co-Founder,Product Manager);Federico López Andrade (Co-Founder);Santiago Rojas Montoya (Advisor)"/>
    <s v="Latin Leap;Newtopia VC;The Arc Fund;Irie Investment;Entrepreneur First;Orbit Startups;SOSV;Taiwan Tech Arena;Stefan Krautwald"/>
    <s v="investment fund;venture_capital;venture_capital;venture_capital;venture_capital;venture_capital;venture_capital;accelerator;angel"/>
    <s v="1"/>
    <s v="1.1"/>
    <s v="SEED"/>
    <s v="1"/>
    <s v="nov/2022"/>
    <s v="aug/2019"/>
    <s v="2022"/>
    <s v="Venture Capital"/>
    <s v="alternative investments;investment intermediary"/>
    <s v="marketplace &amp; ecommerce"/>
    <s v="2014"/>
    <s v="5"/>
    <s v="2014, May"/>
    <s v=""/>
    <s v=""/>
    <s v=""/>
    <x v="50"/>
    <s v="wealth management;mortgages &amp; lending;financial management solutions"/>
    <s v="early growth"/>
    <s v="fintech;education;alternative investments;investment intermediary;consumer;marketplace &amp; ecommerce"/>
    <s v="mobile app"/>
  </r>
  <r>
    <s v="1832280"/>
    <s v="Atomionics"/>
    <s v="https://app.dealroom.co/companies/atomionics"/>
    <s v="http://www.atomionics.com/"/>
    <s v="Providing accurate data about gravity measurements at a high spatial resolution in a short amount of time"/>
    <s v="Singapore"/>
    <s v="Singapore"/>
    <s v=""/>
    <s v=""/>
    <s v="Sahil Tapiawala (CEO,Co-Founder);Ravi Kumar (Co-Founder);Ad Ketelaars (Advisor)"/>
    <s v="Entrepreneur First;Wavemaker Partners;SGInnovate;Cap Vista;500 Global;Apsara Investments;6th Horizon;Sanabil 500 MENA Seed Accelerator;Paspalis"/>
    <s v="venture_capital;venture_capital;venture_capital;venture_capital;venture_capital;venture_capital;venture_capital;accelerator;venture_capital"/>
    <s v="2.12"/>
    <s v="2.33"/>
    <s v="EARLY VC"/>
    <s v="0.45"/>
    <s v="oct/2022"/>
    <s v="jul/2018"/>
    <s v="2021"/>
    <s v="Venture Capital;accelerator"/>
    <s v="quantum sensors;mining technologies;hard tech"/>
    <s v="saas;manufacturing"/>
    <s v="2018"/>
    <s v="6"/>
    <s v="2018, June"/>
    <s v=""/>
    <s v=""/>
    <s v=""/>
    <x v="51"/>
    <s v=""/>
    <s v="early growth"/>
    <s v="semiconductors;engineering and manufacturing equipment;quantum sensors;mining technologies;hard tech;business;saas;manufacturing"/>
    <s v="quantum technologies;hardware;deep tech"/>
  </r>
  <r>
    <s v="1742391"/>
    <s v="Neoplants"/>
    <s v="https://app.dealroom.co/companies/neoplants"/>
    <s v="http://neoplants.com/"/>
    <s v="The first generation of bioengineered plants to fight air pollution"/>
    <s v="France"/>
    <s v="Paris"/>
    <s v=""/>
    <s v=""/>
    <s v="Lionel Mora (CEO,Co-Founder);Patrick Torbey (CTO,Co-Founder);Hector Wazieres;Pierre Crozet"/>
    <s v="Entrepreneur First;Agoranov;Partech;Heartcore Capital;True Ventures;Collaborative Fund;Niklas Zennström;Yacine Ghalim;Alison Imbert;Arnaud Plas;Lucas Liabeuf;Dan Widmaier"/>
    <s v="venture_capital;accelerator;venture_capital;venture_capital;venture_capital;venture_capital;angel;angel;angel;angel;angel;angel"/>
    <s v="18.18"/>
    <s v="20"/>
    <s v="EARLY VC"/>
    <s v="18.18"/>
    <s v="oct/2022"/>
    <s v="nov/2019"/>
    <s v=""/>
    <s v="Angel;Venture Capital;accelerator"/>
    <s v="air quality monitoring &amp; treatment;biotechnology;biotech, medtech and e-health;observatoire deeptech;sustainable development goals;biodiversity;urban tech;climate tech;hard tech;nbs;greentech;seal of excellence ec;synthetic biology;tech for business;radar de l'innovation"/>
    <s v="manufacturing"/>
    <s v="2018"/>
    <s v="11"/>
    <s v="2018, November"/>
    <s v=""/>
    <s v=""/>
    <s v=""/>
    <x v="0"/>
    <s v="biotechnology"/>
    <s v="early growth"/>
    <s v="health;air quality monitoring &amp; treatment;biotechnology;biotech, medtech and e-health;observatoire deeptech;sustainable development goals;biodiversity;urban tech;climate tech;hard tech;nbs;greentech;seal of excellence ec;synthetic biology;tech for business;radar de l'innovation;business;manufacturing"/>
    <s v=""/>
  </r>
  <r>
    <s v="2055228"/>
    <s v="Fairphonic"/>
    <s v="https://app.dealroom.co/companies/fairphonic"/>
    <s v="http://fairphonic.com"/>
    <s v=""/>
    <s v="Singapore"/>
    <s v="Singapore"/>
    <s v=""/>
    <s v=""/>
    <s v="Majdi Rabia (CTO,Co-Founder);Tang Heng Yang (CEO)"/>
    <s v="Entrepreneur First;K-Startup Grand Challenge;Taiwan Tech Arena"/>
    <s v="venture_capital;accelerator;accelerator"/>
    <s v="N/A"/>
    <s v="N/A"/>
    <s v=""/>
    <s v=""/>
    <s v="oct/2022"/>
    <s v="aug/2021"/>
    <s v=""/>
    <s v="accelerator"/>
    <s v="data analytics"/>
    <s v=""/>
    <s v="2019"/>
    <s v=""/>
    <s v="2019"/>
    <s v=""/>
    <s v=""/>
    <s v=""/>
    <x v="52"/>
    <s v=""/>
    <s v="seed"/>
    <s v="fintech;music;data analytics;business"/>
    <s v=""/>
  </r>
  <r>
    <s v="1812964"/>
    <s v="SixSense"/>
    <s v="https://app.dealroom.co/companies/sixsense"/>
    <s v="https://sixsense.ai/"/>
    <s v="An AI-powered defect analytics platform for smart manufacturing"/>
    <s v="Singapore"/>
    <s v="Singapore"/>
    <s v=""/>
    <s v=""/>
    <s v="Ad Ketelaars (Advisor);Rajan Rajgopal (Board Member);Gideon Shmuel;Avni Agrawal (CTO,Co-Founder);Akanksha Jagwani (CEO,Co-Founder)"/>
    <s v="Entrepreneur First;SGInnovate;Strive;Tin Men Capital;Beenext"/>
    <s v="venture_capital;venture_capital;venture_capital;venture_capital;venture_capital"/>
    <s v="3.36"/>
    <s v="3.7"/>
    <s v="SERIES A"/>
    <s v="2.36"/>
    <s v="oct/2022"/>
    <s v="dec/2018"/>
    <s v="2019"/>
    <s v="Venture Capital"/>
    <s v=""/>
    <s v="saas"/>
    <s v="2018"/>
    <s v="11"/>
    <s v="2018, November"/>
    <s v=""/>
    <s v=""/>
    <s v=""/>
    <x v="9"/>
    <s v=""/>
    <s v="early growth"/>
    <s v="enterprise software;business;saas"/>
    <s v="artificial intelligence"/>
  </r>
  <r>
    <s v="2433212"/>
    <s v="Magdrive"/>
    <s v="https://app.dealroom.co/companies/magdrive"/>
    <s v="http://magdrive.space"/>
    <s v="Developing the next generation of spacecraft propulsion to revolutionize space travel"/>
    <s v="United Kingdom"/>
    <s v="Didcot"/>
    <s v=""/>
    <s v="Christos Stavrou"/>
    <s v="Mark Stokes (CEO,Co-Founder);Essa Saulat;Thomas Clayson (CTO)"/>
    <s v="Founders Fund;Entrepreneur First;7percent Ventures;Outsized Ventures;Luminous Ventures;ESA Business Incubation Centre United Kingdom;European Innovation Council;Creative Destruction Lab"/>
    <s v="venture_capital;venture_capital;angel_fund,venture_capital;venture_capital;venture_capital;accelerator;government;accelerator"/>
    <s v="4.17"/>
    <s v="4.59"/>
    <s v=""/>
    <s v=""/>
    <s v="sep/2022"/>
    <s v="jan/2020"/>
    <s v="2020"/>
    <s v="Venture Capital;accelerator"/>
    <s v="space vehicles components and payloads;propulsion systems;semiconductors for space;space tech;esa bic;hard tech;esa;space travel;space upstream;space dt;esa marketplaces;horizon europe;eic space;dual-use tech;nif security and resilience;nif space"/>
    <s v="manufacturing"/>
    <s v="2019"/>
    <s v="9"/>
    <s v="2019, September"/>
    <s v=""/>
    <s v=""/>
    <s v=""/>
    <x v="22"/>
    <s v=""/>
    <s v="early growth"/>
    <s v="space;space vehicles components and payloads;propulsion systems;semiconductors for space;space tech;esa bic;hard tech;esa;space travel;space upstream;space dt;esa marketplaces;horizon europe;eic space;dual-use tech;nif security and resilience;nif space;business;manufacturing"/>
    <s v="deep tech;hardware"/>
  </r>
  <r>
    <s v="1832295"/>
    <s v="Imperium Drive"/>
    <s v="https://app.dealroom.co/companies/imperium_drive"/>
    <s v="https://imperiumdrive.com/"/>
    <s v="Launching Fetch, a new approach to driverless car rental service"/>
    <s v="United Kingdom"/>
    <s v="London"/>
    <s v=""/>
    <s v=""/>
    <s v="Sandip Gangakhedkar (CTO,Co-Founder);Navid Nourani Vatani (Founder);Koosha Kaveh (CEO,Co-Founder)"/>
    <s v="Entrepreneur First;Techstars;Plug and Play;Redbus;Cybernetix Ventures;VentureOut"/>
    <s v="venture_capital;accelerator;venture_capital;venture_capital;private_equity,venture_capital;accelerator"/>
    <s v="0.56"/>
    <s v="0.62"/>
    <s v=""/>
    <s v=""/>
    <s v="sep/2022"/>
    <s v="jan/2021"/>
    <s v="2022"/>
    <s v="Venture Capital;accelerator"/>
    <s v="car rental;autonomous mobility"/>
    <s v="saas"/>
    <s v="2019"/>
    <s v="7"/>
    <s v="2019, July"/>
    <s v=""/>
    <s v=""/>
    <s v=""/>
    <x v="3"/>
    <s v="mobility;autonomous &amp; sensor tech"/>
    <s v="seed"/>
    <s v="transportation;car rental;autonomous mobility;consumer;saas"/>
    <s v="mobile app"/>
  </r>
  <r>
    <s v="964923"/>
    <s v="Multiply.ai"/>
    <s v="https://app.dealroom.co/companies/multiply_ai"/>
    <s v="https://www.multiply.ai/"/>
    <s v="Making financial advice available to everyone by givin financial advisec"/>
    <s v="United Kingdom"/>
    <s v="London"/>
    <s v=""/>
    <s v="Lee Brooks;Ray Ryan (Chief Revenue Officer)"/>
    <s v="Mike Curtis (CTO,Co-Founder);Vivek Madlani (CEO,Co-Founder);Nick Hungerford (Director)"/>
    <s v="Octopus Ventures;Portage Ventures;Michael Orland;Nick Hungerford;Peter Rading;Entrepreneur First;Taavet Hinrikus;Syndicate Room;Tech Nation;Sagard Holdings;Toby Moore"/>
    <s v="venture_capital;venture_capital;angel;angel;angel;venture_capital;angel;corporate;accelerator;venture_capital;angel"/>
    <s v="4.44"/>
    <s v="4.88"/>
    <s v="SUPPORT PROGRAM"/>
    <s v=""/>
    <s v="sep/2022"/>
    <s v="sep/2017"/>
    <s v="2017"/>
    <s v="Angel;Venture Capital;accelerator"/>
    <s v="personal finance;hard tech"/>
    <s v="marketplace &amp; ecommerce"/>
    <s v="2016"/>
    <s v="11"/>
    <s v="2016, November"/>
    <s v=""/>
    <s v=""/>
    <s v=""/>
    <x v="1"/>
    <s v=""/>
    <s v="early growth"/>
    <s v="fintech;personal finance;hard tech;consumer;marketplace &amp; ecommerce"/>
    <s v="deep tech"/>
  </r>
  <r>
    <s v="965296"/>
    <s v="nPlan"/>
    <s v="https://app.dealroom.co/companies/nplan"/>
    <s v="http://nplan.io/"/>
    <s v="Provides schedule certainty for projects, by highlighting risk and suggesting optimal execution paths"/>
    <s v="United Kingdom"/>
    <s v="London"/>
    <s v=""/>
    <s v="Dev Amratia"/>
    <s v="Alan Mosca (CTO,Co-Founder);Dev Amratia (CEO,Co-Founder);Sandy McKinnon (Board Member)"/>
    <s v="Entrepreneur First;Wendy Tan White;Pentech Ventures;LocalGlobe;Founder Collective;Demis Hassabis;Charlie Songhurst;GV;Julia Hawkins;Creative Destruction Lab;Tech Nation;Suffolk Technologies;Innovate UK;Leonard"/>
    <s v="venture_capital;angel;venture_capital;venture_capital;venture_capital;angel;angel;corporate_venture_fund;angel;accelerator;accelerator;corporate_venture_fund;government;corporate_venture_fund,incubator"/>
    <s v="21.14"/>
    <s v="23.25"/>
    <s v="SUPPORT PROGRAM"/>
    <s v=""/>
    <s v="sep/2022"/>
    <s v="jan/2018"/>
    <s v="2018"/>
    <s v="Angel;Venture Capital;accelerator"/>
    <s v="industrial technology;project management;construction tech;hard tech;ai applications;core ai"/>
    <s v="saas"/>
    <s v="2017"/>
    <s v="11"/>
    <s v="2017, November"/>
    <s v=""/>
    <s v=""/>
    <s v=""/>
    <x v="41"/>
    <s v="construction"/>
    <s v="late growth"/>
    <s v="real estate;enterprise software;industrial technology;project management;construction tech;hard tech;ai applications;core ai;business;saas"/>
    <s v="artificial intelligence;big data;deep tech"/>
  </r>
  <r>
    <s v="1832321"/>
    <s v="Sentient Machines"/>
    <s v="https://app.dealroom.co/companies/sentient_machines"/>
    <s v="http://sentientmachines.tech/"/>
    <s v=""/>
    <s v="United Kingdom"/>
    <s v="London"/>
    <s v=""/>
    <s v=""/>
    <s v="Dr Danica Damljanovic (Founder)"/>
    <s v="Entrepreneur First;Public.io;Tech Nation"/>
    <s v="venture_capital;venture_capital;accelerator"/>
    <s v="N/A"/>
    <s v="N/A"/>
    <s v="SUPPORT PROGRAM"/>
    <s v=""/>
    <s v="sep/2022"/>
    <s v="jan/2018"/>
    <s v=""/>
    <s v="accelerator"/>
    <s v=""/>
    <s v=""/>
    <s v="2016"/>
    <s v="11"/>
    <s v="2016, November"/>
    <s v=""/>
    <s v=""/>
    <s v=""/>
    <x v="40"/>
    <s v=""/>
    <s v="seed"/>
    <s v="marketing;business"/>
    <s v=""/>
  </r>
  <r>
    <s v="2067886"/>
    <s v="Nosso (Formerly Hapi Plan)"/>
    <s v="https://app.dealroom.co/companies/hapi_plan"/>
    <s v="http://hapiplan.com"/>
    <s v="Hapi - Turbocharging Children's Financial Future"/>
    <s v="United Kingdom"/>
    <s v="London"/>
    <s v=""/>
    <s v=""/>
    <s v="Youssef Darwich (Co-Founder);Sigurjón Ísaksson (CTO,Co-Founder)"/>
    <s v="Anthemis Group;Tracy Doree;Errol Damelin;Octopus Ventures;Peter Hetherington;Ventures Together;Entrepreneur First;Tech Nation"/>
    <s v="venture_capital;angel;angel;venture_capital;angel;venture_capital;venture_capital;accelerator"/>
    <s v="2.5"/>
    <s v="2.75"/>
    <s v="SUPPORT PROGRAM"/>
    <s v=""/>
    <s v="sep/2022"/>
    <s v="mar/2022"/>
    <s v="2022"/>
    <s v="Angel;Venture Capital;accelerator"/>
    <s v=""/>
    <s v="saas"/>
    <s v=""/>
    <s v=""/>
    <s v=""/>
    <s v="2024"/>
    <s v="2"/>
    <s v="2024, February"/>
    <x v="1"/>
    <s v="wealth management"/>
    <s v="early growth"/>
    <s v="fintech;consumer;saas"/>
    <s v=""/>
  </r>
  <r>
    <s v="1957632"/>
    <s v="Deeplife"/>
    <s v="https://app.dealroom.co/companies/deeplife"/>
    <s v="http://deeplife.co"/>
    <s v="Designs and builds incredibly complex mechanical engines, engineering biological systems, such as cells, remains a challenge"/>
    <s v="France"/>
    <s v="Vernon"/>
    <s v=""/>
    <s v=""/>
    <s v="Jonathan Baptista (CEO,Co-Founder);Jean-Baptiste MORLOT (Co-Founder,Chief Technical Officer - IT &amp; Social Media Manager)"/>
    <s v="Entrepreneur First;Creative Destruction Lab;Kima Ventures;Bpifrance;Mid Atlantic Bio Angels;Didier Valet;Paris Business Angels;Sylvain Gariel;Alain Decombe"/>
    <s v="venture_capital;accelerator;private_equity,venture_capital;venture_capital,sovereign_wealth_fund;angel_fund;angel;angel_fund;angel;angel"/>
    <s v="6"/>
    <s v="6.6"/>
    <s v="SERIES A"/>
    <s v="6"/>
    <s v="sep/2022"/>
    <s v="jan/2021"/>
    <s v=""/>
    <s v="Angel;Venture Capital;accelerator"/>
    <s v="biotech, medtech and e-health;observatoire deeptech;hard tech;techbio drug discovery;drug development;techbio;genomics;digital pharma;biotechnology;core ai;digital twin;ai applications;ai drug discovery;tech for business;radar de l'innovation;nif security and resilience;nif biotech"/>
    <s v="manufacturing"/>
    <s v="2019"/>
    <s v="7"/>
    <s v="2019, July"/>
    <s v=""/>
    <s v=""/>
    <s v=""/>
    <x v="0"/>
    <s v="biotechnology"/>
    <s v="early growth"/>
    <s v="health;biotech, medtech and e-health;observatoire deeptech;hard tech;techbio drug discovery;drug development;techbio;genomics;digital pharma;biotechnology;core ai;digital twin;ai applications;ai drug discovery;tech for business;radar de l'innovation;nif security and resilience;nif biotech;business;manufacturing"/>
    <s v="artificial intelligence;deep tech"/>
  </r>
  <r>
    <s v="3774557"/>
    <s v="Rouvia"/>
    <s v="https://app.dealroom.co/companies/forwardize"/>
    <s v="https://rouvia.com/"/>
    <s v="The first transport planning and management platform for freight forwarders and logistics teams that integrates all modes of surface transport to unlock cost-efficiencies and environmental opportunities"/>
    <s v="Germany"/>
    <s v="Berlin"/>
    <s v=""/>
    <s v=""/>
    <s v="Benjamin Noyan (CEO,Co-Founder);Fuad Becirbasic (CTO,Co-Founder)"/>
    <s v="Dynamo VC;Entrepreneur First;Cavalry Ventures;Prequel Ventures"/>
    <s v="venture_capital;venture_capital;venture_capital;venture_capital"/>
    <s v="2.9"/>
    <s v="3.19"/>
    <s v="EARLY VC"/>
    <s v="2.9"/>
    <s v="sep/2022"/>
    <s v="sep/2022"/>
    <s v=""/>
    <s v="Venture Capital"/>
    <s v="freight;shipping"/>
    <s v="saas"/>
    <s v="2021"/>
    <s v="7"/>
    <s v="2021, July"/>
    <s v=""/>
    <s v=""/>
    <s v=""/>
    <x v="53"/>
    <s v="logistics &amp; delivery"/>
    <s v="seed"/>
    <s v="transportation;enterprise software;freight;shipping;business;saas"/>
    <s v=""/>
  </r>
  <r>
    <s v="3775229"/>
    <s v="Zevi"/>
    <s v="https://app.dealroom.co/companies/zevi"/>
    <s v="http://zevi.ai"/>
    <s v="Enables discovery within website using best in class AI"/>
    <s v="India"/>
    <s v="Bengaluru"/>
    <s v=""/>
    <s v=""/>
    <s v=""/>
    <s v="Entrepreneur First;Titan Capital;Veda venture capital;WEH Ventures;Kube VC"/>
    <s v="venture_capital;investment fund;venture_capital;venture_capital;venture_capital"/>
    <s v="0.83"/>
    <s v="0.91"/>
    <s v="SEED"/>
    <s v="0.77"/>
    <s v="sep/2022"/>
    <s v="sep/2021"/>
    <s v="2022"/>
    <s v="Venture Capital"/>
    <s v="generative ai;core ai"/>
    <s v="saas"/>
    <s v="2021"/>
    <s v=""/>
    <s v="2021"/>
    <s v=""/>
    <s v=""/>
    <s v=""/>
    <x v="40"/>
    <s v=""/>
    <s v="early growth"/>
    <s v="marketing;generative ai;core ai;business;saas"/>
    <s v="artificial intelligence"/>
  </r>
  <r>
    <s v="172143"/>
    <s v="Hubble HQ"/>
    <s v="https://app.dealroom.co/companies/hubble"/>
    <s v="https://hubblehq.com/"/>
    <s v="Making renting office space easy"/>
    <s v="United Kingdom"/>
    <s v="London"/>
    <s v=""/>
    <s v=""/>
    <s v="Tushar Agarwal T (CEO,Co-Founder);Rohan Silva (Co-Founder,Advisor);Tom Watson (CTO,Co-Founder);Rohan Silva (Co-Founder,Adviser);Carl Uminski (Board Member,Director);Carl Uminski (Board Member,Director);Joe Batten"/>
    <s v="Ivan Mazour;Seedcamp;Concrete Ventures;Pitch@Palace;Firestartr;500 Global;Maxfield Capital;Starwood Capital Group;European Innovation Council;Entrepreneur First;JLL Spark;Pi Labs;London Co-Investment Fund;Brett Akker;Mike Bristow;Tin Men Capital;Damien Lane;Downing;Spire Ventures;Tech Nation;Shawbrook;Mandeep Singh;Sanabil 500 MENA Seed Accelerator;Sheraz Dar;Jonathan Galore;Alex Lazarev;Faisal Butt"/>
    <s v="angel;venture_capital;venture_capital;venture_capital;venture_capital;venture_capital;venture_capital;private_equity,venture_capital;government;venture_capital;corporate_venture_fund;venture_capital;venture_capital;angel;angel;venture_capital;angel;corporate;private_equity,venture_capital;accelerator;corporate;angel;accelerator;angel;angel;angel;angel"/>
    <s v="21.27"/>
    <s v="23.4"/>
    <s v="EARLY VC"/>
    <s v="8.64"/>
    <s v="aug/2022"/>
    <s v="dec/2013"/>
    <s v="2017"/>
    <s v="Angel;Venture Capital;accelerator"/>
    <s v="streaming;open source;office space;horizon europe"/>
    <s v=""/>
    <s v="2013"/>
    <s v="9"/>
    <s v="2013, September"/>
    <s v=""/>
    <s v=""/>
    <s v=""/>
    <x v="54"/>
    <s v="workspaces;search, buy &amp; rent"/>
    <s v="early growth"/>
    <s v="real estate;streaming;open source;office space;horizon europe;business"/>
    <s v=""/>
  </r>
  <r>
    <s v="1891268"/>
    <s v="Lynceus"/>
    <s v="https://app.dealroom.co/companies/lynceus"/>
    <s v="http://www.lynceus.ai/"/>
    <s v="Lynceus : Manufacturing’s first predictive operating system"/>
    <s v="France"/>
    <s v="Paris"/>
    <s v=""/>
    <s v="Changxu Li;Emma Chou"/>
    <s v="Guglielmo Montone (CTO,Co-Founder);David Meyer (CEO,Founder);Alessandro Piovaccari (Advisor)"/>
    <s v="Agoranov;Entrepreneur First;Creative Destruction Lab;Chalfen Ventures;Alexandre Dalyac;Acequia Capital;Fushia Investments;Nadav Rosenberg"/>
    <s v="accelerator;venture_capital;accelerator;venture_capital;angel;venture_capital;venture_capital;angel"/>
    <s v="1.5"/>
    <s v="1.65"/>
    <s v="SECONDARY"/>
    <s v="4.8"/>
    <s v="aug/2022"/>
    <s v="jun/2020"/>
    <s v="2020"/>
    <s v="Angel;Venture Capital;accelerator"/>
    <s v="industry 4.0: robotics and iot;observatoire deeptech;hard tech;industrial robotics;sea and subsea robots;industrial technology;radar de l'innovation"/>
    <s v=""/>
    <s v="2020"/>
    <s v="1"/>
    <s v="2020, January"/>
    <s v=""/>
    <s v=""/>
    <s v=""/>
    <x v="24"/>
    <s v=""/>
    <s v="early growth"/>
    <s v="robotics;industry 4.0: robotics and iot;observatoire deeptech;hard tech;industrial robotics;sea and subsea robots;industrial technology;radar de l'innovation"/>
    <s v="deep tech"/>
  </r>
  <r>
    <s v="4669661"/>
    <s v="Hushl"/>
    <s v="https://app.dealroom.co/companies/hushl"/>
    <s v="http://hushl.in"/>
    <s v=""/>
    <s v="India"/>
    <s v="Bengaluru"/>
    <s v=""/>
    <s v=""/>
    <s v="Adithya Narayanan (Co-Founder)"/>
    <s v="Entrepreneur First"/>
    <s v="venture_capital"/>
    <s v="0.05"/>
    <s v="0.06"/>
    <s v="SEED"/>
    <s v="0.05"/>
    <s v="aug/2022"/>
    <s v="aug/2022"/>
    <s v="2022"/>
    <s v="Venture Capital"/>
    <s v=""/>
    <s v=""/>
    <s v="2022"/>
    <s v="7"/>
    <s v="2022, July"/>
    <s v=""/>
    <s v=""/>
    <s v=""/>
    <x v="2"/>
    <s v=""/>
    <s v="seed"/>
    <s v=""/>
    <s v=""/>
  </r>
  <r>
    <s v="2957218"/>
    <s v="LegalAI"/>
    <s v="https://app.dealroom.co/companies/legalai"/>
    <s v="https://www.legalai.io/"/>
    <s v="A platform that automates the litigation process"/>
    <s v="Germany"/>
    <s v="Berlin"/>
    <s v=""/>
    <s v=""/>
    <s v="Dr. Tessia Tober (CEO,Co-Founder);Arpit B. (CTO,Co-Founder)"/>
    <s v="STARTPLATZ;Entrepreneur First"/>
    <s v="accelerator;venture_capital"/>
    <s v="N/A"/>
    <s v="N/A"/>
    <s v="CONVERTIBLE"/>
    <s v=""/>
    <s v="aug/2022"/>
    <s v="jan/2021"/>
    <s v="2021"/>
    <s v="Venture Capital;accelerator"/>
    <s v="woman founder"/>
    <s v="saas"/>
    <s v="2020"/>
    <s v=""/>
    <s v="2020"/>
    <s v=""/>
    <s v=""/>
    <s v=""/>
    <x v="39"/>
    <s v="legal matter management"/>
    <s v="seed"/>
    <s v="legal;woman founder;business;saas"/>
    <s v=""/>
  </r>
  <r>
    <s v="2950006"/>
    <s v="TriplePlay (formerly Lobby)"/>
    <s v="https://app.dealroom.co/companies/lobby_"/>
    <s v="https://lobby.app/"/>
    <s v="A virtual social network where users may meet new people through engaging games"/>
    <s v="Canada"/>
    <s v="Toronto"/>
    <s v=""/>
    <s v=""/>
    <s v="Mark Hlady (CEO,Founder);Yuri Takhteyev (CTO,VP,Founder)"/>
    <s v="TRUE Capital Management;Entrepreneur First;Roblox;Goodwater Capital;BoxOne Ventures;N49P Venture Capital"/>
    <s v="venture_capital;venture_capital;corporate;venture_capital;venture_capital;venture_capital"/>
    <s v="0.67"/>
    <s v="0.74"/>
    <s v="ACQUISITION"/>
    <s v=""/>
    <s v="aug/2022"/>
    <s v="dec/2021"/>
    <s v="2022"/>
    <s v="Subsidiary;Venture Capital"/>
    <s v="hard tech"/>
    <s v="saas"/>
    <s v="2020"/>
    <s v=""/>
    <s v="2020"/>
    <s v=""/>
    <s v=""/>
    <s v=""/>
    <x v="32"/>
    <s v="console &amp; pc gaming"/>
    <s v="seed"/>
    <s v="gaming;hard tech;business;saas"/>
    <s v="virtual reality"/>
  </r>
  <r>
    <s v="965294"/>
    <s v="Neurofenix"/>
    <s v="https://app.dealroom.co/companies/neurofenix"/>
    <s v="http://neurofenix.com/"/>
    <s v="Fast-Forward recovery from stroke, TBI, or spinal cord injury with NeuroBall neuro-rehab platform"/>
    <s v="United Kingdom"/>
    <s v="London"/>
    <s v=""/>
    <s v=""/>
    <s v="Guillem Singla Buxarrais (CEO,Co-Founder);Dimitris Athanasiou (CTO,Co-Founder);Shirin Dehghan FREng;Simon Galbraith (Non Executive Director);Davide Barberis Canonico (Founder);Dimitris Athanasiou (CTO,Founder)"/>
    <s v="Social Tech Trust;Entrepreneur First;O2h Ventures;Cambridge Angels;Imperial College London;Syndicate Room;AlbionVC;InHealth Ventures;HTH;Albion Capital;Nesta"/>
    <s v="corporate;venture_capital;venture_capital;angel_fund;university;corporate;venture_capital;private_equity,venture_capital;venture_capital;venture_capital;non-profit"/>
    <s v="7.17"/>
    <s v="7.89"/>
    <s v="SERIES A"/>
    <s v="6.36"/>
    <s v="aug/2022"/>
    <s v="jan/2016"/>
    <s v="2020"/>
    <s v="Venture Capital"/>
    <s v="spinout;neurology;hard tech;rehabilitation;biotechnology"/>
    <s v="marketplace &amp; ecommerce"/>
    <s v="2016"/>
    <s v="5"/>
    <s v="2016, May"/>
    <s v=""/>
    <s v=""/>
    <s v=""/>
    <x v="55"/>
    <s v="pharmaceutical;medical devices"/>
    <s v="early growth"/>
    <s v="health;wellness beauty;spinout;neurology;hard tech;rehabilitation;biotechnology;consumer;marketplace &amp; ecommerce"/>
    <s v=""/>
  </r>
  <r>
    <s v="3963789"/>
    <s v="Jackett"/>
    <s v="https://app.dealroom.co/companies/jackett"/>
    <s v="https://www.jackett.io/"/>
    <s v="Quick assessment creation, automated marking, live feedback from classroom, data analysis on class performance"/>
    <s v="Singapore"/>
    <s v="Singapore"/>
    <s v=""/>
    <s v=""/>
    <s v="Charlotte Joy Trudgill (CEO,Co-Founder)"/>
    <s v="Epic Angels;Forge Ventures;Entrepreneur First;500 Global;Siu Rui Quek;Projjal Ghatak"/>
    <s v="venture_capital;venture_capital;venture_capital;venture_capital;angel;angel"/>
    <s v="0.91"/>
    <s v="1"/>
    <s v="SEED"/>
    <s v="0.91"/>
    <s v="aug/2022"/>
    <s v="aug/2022"/>
    <s v="2022"/>
    <s v="Angel;Venture Capital"/>
    <s v="assessment and credentialing;k-12"/>
    <s v="saas"/>
    <s v="2021"/>
    <s v=""/>
    <s v="2021"/>
    <s v=""/>
    <s v=""/>
    <s v=""/>
    <x v="8"/>
    <s v="education management"/>
    <s v="early growth"/>
    <s v="education;assessment and credentialing;k-12;consumer;saas"/>
    <s v="mobile app"/>
  </r>
  <r>
    <s v="1774863"/>
    <s v="Merkle Science"/>
    <s v="https://app.dealroom.co/companies/merkle_science"/>
    <s v="https://www.merklescience.com/"/>
    <s v="A blockchain data analysis company"/>
    <s v="United States"/>
    <s v="New York City"/>
    <s v=""/>
    <s v=""/>
    <s v="Mriganka Pattnaik (CEO,Co-Founder);Ian Lee (Director);Nirmal Ak (CTO);Ryan Gray;Raina Goyal;Jake Harwood"/>
    <s v="Blockchain Investment Group;Digital Currency Group;Entrepreneur First;LuneX Ventures;SGInnovate;Tribe Accelerator;Global Incubator Network;FinTech Sandbox;Creative Destruction Lab;Lloyd's lab;Darrow Holdings;Digital Currency Group;Cadenza Capital Management;K3 ventures;BECO Capital;Republic Crypto;Summer Capital;500 Global;Aspen Digital;HashKey Capital;Coinhako;Tribe;Blockrocket;HBAR Foundation;Tenity;Plug and Play;Fenbushi Capital;Elbruz Yılmaz;David Toh;Kraken Ventures;Uncorrelated Ventures;Fenbushi Capital;Token Bay Capital;Kenetic Capital"/>
    <s v="venture_capital;corporate;venture_capital;venture_capital;venture_capital;corporate;government;accelerator;accelerator;accelerator;venture_capital;corporate_venture_fund;venture_capital;venture_capital;venture_capital;venture_capital;venture_capital;venture_capital;corporate;corporate_venture_fund,venture_capital;corporate;accelerator;investment fund;venture_capital;accelerator;venture_capital;venture_capital;angel;angel;corporate_venture_fund;venture_capital;venture_capital;venture_capital;venture_capital"/>
    <s v="23.23"/>
    <s v="25.55"/>
    <s v="SERIES A"/>
    <s v="17.27"/>
    <s v="aug/2022"/>
    <s v="may/2019"/>
    <s v="2019"/>
    <s v="Angel;Venture Capital;accelerator"/>
    <s v="crypto compliance;anti money laundering;risk management;hard tech;crypto and web3"/>
    <s v="saas"/>
    <s v="2018"/>
    <s v="12"/>
    <s v="2018, December"/>
    <s v=""/>
    <s v=""/>
    <s v=""/>
    <x v="1"/>
    <s v="regtech;crypto and defi"/>
    <s v="late growth"/>
    <s v="fintech;crypto compliance;anti money laundering;risk management;hard tech;crypto and web3;business;saas"/>
    <s v="big data;blockchain"/>
  </r>
  <r>
    <s v="4342996"/>
    <s v="Agota Health"/>
    <s v="https://app.dealroom.co/companies/agota_health"/>
    <s v="https://www.agotahealth.com/"/>
    <s v=""/>
    <s v="Canada"/>
    <s v="Toronto"/>
    <s v=""/>
    <s v=""/>
    <s v="Dan Pappo (Co-Founder)"/>
    <s v="Entrepreneur First"/>
    <s v="venture_capital"/>
    <s v="N/A"/>
    <s v="N/A"/>
    <s v="SEED"/>
    <s v=""/>
    <s v="jul/2022"/>
    <s v="jul/2022"/>
    <s v="2022"/>
    <s v="Venture Capital"/>
    <s v=""/>
    <s v=""/>
    <s v=""/>
    <s v=""/>
    <s v=""/>
    <s v=""/>
    <s v=""/>
    <s v=""/>
    <x v="2"/>
    <s v=""/>
    <s v="seed"/>
    <s v=""/>
    <s v=""/>
  </r>
  <r>
    <s v="4314052"/>
    <s v="BharatMD"/>
    <s v="https://app.dealroom.co/companies/bharatmd"/>
    <s v="https://bharatmd.in"/>
    <s v="Provides quality surgeries to the patients of Tier 2 and 3 towns of India"/>
    <s v="India"/>
    <s v="Bengaluru"/>
    <s v=""/>
    <s v="Dr. Trishala Punjabi"/>
    <s v=""/>
    <s v="Entrepreneur First"/>
    <s v="venture_capital"/>
    <s v="N/A"/>
    <s v="N/A"/>
    <s v=""/>
    <s v=""/>
    <s v="jul/2022"/>
    <s v="jul/2022"/>
    <s v=""/>
    <s v=""/>
    <s v="hard tech"/>
    <s v="manufacturing"/>
    <s v="2022"/>
    <s v=""/>
    <s v="2022"/>
    <s v=""/>
    <s v=""/>
    <s v=""/>
    <x v="0"/>
    <s v="medical devices"/>
    <s v="seed"/>
    <s v="health;hard tech;business;manufacturing"/>
    <s v=""/>
  </r>
  <r>
    <s v="4313038"/>
    <s v="payper"/>
    <s v="https://app.dealroom.co/companies/payper_2"/>
    <s v="http://getpayper.co"/>
    <s v="A payment infrastructure for modern businesses - payment platform that supports the complexity of B2B transactions"/>
    <s v="France"/>
    <s v="Paris"/>
    <s v="France;Paris"/>
    <s v=""/>
    <s v="Kevin Bonte (CTO,Co-Founder)"/>
    <s v="Entrepreneur First"/>
    <s v="venture_capital"/>
    <s v="N/A"/>
    <s v="N/A"/>
    <s v="SEED"/>
    <s v=""/>
    <s v="jul/2022"/>
    <s v="jul/2022"/>
    <s v="2022"/>
    <s v="Venture Capital"/>
    <s v="tech for business;radar de l'innovation"/>
    <s v="saas"/>
    <s v="2022"/>
    <s v="6"/>
    <s v="2022, June"/>
    <s v=""/>
    <s v=""/>
    <s v=""/>
    <x v="1"/>
    <s v="payments"/>
    <s v="seed"/>
    <s v="fintech;tech for business;radar de l'innovation;business;saas"/>
    <s v=""/>
  </r>
  <r>
    <s v="3495695"/>
    <s v="ElevateHQ"/>
    <s v="https://app.dealroom.co/companies/elevatehq"/>
    <s v="http://elevate.so"/>
    <s v="SaaS to automate sales Incentives and motivate sales teams"/>
    <s v="India"/>
    <s v="Gurugram"/>
    <s v=""/>
    <s v=""/>
    <s v=""/>
    <s v="PointOne Capital;Leo Capital;Veda venture capital;Neon;Entrepreneur First;First Cheque"/>
    <s v="venture_capital;venture_capital;venture_capital;investment fund;venture_capital;investment fund"/>
    <s v="1"/>
    <s v="1.1"/>
    <s v="SEED"/>
    <s v="1"/>
    <s v="jul/2022"/>
    <s v="feb/2022"/>
    <s v="2022"/>
    <s v="Venture Capital"/>
    <s v=""/>
    <s v="saas"/>
    <s v="2020"/>
    <s v=""/>
    <s v="2020"/>
    <s v=""/>
    <s v=""/>
    <s v=""/>
    <x v="19"/>
    <s v="crm &amp; sales"/>
    <s v="early growth"/>
    <s v="marketing;enterprise software;business;saas"/>
    <s v=""/>
  </r>
  <r>
    <s v="4065242"/>
    <s v="Vidyo"/>
    <s v="https://app.dealroom.co/companies/vidyo_1_1"/>
    <s v="https://vidyo.ai"/>
    <s v="A cloud based software that helps global video creators expand their reach with minimum effort"/>
    <s v="India"/>
    <s v="Bengaluru"/>
    <s v=""/>
    <s v="Sourabh Joshi"/>
    <s v="Kushagra Pandya (CTO,Co-Founder)"/>
    <s v="Entrepreneur First;Upsparks VC;Sarath Sura;PointOne Capital"/>
    <s v="venture_capital;venture_capital;angel;venture_capital"/>
    <s v="1"/>
    <s v="1.1"/>
    <s v="SEED"/>
    <s v="1"/>
    <s v="jul/2022"/>
    <s v="jul/2022"/>
    <s v="2022"/>
    <s v="Angel;Venture Capital"/>
    <s v="generative ai;genai applications;core ai"/>
    <s v="saas"/>
    <s v="2021"/>
    <s v=""/>
    <s v="2021"/>
    <s v=""/>
    <s v=""/>
    <s v=""/>
    <x v="34"/>
    <s v="content production"/>
    <s v="early growth"/>
    <s v="media;enterprise software;generative ai;genai applications;core ai;consumer;saas"/>
    <s v="artificial intelligence"/>
  </r>
  <r>
    <s v="3203592"/>
    <s v="Peakflo"/>
    <s v="https://app.dealroom.co/companies/peakflo"/>
    <s v="http://peakflo.co"/>
    <s v="A collections and payables SaaS built for businesses in SE Asia"/>
    <s v="Singapore"/>
    <s v=""/>
    <s v=""/>
    <s v=""/>
    <s v="Dmitry Vedenyapin (CTO,Founder);Saurabh Chauhan (CEO,Founder);Cristobal Galilea"/>
    <s v="Y Combinator;Rebel Fund;Amino Capital;Soma Capital;GMO Venture Partners;CE Innovation Capital;Global Founders Capital;Entrepreneur First;Oliver Jung;Amrish Rau;Alexander Kudlich;XA Network;Alaap Tatwawadi"/>
    <s v="accelerator;venture_capital;venture_capital;venture_capital;corporate_venture_fund,venture_capital;venture_capital;venture_capital;venture_capital;angel;angel;angel;angel_fund;angel"/>
    <s v="4.64"/>
    <s v="5.1"/>
    <s v="SEED"/>
    <s v="3.73"/>
    <s v="jul/2022"/>
    <s v="mar/2021"/>
    <s v="2022"/>
    <s v="Angel;Venture Capital;accelerator"/>
    <s v="yc w22"/>
    <s v="saas"/>
    <s v="2021"/>
    <s v="1"/>
    <s v="2021, January"/>
    <s v=""/>
    <s v=""/>
    <s v=""/>
    <x v="1"/>
    <s v="payments"/>
    <s v="early growth"/>
    <s v="fintech;yc w22;business;saas"/>
    <s v=""/>
  </r>
  <r>
    <s v="4667596"/>
    <s v="Insighthx"/>
    <s v="https://app.dealroom.co/companies/insighthx"/>
    <s v="http://insighthx.com"/>
    <s v="Platform to deliver personalized care"/>
    <s v="Canada"/>
    <s v="Toronto"/>
    <s v=""/>
    <s v=""/>
    <s v="Siyavash G Nia (CTO,Co-Founder)"/>
    <s v="Entrepreneur First"/>
    <s v="venture_capital"/>
    <s v="N/A"/>
    <s v="N/A"/>
    <s v="SEED"/>
    <s v=""/>
    <s v="jun/2022"/>
    <s v="jun/2022"/>
    <s v="2022"/>
    <s v="Venture Capital"/>
    <s v=""/>
    <s v=""/>
    <s v="2021"/>
    <s v=""/>
    <s v="2021"/>
    <s v=""/>
    <s v=""/>
    <s v=""/>
    <x v="2"/>
    <s v=""/>
    <s v="seed"/>
    <s v=""/>
    <s v=""/>
  </r>
  <r>
    <s v="5174607"/>
    <s v="Shirley Robotics"/>
    <s v="https://app.dealroom.co/companies/shirley_robotics"/>
    <s v="https://www.shirleyrobotics.com"/>
    <s v=""/>
    <s v="Singapore"/>
    <s v=""/>
    <s v=""/>
    <s v=""/>
    <s v=""/>
    <s v="Entrepreneur First"/>
    <s v="venture_capital"/>
    <s v="0.09"/>
    <s v="0.1"/>
    <s v="SEED"/>
    <s v="0.09"/>
    <s v="jun/2022"/>
    <s v="jun/2022"/>
    <s v="2022"/>
    <s v="Venture Capital"/>
    <s v=""/>
    <s v=""/>
    <s v="2021"/>
    <s v="7"/>
    <s v="2021, July"/>
    <s v=""/>
    <s v=""/>
    <s v=""/>
    <x v="2"/>
    <s v=""/>
    <s v="seed"/>
    <s v=""/>
    <s v=""/>
  </r>
  <r>
    <s v="2959444"/>
    <s v="Hier"/>
    <s v="https://app.dealroom.co/companies/hier"/>
    <s v="http://hier.in"/>
    <s v="Enable more suppliers to sell to independent retail by digitising the ordering process for Stores and Suppliers"/>
    <s v="Germany"/>
    <s v="Berlin"/>
    <s v=""/>
    <s v="Janine Hofmann"/>
    <s v="Lara Hämmerle (CEO,Co-Founder);Christian Sjøvold Blomberg (Board Member);Siobhan Brewster (Private Investor);Konstantin Kaufmann;Mark Jäger (CPO,Founder);Julius Göllner (Advisor)"/>
    <s v="First Momentum Ventures;Pale Blue Dot;Speedinvest;Amplifier;Yes VC;Collaborative Fund;Nucleus Capital;Entrepreneur First;Auxxo Female Catalyst Fund;Mudcake;Google for Startups Accelerator;Trellis Road"/>
    <s v="venture_capital;venture_capital;venture_capital;venture_capital;venture_capital;venture_capital;venture_capital;venture_capital;venture_capital;venture_capital;accelerator;venture_capital"/>
    <s v="7"/>
    <s v="7.7"/>
    <s v=""/>
    <s v=""/>
    <s v="jun/2022"/>
    <s v="may/2021"/>
    <s v="2021"/>
    <s v="Venture Capital;accelerator"/>
    <s v="b2b online marketplace;recycling;food waste;waste reduction;woman founder;sustainable development goals;food b2b;climate tech;hard tech;circular economy"/>
    <s v="marketplace &amp; ecommerce;saas"/>
    <s v="2020"/>
    <s v="1"/>
    <s v="2020, January"/>
    <s v=""/>
    <s v=""/>
    <s v=""/>
    <x v="56"/>
    <s v="in-store retail &amp; restaurant tech;waste solution"/>
    <s v="early growth"/>
    <s v="food;energy;b2b online marketplace;recycling;food waste;waste reduction;woman founder;sustainable development goals;food b2b;climate tech;hard tech;circular economy;business;marketplace &amp; ecommerce;saas"/>
    <s v=""/>
  </r>
  <r>
    <s v="3872784"/>
    <s v="Chatsight"/>
    <s v="https://app.dealroom.co/companies/chatsight"/>
    <s v="http://chatsight.ai"/>
    <s v="Modern content moderation infrastructure for social platforms, and communities"/>
    <s v="Ireland"/>
    <s v="Limerick"/>
    <s v=""/>
    <s v=""/>
    <s v="Steven M;Marcus N"/>
    <s v="Entrepreneur First;id4 Ventures"/>
    <s v="venture_capital;venture_capital"/>
    <s v="0.64"/>
    <s v="0.7"/>
    <s v="SEED"/>
    <s v="0.55"/>
    <s v="jun/2022"/>
    <s v="aug/2021"/>
    <s v="2022"/>
    <s v="Venture Capital"/>
    <s v="ai applications;core ai"/>
    <s v="saas"/>
    <s v="2020"/>
    <s v="6"/>
    <s v="2020, June"/>
    <s v=""/>
    <s v=""/>
    <s v=""/>
    <x v="9"/>
    <s v=""/>
    <s v="seed"/>
    <s v="enterprise software;ai applications;core ai;business;saas"/>
    <s v="artificial intelligence"/>
  </r>
  <r>
    <s v="3963755"/>
    <s v="Drip.AI"/>
    <s v="https://app.dealroom.co/companies/drip_ai"/>
    <s v="http://drip-ai.com"/>
    <s v="The Future of Water Is Here"/>
    <s v="Singapore"/>
    <s v=""/>
    <s v=""/>
    <s v=""/>
    <s v=""/>
    <s v="SOSV;Entrepreneur First;Hax"/>
    <s v="venture_capital;venture_capital;private_equity,venture_capital"/>
    <s v="N/A"/>
    <s v="N/A"/>
    <s v="CONVERTIBLE"/>
    <s v=""/>
    <s v="jun/2022"/>
    <s v="nov/2021"/>
    <s v="2021"/>
    <s v="Venture Capital;accelerator"/>
    <s v="water treatment;sustainable development goals;climate tech;hard tech;water harvesting;water tech;climate adaptation"/>
    <s v="manufacturing"/>
    <s v="2021"/>
    <s v=""/>
    <s v="2021"/>
    <s v=""/>
    <s v=""/>
    <s v=""/>
    <x v="56"/>
    <s v="water"/>
    <s v="seed"/>
    <s v="food;energy;water treatment;sustainable development goals;climate tech;hard tech;water harvesting;water tech;climate adaptation;business;manufacturing"/>
    <s v=""/>
  </r>
  <r>
    <s v="882209"/>
    <s v="CloudNC"/>
    <s v="https://app.dealroom.co/companies/cloudnc_1"/>
    <s v="https://cloudnc.com/"/>
    <s v="AI methods to control milling machines autonomously"/>
    <s v="United Kingdom"/>
    <s v="London"/>
    <s v=""/>
    <s v="Sara Green Brodersen;Jason Bowes"/>
    <s v="Chris Emery (CTO);Theo Saville (CEO,Co-Founder);Rosie Hadley"/>
    <s v="Innovate UK;Episode 1 Ventures;Acequia Capital;BACKED VC;Join Capital;Atomico;Entrepreneur First;Isomer Capital;Chris Mairs;Wendy Tan White;Joe White;Charlie Songhurst;Tim Jackson;Siraj Khaliq;Richard Greer;Nicolas Berggruen;Nadav Rosenberg;John Lazar;Chris Liddell;La Famiglia;MK Venture Capital;Lockheed Martin Global;British Patient Capital;QVentures;XTX Ventures;XTX Markets;Bootstrap Europe;Alexandre Perrin;Autodesk"/>
    <s v="government;venture_capital;venture_capital;venture_capital;venture_capital;venture_capital;venture_capital;private_equity,venture_capital;angel;angel;angel;angel;angel;angel;angel;angel;angel;angel;angel;venture_capital;angel_fund;corporate;venture_capital;family_office,venture_capital;corporate_venture_fund;corporate;venture_capital;angel;corporate"/>
    <s v="55.83"/>
    <s v="61.41"/>
    <s v="SERIES B"/>
    <s v="40.91"/>
    <s v="jun/2022"/>
    <s v="mar/2016"/>
    <s v="2017"/>
    <s v="Angel;Venture Capital"/>
    <s v="dual-use tech;defence applications;mechanical solutions;manufacturing tech;milling;manufacturing;analytics;industry 4.0;industrial robotics;industrial technology;hard tech;manufacturing and assembly robots;ai applications;core ai;enablers for robotics;robot autonomy and motion control"/>
    <s v="saas;manufacturing"/>
    <s v="2015"/>
    <s v="10"/>
    <s v="2015, October"/>
    <s v=""/>
    <s v=""/>
    <s v=""/>
    <x v="57"/>
    <s v=""/>
    <s v="late growth"/>
    <s v="robotics;enterprise software;dual-use tech;defence applications;mechanical solutions;manufacturing tech;milling;manufacturing;analytics;industry 4.0;industrial robotics;industrial technology;hard tech;manufacturing and assembly robots;ai applications;core ai;enablers for robotics;robot autonomy and motion control;business;saas"/>
    <s v="artificial intelligence;deep tech;machine learning"/>
  </r>
  <r>
    <s v="3330758"/>
    <s v="Text Cortex AI"/>
    <s v="https://app.dealroom.co/companies/text_cortex_ai"/>
    <s v="http://textcortex.com"/>
    <s v="Hyper charging language generation in every textbox"/>
    <s v="Germany"/>
    <s v="Berlin"/>
    <s v="Germany;Berlin"/>
    <s v="Andreas Goeldi"/>
    <s v="Ceyhun Derinbogaz (Co-Founder);Onur Solmaz"/>
    <s v="b2venture;Speedinvest;Entrepreneur First;Amar Shah;Holger Hengstler"/>
    <s v="venture_capital;venture_capital;venture_capital;angel;angel"/>
    <s v="1.14"/>
    <s v="1.25"/>
    <s v="SEED"/>
    <s v="1.14"/>
    <s v="jun/2022"/>
    <s v="jul/2021"/>
    <s v="2022"/>
    <s v="Venture Capital"/>
    <s v="generative ai;genai applications;core ai"/>
    <s v="saas"/>
    <s v="2021"/>
    <s v="4"/>
    <s v="2021, April"/>
    <s v=""/>
    <s v=""/>
    <s v=""/>
    <x v="34"/>
    <s v="content production"/>
    <s v="early growth"/>
    <s v="media;enterprise software;generative ai;genai applications;core ai;business;saas"/>
    <s v="natural language processing;artificial intelligence"/>
  </r>
  <r>
    <s v="3219936"/>
    <s v="Opply"/>
    <s v="https://app.dealroom.co/companies/opply"/>
    <s v="https://www.opply.com/"/>
    <s v="Digitizes supply chain for food and beverage brands globally"/>
    <s v="United Kingdom"/>
    <s v="London"/>
    <s v=""/>
    <s v=""/>
    <s v="Martin Postel (CTO,Founder);Helen M (CEO,Co-Founder);Kerr Horn"/>
    <s v="Chalfen Ventures;Anthemis Group;Entrepreneur First;Female Innovators Lab;Mandeep Singh;Anthony Eskinazi;Sophie Winwood;Will Neale;Mike Chalfen"/>
    <s v="venture_capital;venture_capital;venture_capital;venture_capital;angel;angel;angel;angel;angel"/>
    <s v="3.64"/>
    <s v="4"/>
    <s v="SEED"/>
    <s v="3.64"/>
    <s v="jun/2022"/>
    <s v="jun/2022"/>
    <s v="2022"/>
    <s v="Angel;Venture Capital"/>
    <s v="woman founder"/>
    <s v="saas;marketplace &amp; ecommerce"/>
    <s v="2021"/>
    <s v="8"/>
    <s v="2021, August"/>
    <s v=""/>
    <s v=""/>
    <s v=""/>
    <x v="16"/>
    <s v="food logistics &amp; delivery"/>
    <s v="early growth"/>
    <s v="food;woman founder;business;saas;marketplace &amp; ecommerce"/>
    <s v=""/>
  </r>
  <r>
    <s v="1788930"/>
    <s v="Sonantic"/>
    <s v="https://app.dealroom.co/companies/sonantic"/>
    <s v="https://sonantic.io/"/>
    <s v="Hyper-realistic artificial voices"/>
    <s v="United Kingdom"/>
    <s v="London"/>
    <s v=""/>
    <s v="Carles Reina"/>
    <s v="Zeena QureshI (CEO,Co-Founder);John Flynn (CTO,Co-Founder)"/>
    <s v="EQT Ventures;Entrepreneur First;AME Cloud Ventures;Spotify"/>
    <s v="venture_capital;venture_capital;venture_capital;corporate"/>
    <s v="2.09"/>
    <s v="2.3"/>
    <s v="ACQUISITION"/>
    <s v=""/>
    <s v="jun/2022"/>
    <s v="mar/2020"/>
    <s v="2020"/>
    <s v="Subsidiary;Venture Capital"/>
    <s v="media and content;media and entertainment;hard tech;ai applications;core ai"/>
    <s v="saas"/>
    <s v="2018"/>
    <s v="12"/>
    <s v="2018, December"/>
    <s v=""/>
    <s v=""/>
    <s v=""/>
    <x v="58"/>
    <s v=""/>
    <s v="early growth"/>
    <s v="music;enterprise software;media and content;media and entertainment;hard tech;ai applications;core ai;business;saas"/>
    <s v="artificial intelligence;deep tech;machine learning;natural language processing"/>
  </r>
  <r>
    <s v="1327326"/>
    <s v="TE SubCom"/>
    <s v="https://app.dealroom.co/companies/te_subcom"/>
    <s v="http://subcom.com"/>
    <s v="Industry leading supplier of undersea communications systems and services"/>
    <s v="United States"/>
    <s v="Eatontown"/>
    <s v=""/>
    <s v=""/>
    <s v="David Coughlan (CEO);Georg Mohs (CTO,President)"/>
    <s v="YourNest Angel Fund;Entrepreneur First;Bikky Khosla;Varun Alagh;Harjot Gill;ISV Capital;Cerberus Capital Management"/>
    <s v="angel_fund;venture_capital;angel;angel;angel;venture_capital;private_equity,venture_capital"/>
    <s v="0.91"/>
    <s v="1"/>
    <s v="SEED"/>
    <s v="0.91"/>
    <s v="jun/2022"/>
    <s v="nov/2018"/>
    <s v="2022"/>
    <s v="Subsidiary;Angel;Venture Capital"/>
    <s v="hard tech"/>
    <s v="manufacturing"/>
    <s v="1991"/>
    <s v=""/>
    <s v="1991"/>
    <s v=""/>
    <s v=""/>
    <s v=""/>
    <x v="59"/>
    <s v=""/>
    <s v="late growth"/>
    <s v="telecom;hard tech;business;manufacturing"/>
    <s v=""/>
  </r>
  <r>
    <s v="2927849"/>
    <s v="Subconscious Compute"/>
    <s v="https://app.dealroom.co/companies/subconscious_compute"/>
    <s v="https://subcom.tech"/>
    <s v="‘Habituation Neural Fabric’ based endpoint security platform to observe and manage the Trust Score of endpoints in real-time"/>
    <s v="India"/>
    <s v="Bengaluru"/>
    <s v=""/>
    <s v=""/>
    <s v="Anter Virk (CEO,Co-Founder);Dilawar Singh (CTO,Co-Founder)"/>
    <s v="Entrepreneur First;YourNest Angel Fund;Varun Alagh;Bikky Khosla;Harjot Gill;In Square Ventures;Harjot Gill"/>
    <s v="venture_capital;angel_fund;angel;angel;angel;venture_capital;angel"/>
    <s v="0.96"/>
    <s v="1.06"/>
    <s v="SEED"/>
    <s v="0.91"/>
    <s v="jun/2022"/>
    <s v="mar/2021"/>
    <s v="2022"/>
    <s v="Angel;Venture Capital"/>
    <s v="cybersecurity"/>
    <s v="saas"/>
    <s v="2021"/>
    <s v=""/>
    <s v="2021"/>
    <s v=""/>
    <s v=""/>
    <s v=""/>
    <x v="15"/>
    <s v="device security &amp; antivirus"/>
    <s v="early growth"/>
    <s v="security;cybersecurity;business;saas"/>
    <s v=""/>
  </r>
  <r>
    <s v="922264"/>
    <s v="Transformative"/>
    <s v="https://app.dealroom.co/companies/transformative"/>
    <s v="http://transformative.ai/"/>
    <s v="Predictive patient monitoring software powered by AI"/>
    <s v="United Kingdom"/>
    <s v="London"/>
    <s v=""/>
    <s v="James McDougall (Board Observer);Elizabeth Jennings"/>
    <s v="Marek Sirendi (CEO,CTO,Co-Founder);Joshua Oppenheimer (CEO,Co-Founder);Marek Rei (Founder)"/>
    <s v="AI Seed;Entrepreneur First;Tera Ventures;Wellcome Trust;InHealth Ventures;EIT Health;AI Seed Fund;Kintsugi;Vertical;Innovate UK"/>
    <s v="venture_capital;venture_capital;venture_capital;venture_capital;private_equity,venture_capital;accelerator;venture_capital;venture_capital;venture_capital;government"/>
    <s v="2.66"/>
    <s v="2.93"/>
    <s v="GRANT"/>
    <s v="0.47"/>
    <s v="may/2022"/>
    <s v="oct/2017"/>
    <s v="2020"/>
    <s v="Venture Capital;accelerator"/>
    <s v="cardiology;predictive analytics;headstart 2019 (eit health);medical diagnostics;hard tech;health information;headstart (eit health);eit ecosystem;ai applications;core ai;health it;eit health;horizon europe"/>
    <s v="manufacturing"/>
    <s v="2017"/>
    <s v="10"/>
    <s v="2017, October"/>
    <s v=""/>
    <s v=""/>
    <s v=""/>
    <x v="0"/>
    <s v="medical devices"/>
    <s v="seed"/>
    <s v="health;cardiology;predictive analytics;headstart 2019 (eit health);medical diagnostics;hard tech;health information;headstart (eit health);eit ecosystem;ai applications;core ai;health it;eit health;horizon europe;business;manufacturing"/>
    <s v="artificial intelligence;hardware;machine learning;deep learning"/>
  </r>
  <r>
    <s v="965213"/>
    <s v="Converge.io"/>
    <s v="https://app.dealroom.co/companies/converge_io"/>
    <s v="https://www.converge.io/"/>
    <s v="Builds wireless sensor networks for the industrial IoT"/>
    <s v="United Kingdom"/>
    <s v="London"/>
    <s v=""/>
    <s v=""/>
    <s v="Gideon Farrell (CTO,Co-Founder);Raphael Scheps (CEO,Co-Founder);Gideon F (CTO,Co-Founder);Raphael Scheps (CEO,Co-Founder);Tim Pearce (VP);James R.;Cristian Moisei"/>
    <s v="Martlet;Cambridge Angels;Theo Osborne;Pitch@Palace;Entrepreneur First;MassChallenge;Plug and Play;TO ventures;Leonard;Scalar North Capital"/>
    <s v="venture_capital;angel_fund;angel;venture_capital;venture_capital;accelerator;venture_capital;investment fund;corporate_venture_fund,incubator;venture_capital"/>
    <s v="17.09"/>
    <s v="18.8"/>
    <s v="SERIES A"/>
    <s v="17.09"/>
    <s v="may/2022"/>
    <s v="dec/2014"/>
    <s v="2021"/>
    <s v="Angel;Venture Capital;accelerator"/>
    <s v="analytics;hard tech"/>
    <s v="marketplace &amp; ecommerce"/>
    <s v="2014"/>
    <s v="11"/>
    <s v="2014, November"/>
    <s v=""/>
    <s v=""/>
    <s v=""/>
    <x v="59"/>
    <s v=""/>
    <s v="late growth"/>
    <s v="telecom;analytics;hard tech;business;marketplace &amp; ecommerce"/>
    <s v="deep tech;recognition technology;iot internetofthings"/>
  </r>
  <r>
    <s v="4108926"/>
    <s v="Epsilico"/>
    <s v="https://app.dealroom.co/companies/epsilico"/>
    <s v="https://www.epsilico.com/"/>
    <s v="Generative AI for protein therapy design"/>
    <s v="Germany"/>
    <s v="Berlin"/>
    <s v=""/>
    <s v=""/>
    <s v="Cuong To (Founder);Christian Wirsching (Founder)"/>
    <s v="Entrepreneur First;Picus Capital"/>
    <s v="venture_capital;venture_capital"/>
    <s v="N/A"/>
    <s v="N/A"/>
    <s v="SEED"/>
    <s v=""/>
    <s v="may/2022"/>
    <s v="dec/2020"/>
    <s v="2022"/>
    <s v="Venture Capital"/>
    <s v="generative ai;compbio;techbio;hard tech;tech for biotech &amp; pharma;ai drug discovery;techbio drug discovery;drug development;genomics;core ai;digital pharma;genai model maker;biotechnology;ai model layer"/>
    <s v="saas"/>
    <s v="2020"/>
    <s v="12"/>
    <s v="2020, December"/>
    <s v=""/>
    <s v=""/>
    <s v=""/>
    <x v="0"/>
    <s v="pharmaceutical;biotechnology"/>
    <s v="early growth"/>
    <s v="health;generative ai;compbio;techbio;hard tech;tech for biotech &amp; pharma;ai drug discovery;techbio drug discovery;drug development;genomics;core ai;digital pharma;genai model maker;biotechnology;ai model layer;business;saas"/>
    <s v="artificial intelligence;deep tech"/>
  </r>
  <r>
    <s v="209834"/>
    <s v="Echobox"/>
    <s v="https://app.dealroom.co/companies/echobox"/>
    <s v="https://www.echobox.com"/>
    <s v="Online distribution and monetization platform for publishers’ content using machine learning technology"/>
    <s v="United Kingdom"/>
    <s v="London"/>
    <s v=""/>
    <s v="Sebastian Huempfer (Communications Manager);Echobox"/>
    <s v="Antoine Amann (CEO);Dr Marc Fletcher (CTO);Dr Alex Clibbon (Data Science Engineer);Louis Daillencourt (VP Strategic Partnerships);Kate Fini (HR Manager);Michael Lavelle (Senior Software Engineer);Andy Neale (Senior Software Engineer);Rodrigo Ruiz (Director)"/>
    <s v="Mangrove Capital Partners;LocalGlobe;Entrepreneur First;Damien Lane;MediaMatters;Flow Capital"/>
    <s v="venture_capital;venture_capital;venture_capital;angel;accelerator;corporate"/>
    <s v="3.09"/>
    <s v="3.4"/>
    <s v="DEBT"/>
    <s v="5.45"/>
    <s v="may/2022"/>
    <s v="dec/2013"/>
    <s v="2015"/>
    <s v="Angel;Venture Capital;accelerator"/>
    <s v="publisher tools;monetization;sentiment analysis;hard tech;content;journalism;publishing;ai applications;core ai"/>
    <s v="saas"/>
    <s v="2013"/>
    <s v="11"/>
    <s v="2013, November"/>
    <s v=""/>
    <s v=""/>
    <s v=""/>
    <x v="34"/>
    <s v="content production"/>
    <s v="late growth"/>
    <s v="media;enterprise software;publisher tools;monetization;sentiment analysis;hard tech;content;journalism;publishing;ai applications;core ai;business;saas"/>
    <s v="artificial intelligence;big data;deep tech;machine learning"/>
  </r>
  <r>
    <s v="1774616"/>
    <s v="Privyr"/>
    <s v="https://app.dealroom.co/companies/privyr"/>
    <s v="https://www.privyr.com/"/>
    <s v="Lightweight CRM and content sharing tool for sales professionals that use WhatsApp, SMS, or other chat apps to talk with clients"/>
    <s v="Singapore"/>
    <s v="Singapore"/>
    <s v=""/>
    <s v=""/>
    <s v="Aaron Lim (CEO,Co-Founder);Shivam Mani Tripathi (CTO,Co-Founder)"/>
    <s v="Wavemaker Partners;Entrepreneur First;MassMutual Ventures;Cercano Management"/>
    <s v="venture_capital;venture_capital;corporate_venture_fund,venture_capital;advisor,family_office,venture_capital"/>
    <s v="5.45"/>
    <s v="6"/>
    <s v="SERIES A"/>
    <s v="5.45"/>
    <s v="may/2022"/>
    <s v="jul/2018"/>
    <s v="2019"/>
    <s v="Venture Capital"/>
    <s v=""/>
    <s v="saas"/>
    <s v="2018"/>
    <s v=""/>
    <s v="2018"/>
    <s v=""/>
    <s v=""/>
    <s v=""/>
    <x v="60"/>
    <s v="crm &amp; sales"/>
    <s v="early growth"/>
    <s v="media;marketing;business;saas"/>
    <s v="artificial intelligence"/>
  </r>
  <r>
    <s v="1573796"/>
    <s v="Musiio"/>
    <s v="https://app.dealroom.co/companies/musiio"/>
    <s v="http://musiio.com"/>
    <s v="Musiio is a Singapore-based startup that uses AI to solve content and curation problems for the music industry"/>
    <s v="Singapore"/>
    <s v="Singapore"/>
    <s v=""/>
    <s v=""/>
    <s v="Aron Pettersson (Co-Founder);Hazel Savage (Co-Founder)"/>
    <s v="Wavemaker Partners;Exponential Creativity Ventures;Entrepreneur First;Aletra Capital Partners;SoundCloud;Nikki L"/>
    <s v="venture_capital;venture_capital;venture_capital;venture_capital;corporate;angel"/>
    <s v="0.91"/>
    <s v="1"/>
    <s v="ACQUISITION"/>
    <s v=""/>
    <s v="may/2022"/>
    <s v="jul/2018"/>
    <s v="2019"/>
    <s v="Subsidiary;Venture Capital"/>
    <s v="audio;music;entertainment"/>
    <s v=""/>
    <s v="2018"/>
    <s v=""/>
    <s v="2018"/>
    <s v=""/>
    <s v=""/>
    <s v=""/>
    <x v="7"/>
    <s v=""/>
    <s v="seed"/>
    <s v="music;audio;entertainment;business"/>
    <s v="machine learning;artificial intelligence"/>
  </r>
  <r>
    <s v="3570887"/>
    <s v="Quantum Boost"/>
    <s v="https://app.dealroom.co/companies/quantum_boost"/>
    <s v="https://www.quantumboost.com"/>
    <s v="Building AI tools to accelerate chemical product formulation"/>
    <s v="United Kingdom"/>
    <s v="London"/>
    <s v=""/>
    <s v="Filip A"/>
    <s v="Kacper Kielak (CTO,Founder)"/>
    <s v="Entrepreneur First"/>
    <s v="venture_capital"/>
    <s v="0.7"/>
    <s v="0.77"/>
    <s v="SERIES A"/>
    <s v="0.7"/>
    <s v="apr/2022"/>
    <s v="apr/2022"/>
    <s v=""/>
    <s v="Venture Capital"/>
    <s v=""/>
    <s v=""/>
    <s v="2021"/>
    <s v="5"/>
    <s v="2021, May"/>
    <s v=""/>
    <s v=""/>
    <s v=""/>
    <x v="2"/>
    <s v=""/>
    <s v="seed"/>
    <s v=""/>
    <s v=""/>
  </r>
  <r>
    <s v="2071479"/>
    <s v="LightSpeedAI Labs"/>
    <s v="https://app.dealroom.co/companies/lightspeedai_labs"/>
    <s v="http://lightspeedai.com"/>
    <s v=""/>
    <s v="India"/>
    <s v="Bengaluru"/>
    <s v=""/>
    <s v=""/>
    <s v="Rohin Y (CEO);PV Ramana (CTO,Founder)"/>
    <s v="Entrepreneur First;YourNest Angel Fund;GrowX Ventures;Luminate Accelerator;Semiconductor Fabless Accelerator Lab;Merak Ventures"/>
    <s v="venture_capital;angel_fund;venture_capital;accelerator;accelerator;venture_capital"/>
    <s v="0.01"/>
    <s v="0.01"/>
    <s v=""/>
    <s v="0.01"/>
    <s v="apr/2022"/>
    <s v="jun/2019"/>
    <s v="2019"/>
    <s v="Venture Capital;accelerator"/>
    <s v=""/>
    <s v=""/>
    <s v="2019"/>
    <s v=""/>
    <s v="2019"/>
    <s v=""/>
    <s v=""/>
    <s v=""/>
    <x v="2"/>
    <s v=""/>
    <s v="seed"/>
    <s v=""/>
    <s v=""/>
  </r>
  <r>
    <s v="4271834"/>
    <s v="LottieLab"/>
    <s v="https://app.dealroom.co/companies/lottielab_1"/>
    <s v="http://lottielab.com"/>
    <s v="Creates product animations for apps and websites faster"/>
    <s v="United Kingdom"/>
    <s v="London"/>
    <s v=""/>
    <s v=""/>
    <s v="Andrew Ologunebi (Co-Founder);Alistair Thomson (Co-Founder)"/>
    <s v="Point Nine;Foreword;Entrepreneur First;The Twenty Minute VC"/>
    <s v="venture_capital;venture_capital;venture_capital;venture_capital"/>
    <s v="3.64"/>
    <s v="4"/>
    <s v="SEED"/>
    <s v="3.64"/>
    <s v="apr/2022"/>
    <s v="apr/2022"/>
    <s v="2022"/>
    <s v="Venture Capital"/>
    <s v=""/>
    <s v="saas"/>
    <s v="2021"/>
    <s v="6"/>
    <s v="2021, June"/>
    <s v=""/>
    <s v=""/>
    <s v=""/>
    <x v="6"/>
    <s v="content production"/>
    <s v="seed"/>
    <s v="media;business;saas"/>
    <s v=""/>
  </r>
  <r>
    <s v="3548676"/>
    <s v="Freshflow"/>
    <s v="https://app.dealroom.co/companies/freshflow"/>
    <s v="http://freshflow.ai"/>
    <s v="Freshflow - Fresh-first, A.I.-powered food supply chain solutions for retailers"/>
    <s v="Germany"/>
    <s v="Berlin"/>
    <s v=""/>
    <s v="Olaf Jacobi;Alexandre"/>
    <s v="Harsh Doshi (Founder);Carmine Paolino (CTO,Founder);Avik Mukhija (CEO,Founder)"/>
    <s v="Capnamic Ventures;World Fund;Entrepreneur First"/>
    <s v="venture_capital;venture_capital;venture_capital"/>
    <s v="1.7"/>
    <s v="1.87"/>
    <s v="SEED"/>
    <s v="1.7"/>
    <s v="apr/2022"/>
    <s v="jan/2021"/>
    <s v="2022"/>
    <s v="Venture Capital"/>
    <s v=""/>
    <s v="saas"/>
    <s v="2021"/>
    <s v="4"/>
    <s v="2021, April"/>
    <s v=""/>
    <s v=""/>
    <s v=""/>
    <x v="16"/>
    <s v=""/>
    <s v="early growth"/>
    <s v="food;business;saas"/>
    <s v=""/>
  </r>
  <r>
    <s v="3778369"/>
    <s v="Unicorn Biotechnologies"/>
    <s v="https://app.dealroom.co/companies/unicorn_biotechnologies_1"/>
    <s v="http://unicornb.io"/>
    <s v="Developing a next-generation biomanufacturing platform to power the cell-based manufacturing revolution, starting with cultivated meat"/>
    <s v="United Kingdom"/>
    <s v="Sheffield"/>
    <s v=""/>
    <s v=""/>
    <s v="Adam Glen PhD (Co-Founder);Adam Glen (Co-Founder);Jack Reid (CEO);Jack Reid (Co-Founder);Eva Sommer (Advisor);Théodore Mollinger (Advisor)"/>
    <s v="SOSV;Hax;Tech Nation;Acequia Capital;Marinya Capital;Alumni Ventures;Cult Food Science;JoinC3;Entrepreneur First;Creative Destruction Lab;Unruly Capital"/>
    <s v="venture_capital;private_equity,venture_capital;accelerator;venture_capital;venture_capital;venture_capital;corporate;venture_capital;venture_capital;accelerator;venture_capital"/>
    <s v="2.91"/>
    <s v="3.2"/>
    <s v="SEED"/>
    <s v="2.91"/>
    <s v="apr/2022"/>
    <s v="mar/2021"/>
    <s v="2022"/>
    <s v="Venture Capital;accelerator"/>
    <s v="bioreactors;alternative protein;sustainable development goals;lab-grown;climate tech;hard tech;meat substitute;biotechnology"/>
    <s v="manufacturing"/>
    <s v="2020"/>
    <s v="12"/>
    <s v="2020, December"/>
    <s v=""/>
    <s v=""/>
    <s v=""/>
    <x v="18"/>
    <s v="biotechnology;innovative food"/>
    <s v="early growth"/>
    <s v="health;food;bioreactors;alternative protein;sustainable development goals;lab-grown;climate tech;hard tech;meat substitute;biotechnology;business;manufacturing"/>
    <s v="hardware;deep tech"/>
  </r>
  <r>
    <s v="3123447"/>
    <s v="Flippy"/>
    <s v="https://app.dealroom.co/companies/flippy"/>
    <s v="https://www.flippyfinance.com"/>
    <s v=""/>
    <s v="India"/>
    <s v="Bengaluru"/>
    <s v=""/>
    <s v=""/>
    <s v="Srivar Harlalka (Co-Founder);Srinidhi Moodalagiri (Co-Founder)"/>
    <s v="Redstart Labs;Entrepreneur First;Justin Caldbeck;ALEX LIN;Anirudh Rastogi"/>
    <s v="venture_capital;venture_capital;angel;angel;angel"/>
    <s v="1.1"/>
    <s v="1.21"/>
    <s v="SEED"/>
    <s v="1.05"/>
    <s v="apr/2022"/>
    <s v="sep/2021"/>
    <s v="2022"/>
    <s v="Angel;Venture Capital"/>
    <s v=""/>
    <s v=""/>
    <s v="2021"/>
    <s v=""/>
    <s v="2021"/>
    <s v=""/>
    <s v=""/>
    <s v=""/>
    <x v="2"/>
    <s v=""/>
    <s v="seed"/>
    <s v=""/>
    <s v=""/>
  </r>
  <r>
    <s v="882251"/>
    <s v="Calipsa"/>
    <s v="https://app.dealroom.co/companies/calipsa_io"/>
    <s v="http://calipsa.io"/>
    <s v="Automating traffic video surveillance using Artificial Intelligence"/>
    <s v="United Kingdom"/>
    <s v="London"/>
    <s v=""/>
    <s v="Mohammad Rashid Khan"/>
    <s v="Boris Ploix (CTO,Co-Founder);Mohammad Rashid Khan (CEO,Co-Founder);Mohammad Rashid;Guillaume Bouchard (Strategic Advisor);Jiameng Gao;Sunil Tiwari"/>
    <s v="LocalGlobe;Horizon Ventures;Entrepreneur First;Innogy Innovation Hub;Public.io;Future Energy Ventures;Motorola Solutions;Tech Nation"/>
    <s v="venture_capital;venture_capital;venture_capital;accelerator;venture_capital;venture_capital;corporate;accelerator"/>
    <s v="1.32"/>
    <s v="1.45"/>
    <s v="ACQUISITION"/>
    <s v=""/>
    <s v="apr/2022"/>
    <s v="sep/2016"/>
    <s v="2018"/>
    <s v="Subsidiary;Venture Capital;accelerator"/>
    <s v="smart cities;infrastructure services;analytics;camera surveillance;surveillance;hard tech;ai applications;core ai"/>
    <s v="saas"/>
    <s v="2016"/>
    <s v="5"/>
    <s v="2016, May"/>
    <s v=""/>
    <s v=""/>
    <s v=""/>
    <x v="15"/>
    <s v="public safety"/>
    <s v="early growth"/>
    <s v="security;smart cities;infrastructure services;analytics;camera surveillance;surveillance;hard tech;ai applications;core ai;business;saas"/>
    <s v="artificial intelligence;deep tech;machine learning;deep learning"/>
  </r>
  <r>
    <s v="2927827"/>
    <s v="Expertia"/>
    <s v="https://app.dealroom.co/companies/expertia"/>
    <s v="https://expertia.co"/>
    <s v="Platform that provides deep learning, natural language processing (NLP) and explainable AI to predict the right candidate"/>
    <s v="India"/>
    <s v="Bengaluru"/>
    <s v=""/>
    <s v=""/>
    <s v="Kanishk Shukla (CEO,Co-Founder);Akshay Gugnani (CTO,Co-Founder)"/>
    <s v="Entrepreneur First;Chiratae Ventures;Endiya Partners;Archana Priyadarshini;Abhiram Katta"/>
    <s v="venture_capital;venture_capital;venture_capital;angel;angel"/>
    <s v="1.14"/>
    <s v="1.25"/>
    <s v="SEED"/>
    <s v="1.09"/>
    <s v="apr/2022"/>
    <s v="mar/2021"/>
    <s v="2022"/>
    <s v="Angel;Venture Capital"/>
    <s v="hard tech"/>
    <s v="saas"/>
    <s v="2020"/>
    <s v=""/>
    <s v="2020"/>
    <s v=""/>
    <s v=""/>
    <s v=""/>
    <x v="9"/>
    <s v=""/>
    <s v="early growth"/>
    <s v="enterprise software;hard tech;business;saas"/>
    <s v="natural language processing;deep learning;artificial intelligence;deep tech"/>
  </r>
  <r>
    <s v="3458590"/>
    <s v="Fairmart"/>
    <s v="https://app.dealroom.co/companies/fairmart"/>
    <s v="http://fairmart.app"/>
    <s v="Drives sales for retailer stores by making their products searchable online"/>
    <s v="Singapore"/>
    <s v="Singapore"/>
    <s v=""/>
    <s v=""/>
    <s v="Jan Gasparic (CEO,Co-Founder);Daniil Moskovtsov (CTO,Co-Founder)"/>
    <s v="SOSV;Hustle Fund;Quest Ventures;Entrepreneur First;Vectr Ventures;Hax"/>
    <s v="venture_capital;venture_capital;venture_capital;venture_capital;venture_capital;private_equity,venture_capital"/>
    <s v="1.36"/>
    <s v="1.5"/>
    <s v="SEED"/>
    <s v="1.36"/>
    <s v="apr/2022"/>
    <s v="dec/2020"/>
    <s v="2022"/>
    <s v="Venture Capital"/>
    <s v=""/>
    <s v="saas"/>
    <s v="2020"/>
    <s v="11"/>
    <s v="2020, November"/>
    <s v=""/>
    <s v=""/>
    <s v=""/>
    <x v="2"/>
    <s v=""/>
    <s v="early growth"/>
    <s v="business;saas"/>
    <s v=""/>
  </r>
  <r>
    <s v="4314232"/>
    <s v="Grabbit Live"/>
    <s v="https://app.dealroom.co/companies/grabbit_live"/>
    <s v="http://grabbit.live"/>
    <s v="India's first community marketplace to shop, sell and stream"/>
    <s v="India"/>
    <s v="Bengaluru"/>
    <s v=""/>
    <s v=""/>
    <s v="Gaurav Tolani (Co-Founder)"/>
    <s v="Entrepreneur First"/>
    <s v="venture_capital"/>
    <s v="N/A"/>
    <s v="N/A"/>
    <s v="SEED"/>
    <s v=""/>
    <s v="mar/2022"/>
    <s v="mar/2022"/>
    <s v="2022"/>
    <s v="Venture Capital"/>
    <s v=""/>
    <s v="marketplace &amp; ecommerce"/>
    <s v="2021"/>
    <s v=""/>
    <s v="2021"/>
    <s v=""/>
    <s v=""/>
    <s v=""/>
    <x v="2"/>
    <s v=""/>
    <s v="seed"/>
    <s v="consumer;marketplace &amp; ecommerce"/>
    <s v=""/>
  </r>
  <r>
    <s v="1846561"/>
    <s v="Papercup"/>
    <s v="https://app.dealroom.co/companies/papercup_1"/>
    <s v="https://www.papercup.com"/>
    <s v="Translating the world's videos"/>
    <s v="United Kingdom"/>
    <s v="London"/>
    <s v="United Kingdom;London"/>
    <s v="Megan Colborne;James Leoni"/>
    <s v="Jesse Shemen (CEO,Co-Founder);Jiameng Gao (CTO,Co-Founder);Christopher Wallis;Catherine Breslin;Michael Wayne (Strategic Advisor);Denise Xifara (Board Observer);James Creech (Advisor)"/>
    <s v="BDMI;Mercuri;LocalGlobe;Sky;Entrepreneur First;Daijo;Sky Startup Investments Partnerships;Octopus Ventures;Innovate UK;Sands Capital Management"/>
    <s v="corporate_venture_fund;venture_capital;venture_capital;corporate;venture_capital;investment fund;venture_capital;venture_capital;government;venture_capital"/>
    <s v="30.59"/>
    <s v="33.65"/>
    <s v="SERIES A"/>
    <s v="18.18"/>
    <s v="mar/2022"/>
    <s v="aug/2018"/>
    <s v="2020"/>
    <s v="Venture Capital"/>
    <s v="speech recognition;speech to text;generative ai;genai applications;core ai"/>
    <s v="saas"/>
    <s v="2017"/>
    <s v="11"/>
    <s v="2017, November"/>
    <s v=""/>
    <s v=""/>
    <s v=""/>
    <x v="6"/>
    <s v="content production"/>
    <s v="late growth"/>
    <s v="media;speech recognition;speech to text;generative ai;genai applications;core ai;consumer;saas"/>
    <s v="recognition technology;machine learning;artificial intelligence"/>
  </r>
  <r>
    <s v="2505561"/>
    <s v="Core Biogenesis"/>
    <s v="https://app.dealroom.co/companies/core_biogenesis"/>
    <s v="http://corebiogenesis.com"/>
    <s v="Core Biogenesis produces pharma-grade recombinant proteins with its plant-based bioproduction platform. Our first products are growth factors used for Cell Therapy manufacturing and Cultivated meat production"/>
    <s v="France"/>
    <s v="Strasbourg"/>
    <s v=""/>
    <s v="Alexandre Reeber"/>
    <s v="Alexandre reeber (CEO,Co-Founder);Chouaib Meziadi (CTO,Co-Founder,CSO);Maurice Moloney (Co-Founder,Advisor);Alexis Du Peloux (Board Member)"/>
    <s v="XAnge;Entrepreneur First;Plug and Play;Agoranov;Thia Ventures;Blue Horizon;EIC Fund;European Innovation Council;Blue Horizon Equity;SEMIA;Joël Besse;Olivier Rameil;Martin Weber;Evan Kervella"/>
    <s v="venture_capital;venture_capital;venture_capital;accelerator;venture_capital;venture_capital;venture_capital;government;private_equity,venture_capital;accelerator;angel;angel;angel;angel"/>
    <s v="14.47"/>
    <s v="15.92"/>
    <s v="SERIES A"/>
    <s v="1.87"/>
    <s v="mar/2022"/>
    <s v="dec/2020"/>
    <s v="2020"/>
    <s v="Venture Capital;accelerator"/>
    <s v="molecular;biotech, medtech and e-health;alternative protein;observatoire deeptech;sustainable development goals;biomaterials;climate tech;hard tech;synthetic biology;bioeconomy;greentech;eicfund;horizon europe;biotechnology;tech for business;radar de l'innovation"/>
    <s v="manufacturing"/>
    <s v="2020"/>
    <s v="5"/>
    <s v="2020, May"/>
    <s v=""/>
    <s v=""/>
    <s v=""/>
    <x v="0"/>
    <s v="pharmaceutical;biotechnology"/>
    <s v="early growth"/>
    <s v="health;molecular;biotech, medtech and e-health;alternative protein;observatoire deeptech;sustainable development goals;biomaterials;climate tech;hard tech;synthetic biology;bioeconomy;greentech;eicfund;horizon europe;biotechnology;tech for business;radar de l'innovation;business;manufacturing"/>
    <s v=""/>
  </r>
  <r>
    <s v="881783"/>
    <s v="Credit Kudos"/>
    <s v="https://app.dealroom.co/companies/credit_kudos"/>
    <s v="https://creditkudos.com/"/>
    <s v="Alternative credit scoring"/>
    <s v="United Kingdom"/>
    <s v="London"/>
    <s v=""/>
    <s v="Freddy Kelly"/>
    <s v="Johan Lundberg (Non-Executive Director);Adam Nicholls (Head of Engineering)"/>
    <s v="Collector Ventures;NFT Ventures;Ascension;Entrepreneur First;Charlie Songhurst;AlbionVC;TriplePoint Capital;Will Neale;Plug and Play;Tom Stafford;Fair by Design;Daniel Gandesha;Christian Faes;Charles Delingpole;Albion Capital;PV Seed Fund;Apple;Tech Nation;Triple Point Ventures;Jigsaw VC;Will Neale;Emma Steele;Dan Gandesha;Dan Smith;Dan Jones;Michael Toxvaerd"/>
    <s v="corporate_venture_fund,private_equity;venture_capital;venture_capital;venture_capital;angel;venture_capital;venture_capital;angel;venture_capital;angel;venture_capital;angel;angel;angel;venture_capital;venture_capital;corporate;accelerator;venture_capital;private_equity,venture_capital;angel;angel;angel;angel;angel;angel"/>
    <s v="10.35"/>
    <s v="11.39"/>
    <s v="ACQUISITION"/>
    <s v="136.36"/>
    <s v="mar/2022"/>
    <s v="mar/2015"/>
    <s v="2016"/>
    <s v="Subsidiary;Angel;Venture Capital;accelerator"/>
    <s v="credit scoring;data analytics;open banking"/>
    <s v=""/>
    <s v="2015"/>
    <s v="9"/>
    <s v="2015, September"/>
    <s v=""/>
    <s v=""/>
    <s v=""/>
    <x v="1"/>
    <s v="mortgages &amp; lending"/>
    <s v="seed"/>
    <s v="fintech;credit scoring;data analytics;open banking;business"/>
    <s v=""/>
  </r>
  <r>
    <s v="1831683"/>
    <s v="Omnipresent"/>
    <s v="https://app.dealroom.co/companies/omnipresent"/>
    <s v="https://www.omnipresent.com/"/>
    <s v="Making it fast and easy to employ remote talent in over 150 countries"/>
    <s v="United Kingdom"/>
    <s v="London"/>
    <s v=""/>
    <s v="Boubacar Sidibe;Phillippa Kang;Beau Gielesen;Ola Nordbye (Director);Alex Gromul;Philipp;Alex Bobchinetskaya"/>
    <s v="Matthew Wilson (Co-Founder,Co-CEO);Dr Guenther Eisinger (Co-Founder,Co-CEO);Jalin Somaiya;Matthew Wilson (Founder);Joe Thornton (Board Member,Investor)"/>
    <s v="Playfair Capital;Episode 1 Ventures;Entrepreneur First;TrueSight Ventures;Charlie Songhurst;Andrew Goodman;Akash Gupta;Srin Madipalli;Ian Hogarth;Kinnevik;Tencent;Uncorrelated Ventures;Mandeep Singh;Joe Thornton;Christopher Priebe"/>
    <s v="venture_capital;venture_capital;venture_capital;venture_capital;angel;angel;angel;angel;angel;venture_capital;corporate;venture_capital;angel;angel;angel"/>
    <s v="125.27"/>
    <s v="137.8"/>
    <s v="SERIES B"/>
    <s v="109.09"/>
    <s v="mar/2022"/>
    <s v="aug/2020"/>
    <s v="2020"/>
    <s v="Angel;Venture Capital"/>
    <s v="human resources;remote teams"/>
    <s v="saas"/>
    <s v="2020"/>
    <s v=""/>
    <s v="2020"/>
    <s v=""/>
    <s v=""/>
    <s v=""/>
    <x v="30"/>
    <s v=""/>
    <s v="late growth"/>
    <s v="jobs recruitment;human resources;remote teams;business;consumer;saas"/>
    <s v=""/>
  </r>
  <r>
    <s v="1742371"/>
    <s v="Flowlity"/>
    <s v="https://app.dealroom.co/companies/flowlity"/>
    <s v="http://www.flowlity.com"/>
    <s v="A SaaS for Supply Chain Planning using AI to predict future sales and consumptions and optimizing inventories across the full value chain"/>
    <s v="France"/>
    <s v="Paris"/>
    <s v="France;Paris"/>
    <s v="Jean-Baptiste Clouard;Jean CLAVEL (Associate);Jean-Baptiste Clouard"/>
    <s v="Karim B. (CTO,Co-Founder);Jean-Baptiste Clouard (CEO,Co-Founder);Jean-Baptiste Clouard (CEO,Founder);Jean-Baptiste Clouard (CEO,Co-Founder,Founder);Peter Schram (Board Member)"/>
    <s v="42CAP;Entrepreneur First;Agoranov;Sap.io;Plug and Play;MK Venture Capital;Fortino Capital Partners;OSS VENTURES;Bpifrance;Thomas Wilke"/>
    <s v="venture_capital;venture_capital;accelerator;corporate_venture_fund,incubator;venture_capital;angel_fund;private_equity,venture_capital;accelerator;venture_capital,sovereign_wealth_fund;angel"/>
    <s v="6"/>
    <s v="6.6"/>
    <s v="EARLY VC"/>
    <s v="5"/>
    <s v="mar/2022"/>
    <s v="sep/2019"/>
    <s v="2019"/>
    <s v="Venture Capital;accelerator"/>
    <s v="manufacturing tech;manufacturing;ai applications;woman founder;industry 4.0: robotics and iot;core ai;observatoire deeptech;supply chain management;logistics tech;tech for business;industrial technology;hard tech;supply chain software;tech in fab;logistics management;radar de l'innovation"/>
    <s v="saas"/>
    <s v="2018"/>
    <s v="1"/>
    <s v="2018, January"/>
    <s v=""/>
    <s v=""/>
    <s v=""/>
    <x v="9"/>
    <s v=""/>
    <s v="early growth"/>
    <s v="enterprise software;manufacturing tech;manufacturing;ai applications;woman founder;industry 4.0: robotics and iot;core ai;observatoire deeptech;supply chain management;logistics tech;tech for business;industrial technology;hard tech;supply chain software;tech in fab;logistics management;radar de l'innovation;business;saas"/>
    <s v="deep learning;machine learning;artificial intelligence"/>
  </r>
  <r>
    <s v="1832284"/>
    <s v="BKwai"/>
    <s v="https://app.dealroom.co/companies/bkwai"/>
    <s v="https://bkwai.com/"/>
    <s v="Software platform providing visualisations and data insights for construction, and asset management monitoring data"/>
    <s v="United Kingdom"/>
    <s v="London"/>
    <s v=""/>
    <s v="Sakthy Selvakumaran"/>
    <s v="Sakthy Selvakumaran (CEO,Founder);Stephen Beaven (CTO);Niv Magen (CTO,Co-Founder)"/>
    <s v="Entrepreneur First;University of Cambridge;Syndicate Room;Deeptech Labs;Cambridge Enterprise;Parkwalk Advisors;Octopus Ventures;University of Bristol Enterprise Fund;Tech Nation;Triple Point Ventures"/>
    <s v="venture_capital;university;corporate;accelerator;corporate_venture_fund,venture_capital;private_equity,venture_capital;venture_capital;venture_capital;accelerator;venture_capital"/>
    <s v="5.24"/>
    <s v="5.76"/>
    <s v="SEED"/>
    <s v="2.6"/>
    <s v="mar/2022"/>
    <s v="jan/2019"/>
    <s v="2022"/>
    <s v="Venture Capital;accelerator"/>
    <s v="spinout;woman founder;construction tech;industrial technology;digital twin;space tech;space downstream;ai applications;core ai"/>
    <s v="saas"/>
    <s v="2019"/>
    <s v="5"/>
    <s v="2019, May"/>
    <s v=""/>
    <s v=""/>
    <s v=""/>
    <x v="22"/>
    <s v="construction"/>
    <s v="seed"/>
    <s v="real estate;spinout;woman founder;construction tech;industrial technology;digital twin;space tech;space downstream;ai applications;core ai;business;saas"/>
    <s v="artificial intelligence;big data"/>
  </r>
  <r>
    <s v="1729510"/>
    <s v="Neurobit Technologies"/>
    <s v="https://app.dealroom.co/companies/neurobit_technologies"/>
    <s v="http://neurobit.io"/>
    <s v="NeuroBit Technologies operates as a neurotechnology company"/>
    <s v="Singapore"/>
    <s v="Singapore"/>
    <s v=""/>
    <s v=""/>
    <s v="Amiya Patanaik (CEO,Co-Founder);Kishan Kishan"/>
    <s v="Entrepreneur First;Global Incubator Network;National Development Fund of Taiwan;BE Venture Capital;Taipei Medical University;Dhuna Ventures"/>
    <s v="venture_capital;government;government &amp; non-profit;venture_capital;university;venture_capital"/>
    <s v="2.12"/>
    <s v="2.33"/>
    <s v="SEED"/>
    <s v="1.07"/>
    <s v="feb/2022"/>
    <s v="may/2018"/>
    <s v="2022"/>
    <s v="Venture Capital"/>
    <s v="testing;wearable;arts &amp; culture;hard tech"/>
    <s v="manufacturing"/>
    <s v="2018"/>
    <s v="5"/>
    <s v="2018, May"/>
    <s v=""/>
    <s v=""/>
    <s v=""/>
    <x v="0"/>
    <s v=""/>
    <s v="early growth"/>
    <s v="health;testing;wearable;arts &amp; culture;hard tech;consumer;manufacturing"/>
    <s v="connected device;deep tech;hardware;machine learning;artificial intelligence"/>
  </r>
  <r>
    <s v="1813522"/>
    <s v="Intropic"/>
    <s v="https://app.dealroom.co/companies/intropic"/>
    <s v="https://intropic.io/"/>
    <s v="Unlock the true power of information"/>
    <s v="United Kingdom"/>
    <s v="London"/>
    <s v=""/>
    <s v="Kate Leckie (CFO);Rory Stirling (Board Member)"/>
    <s v="Ravinder Bhadhal (CEO,Co-Founder);Sam S (CPO,Co-Founder)"/>
    <s v="Entrepreneur First;Sagard Holdings;Connect Ventures;Portage Ventures"/>
    <s v="venture_capital;venture_capital;venture_capital;venture_capital"/>
    <s v="22.32"/>
    <s v="24.55"/>
    <s v="EARLY VC"/>
    <s v="22.32"/>
    <s v="feb/2022"/>
    <s v="jan/2019"/>
    <s v="2019"/>
    <s v="Venture Capital"/>
    <s v=""/>
    <s v="saas"/>
    <s v="2018"/>
    <s v="11"/>
    <s v="2018, November"/>
    <s v=""/>
    <s v=""/>
    <s v=""/>
    <x v="9"/>
    <s v=""/>
    <s v="late growth"/>
    <s v="enterprise software;business;saas"/>
    <s v=""/>
  </r>
  <r>
    <s v="2636488"/>
    <s v="BioFeyn"/>
    <s v="https://app.dealroom.co/companies/biofeyn"/>
    <s v="http://biofeyn.com"/>
    <s v="Creating next generation aquafeed ingredients"/>
    <s v="United States"/>
    <s v="Boston"/>
    <s v="France;Paris"/>
    <s v="Timothy A. Bouley;Marie-Christine Imbert"/>
    <s v="Timothy Bouley (CEO,Founder);Marie-Christine Imbert (Founder)"/>
    <s v="Entrepreneur First;Walnut Venture Associates;SOSV;Indie Bio;Katapult Ocean;Plug and Play;North venture;Farvatn Venture;Katapult Africa;1000 Ocean Startups"/>
    <s v="venture_capital;venture_capital;venture_capital;accelerator;accelerator;venture_capital;venture_capital;family_office,venture_capital;accelerator;accelerator"/>
    <s v="0.23"/>
    <s v="0.25"/>
    <s v="SEED"/>
    <s v=""/>
    <s v="feb/2022"/>
    <s v="oct/2020"/>
    <s v="2022"/>
    <s v="Venture Capital;accelerator"/>
    <s v="blue economy;biotechnology;woman founder;sustainable development goals;tech for business;climate tech;hard tech;bluetech;aquaculture;radar de l'innovation"/>
    <s v="manufacturing"/>
    <s v="2020"/>
    <s v="2"/>
    <s v="2020, February"/>
    <s v=""/>
    <s v=""/>
    <s v=""/>
    <x v="18"/>
    <s v="biotechnology;agritech"/>
    <s v="seed"/>
    <s v="health;food;blue economy;biotechnology;woman founder;sustainable development goals;tech for business;climate tech;hard tech;bluetech;aquaculture;radar de l'innovation;business;manufacturing"/>
    <s v=""/>
  </r>
  <r>
    <s v="1986473"/>
    <s v="Better Dairy"/>
    <s v="https://app.dealroom.co/companies/better_dairy"/>
    <s v="https://betterdairy.co.uk/"/>
    <s v="Uses synthetic biology and yeast fermentation to produce dairy products"/>
    <s v="United Kingdom"/>
    <s v="London"/>
    <s v=""/>
    <s v="Nadine Geiser (Board Member);Patrick Timoney (CFO)"/>
    <s v="Jevan Nagarajah (CEO,Founder)"/>
    <s v="Entrepreneur First;Happiness Capital;CPT Capital;Stray Dog Capital;Veg Capital;Nadine Geiser;Redalpine;Vorwerk Ventures;Manta Ray Ventures;Acequia Capital;MK Venture Capital;Tech Nation;Unreasonable Group;StartLife"/>
    <s v="venture_capital;venture_capital;venture_capital;venture_capital;venture_capital;angel;venture_capital;corporate_venture_fund;venture_capital;venture_capital;angel_fund;accelerator;corporate;advisor,incubator"/>
    <s v="22.02"/>
    <s v="24.22"/>
    <s v="SERIES A"/>
    <s v="20"/>
    <s v="feb/2022"/>
    <s v="jan/2020"/>
    <s v="2020"/>
    <s v="Angel;Venture Capital;accelerator"/>
    <s v="alternative protein;synthetic biology;sustainable development goals;climate tech;dairy substitute;hard tech;fermentation;biotechnology"/>
    <s v="manufacturing"/>
    <s v="2019"/>
    <s v="10"/>
    <s v="2019, October"/>
    <s v=""/>
    <s v=""/>
    <s v=""/>
    <x v="16"/>
    <s v="innovative food"/>
    <s v="early growth"/>
    <s v="food;alternative protein;synthetic biology;sustainable development goals;climate tech;dairy substitute;hard tech;fermentation;biotechnology;business;consumer;manufacturing"/>
    <s v="hardware;deep tech"/>
  </r>
  <r>
    <s v="1746425"/>
    <s v="Nostos Genomics"/>
    <s v="https://app.dealroom.co/companies/nostos_genomics"/>
    <s v="https://nostos-genomics.com"/>
    <s v="Partners with genetic testing labs to turn data into genomic insights and give more people with genetic diseases a fast and clear diagnosis"/>
    <s v="Germany"/>
    <s v="Berlin"/>
    <s v=""/>
    <s v="David Gorgan (Co-Founder,CEO`)"/>
    <s v="Rocío Acuña Hidalgo (CTO,Co-Founder);Rocío Acuña-Hidalgo (CTO,Founder);Carla Glassl"/>
    <s v="Charlie Songhurst;Entrepreneur First;Manuel Grossmann;Acequia Capital;Creative Destruction Lab;42CAP;Amino Collective;Frontline Ventures;MK Venture Capital;Faber;Thomas Wilke;Christophe Aumaître"/>
    <s v="angel;venture_capital;angel;venture_capital;accelerator;venture_capital;venture_capital;venture_capital;angel_fund;venture_capital;angel;angel"/>
    <s v="5"/>
    <s v="5.5"/>
    <s v="SEED"/>
    <s v="5"/>
    <s v="feb/2022"/>
    <s v="mar/2020"/>
    <s v="2022"/>
    <s v="Angel;Venture Capital;accelerator"/>
    <s v="woman founder;biotech and pharma;genomics;hard tech;testing;techbio drug discovery;drug development;techbio;medical diagnostics;clinical decision support;health it;biotechnology;ai applications;core ai;ai drug discovery"/>
    <s v="manufacturing"/>
    <s v="2018"/>
    <s v=""/>
    <s v="2018"/>
    <s v=""/>
    <s v=""/>
    <s v=""/>
    <x v="0"/>
    <s v="biotechnology;health platform"/>
    <s v="early growth"/>
    <s v="health;woman founder;biotech and pharma;genomics;hard tech;testing;techbio drug discovery;drug development;techbio;medical diagnostics;clinical decision support;health it;biotechnology;ai applications;core ai;ai drug discovery;business;manufacturing"/>
    <s v="artificial intelligence"/>
  </r>
  <r>
    <s v="1813543"/>
    <s v="Panakeia"/>
    <s v="https://app.dealroom.co/companies/panakeia_technologies"/>
    <s v="https://panakeia.ai/"/>
    <s v="Universal engine for accelerating cancer diagnosis and enabling precision treatment"/>
    <s v="United Kingdom"/>
    <s v="London"/>
    <s v=""/>
    <s v="Hussein Kanji (Board Observer)"/>
    <s v="Pahini Pandya (Co-Founder);Pandu Raharja-Liu (Co-Founder)"/>
    <s v="Entrepreneur First;LocalGlobe;Hoxton Ventures;Julia Hawkins;Creative Destruction Lab;Tech Nation;DigitalHealth.London Accelerator"/>
    <s v="venture_capital;venture_capital;venture_capital;angel;accelerator;accelerator;accelerator"/>
    <s v="N/A"/>
    <s v="N/A"/>
    <s v="SUPPORT PROGRAM"/>
    <s v=""/>
    <s v="jan/2022"/>
    <s v="jan/2019"/>
    <s v="2019"/>
    <s v="Angel;Venture Capital;accelerator"/>
    <s v="oncology;woman founder;hard tech;medical diagnostics;techbio drug discovery;techbio;ai applications;core ai;digital pharma;biotechnology;ai drug discovery"/>
    <s v="saas"/>
    <s v="2018"/>
    <s v="11"/>
    <s v="2018, November"/>
    <s v=""/>
    <s v=""/>
    <s v=""/>
    <x v="0"/>
    <s v="biotechnology;pharmaceutical"/>
    <s v="early growth"/>
    <s v="health;oncology;woman founder;hard tech;medical diagnostics;techbio drug discovery;techbio;ai applications;core ai;digital pharma;biotechnology;ai drug discovery;business;saas"/>
    <s v="deep tech;artificial intelligence"/>
  </r>
  <r>
    <s v="4027753"/>
    <s v="Timestake"/>
    <s v="https://app.dealroom.co/companies/timestake"/>
    <s v="http://timestake.io"/>
    <s v="Web3 platform connecting top creators with fans through exclusive content and experiences"/>
    <s v="United Kingdom"/>
    <s v="London"/>
    <s v=""/>
    <s v=""/>
    <s v="Matthew Bailey"/>
    <s v="Entrepreneur First"/>
    <s v="venture_capital"/>
    <s v="0.14"/>
    <s v="0.15"/>
    <s v="SEED"/>
    <s v="0.14"/>
    <s v="jan/2022"/>
    <s v="jan/2022"/>
    <s v="2022"/>
    <s v="Venture Capital"/>
    <s v=""/>
    <s v=""/>
    <s v="2021"/>
    <s v="12"/>
    <s v="2021, December"/>
    <s v=""/>
    <s v=""/>
    <s v=""/>
    <x v="2"/>
    <s v=""/>
    <s v="seed"/>
    <s v="consumer"/>
    <s v=""/>
  </r>
  <r>
    <s v="3920081"/>
    <s v="Powerhouse AI"/>
    <s v="https://app.dealroom.co/companies/powerhouse_ai_1"/>
    <s v="http://powerhouseai.co"/>
    <s v="Empowering warehouses to maximize speed and accuracy through automated counting and checking of inventory"/>
    <s v="Singapore"/>
    <s v="Singapore"/>
    <s v=""/>
    <s v=""/>
    <s v=""/>
    <s v="Entrepreneur First;Y Combinator"/>
    <s v="venture_capital;accelerator"/>
    <s v="N/A"/>
    <s v="N/A"/>
    <s v="SEED"/>
    <s v=""/>
    <s v="jan/2022"/>
    <s v="may/2021"/>
    <s v="2022"/>
    <s v="Venture Capital;accelerator"/>
    <s v=""/>
    <s v="saas"/>
    <s v="2021"/>
    <s v="5"/>
    <s v="2021, May"/>
    <s v=""/>
    <s v=""/>
    <s v=""/>
    <x v="9"/>
    <s v=""/>
    <s v="seed"/>
    <s v="enterprise software;business;saas"/>
    <s v=""/>
  </r>
  <r>
    <s v="1767459"/>
    <s v="Niostem"/>
    <s v="https://app.dealroom.co/companies/niostem"/>
    <s v="https://niostem.com/"/>
    <s v="Hair growth company unlocking the body's natural capabilities to heal and regenerate"/>
    <s v="Germany"/>
    <s v="Cologne"/>
    <s v=""/>
    <s v="Samuel Jellard (CEO,Co-Founder);Carlos A. Chacón-Martínez (CTO,Co-Founder)"/>
    <s v="Emil Aliev (Co-Founder)"/>
    <s v="Entrepreneur First;Brightlands Venture Partners;Luc Starmans"/>
    <s v="venture_capital;venture_capital;angel"/>
    <s v="1.79"/>
    <s v="1.97"/>
    <s v="SEED"/>
    <s v="1.7"/>
    <s v="jan/2022"/>
    <s v="aug/2019"/>
    <s v="2022"/>
    <s v="Venture Capital"/>
    <s v="biotech and pharma;hard tech;biotechnology"/>
    <s v="manufacturing"/>
    <s v="2019"/>
    <s v="3"/>
    <s v="2019, March"/>
    <s v=""/>
    <s v=""/>
    <s v=""/>
    <x v="0"/>
    <s v="biotechnology;medical devices"/>
    <s v="early growth"/>
    <s v="health;biotech and pharma;hard tech;biotechnology;business;manufacturing"/>
    <s v=""/>
  </r>
  <r>
    <s v="3985480"/>
    <s v="Capitall"/>
    <s v="https://app.dealroom.co/companies/capitall_1_1"/>
    <s v="http://capitall.club"/>
    <s v="Enables investors to grow their wealth and earn passive income by investing in verified brands, startups &amp; MSMEs"/>
    <s v="India"/>
    <s v="Bengaluru"/>
    <s v=""/>
    <s v=""/>
    <s v="Sanskar Jayaswal (Co-Founder);Pranav Nairh (CTO,Founder)"/>
    <s v="Entrepreneur First"/>
    <s v="venture_capital"/>
    <s v="0.05"/>
    <s v="0.06"/>
    <s v="SEED"/>
    <s v="0.05"/>
    <s v="jan/2022"/>
    <s v="jan/2022"/>
    <s v="2022"/>
    <s v="Venture Capital;accelerator"/>
    <s v=""/>
    <s v="saas"/>
    <s v="2022"/>
    <s v="1"/>
    <s v="2022, January"/>
    <s v=""/>
    <s v=""/>
    <s v=""/>
    <x v="1"/>
    <s v="wealth management"/>
    <s v="seed"/>
    <s v="fintech;business;saas"/>
    <s v=""/>
  </r>
  <r>
    <s v="3841400"/>
    <s v="Trust Chain Global"/>
    <s v="https://app.dealroom.co/companies/trust_chain_global"/>
    <s v="https://trustchain.global"/>
    <s v="The first end-to-end transaction platform for large scale commodities"/>
    <s v="Canada"/>
    <s v="Toronto"/>
    <s v=""/>
    <s v=""/>
    <s v="Giancarlo De Lio (Founder)"/>
    <s v="N49P Venture Capital;Entrepreneur First"/>
    <s v="venture_capital;venture_capital"/>
    <s v="N/A"/>
    <s v="N/A"/>
    <s v="SEED"/>
    <s v=""/>
    <s v="jan/2022"/>
    <s v="jan/2022"/>
    <s v="2022"/>
    <s v="Venture Capital;accelerator"/>
    <s v=""/>
    <s v="saas"/>
    <s v="2021"/>
    <s v=""/>
    <s v="2021"/>
    <s v=""/>
    <s v=""/>
    <s v=""/>
    <x v="1"/>
    <s v=""/>
    <s v="seed"/>
    <s v="fintech;business;saas"/>
    <s v=""/>
  </r>
  <r>
    <s v="965279"/>
    <s v="Mobilus Labs"/>
    <s v="https://app.dealroom.co/companies/mobilus_labs"/>
    <s v="http://mobiluslabs.com/"/>
    <s v="Provides frictionless voice communications for teams of any size at any range"/>
    <s v="United Kingdom"/>
    <s v="London"/>
    <s v=""/>
    <s v=""/>
    <s v="Jordan McRae (CEO,Founder);Daniel Campion (Board Member)"/>
    <s v="Ascension;Newable Private Investing;Wayra;London Co-Investment Fund;Entrepreneur First;Vinci Venture Capital;Hangar 51;Ascension Ventures;Chevron Technology Ventures;Schox VC;Emma Blackburn;Chevron;Innovate UK"/>
    <s v="venture_capital;venture_capital;corporate_venture_fund;venture_capital;venture_capital;venture_capital;accelerator;corporate_venture_fund;corporate_venture_fund;venture_capital;angel;corporate;government"/>
    <s v="4.79"/>
    <s v="5.27"/>
    <s v="EARLY VC"/>
    <s v="2.45"/>
    <s v="jan/2022"/>
    <s v="sep/2017"/>
    <s v="2020"/>
    <s v="Angel;Venture Capital;accelerator"/>
    <s v="manufacturing tech;manufacturing;industrial connectivity;industrial technology;hard tech;speech recognition"/>
    <s v="saas"/>
    <s v="2017"/>
    <s v="5"/>
    <s v="2017, May"/>
    <s v=""/>
    <s v=""/>
    <s v=""/>
    <x v="9"/>
    <s v=""/>
    <s v="early growth"/>
    <s v="enterprise software;manufacturing tech;manufacturing;industrial connectivity;industrial technology;hard tech;speech recognition;business;saas"/>
    <s v="deep tech;recognition technology;iot internetofthings"/>
  </r>
  <r>
    <s v="1820965"/>
    <s v="AarogyaAI"/>
    <s v="https://app.dealroom.co/companies/aarogyaai"/>
    <s v="https://aarogya.ai"/>
    <s v="We are an Artificial Intelligence enabled software that diagnoses drug-resistant tuberculosis in a few hours"/>
    <s v="India"/>
    <s v="New Delhi"/>
    <s v=""/>
    <s v="Sahil Ratwani"/>
    <s v="Praapti Jayaswal (CEO,Co-Founder);Bhavesh Garg"/>
    <s v="Entrepreneur First;Avaana Capital;Redstart Labs;First In Ventures"/>
    <s v="venture_capital;venture_capital;venture_capital;venture_capital"/>
    <s v="0.78"/>
    <s v="0.86"/>
    <s v="SEED"/>
    <s v="0.64"/>
    <s v="jan/2022"/>
    <s v="jun/2019"/>
    <s v="2022"/>
    <s v="Venture Capital"/>
    <s v="hard tech;techbio;ai drug discovery;drug development;core ai;biotechnology;ai applications"/>
    <s v="saas"/>
    <s v="2019"/>
    <s v=""/>
    <s v="2019"/>
    <s v=""/>
    <s v=""/>
    <s v=""/>
    <x v="0"/>
    <s v="biotechnology"/>
    <s v="seed"/>
    <s v="health;hard tech;techbio;ai drug discovery;drug development;core ai;biotechnology;ai applications;business;saas"/>
    <s v="artificial intelligence"/>
  </r>
  <r>
    <s v="3561552"/>
    <s v="Lottielab"/>
    <s v="https://app.dealroom.co/companies/lottielab"/>
    <s v="http://lottielab.io"/>
    <s v="The easiest way to create dynamic animations for your mobile apps and websites"/>
    <s v="United Kingdom"/>
    <s v="London"/>
    <s v=""/>
    <s v=""/>
    <s v=""/>
    <s v="Point Nine;Entrepreneur First;The Twenty Minute VC;Vlad Magdalin;Clark Valberg;Aadil Mamujee;Tamar Yehoshua;Anthony Casalena;Rob Bishop;Josh Buckley"/>
    <s v="venture_capital;venture_capital;venture_capital;angel;angel;angel;angel;angel;angel;angel"/>
    <s v="3.7"/>
    <s v="4.07"/>
    <s v="EARLY VC"/>
    <s v="3.7"/>
    <s v="dec/2021"/>
    <s v="dec/2021"/>
    <s v=""/>
    <s v="Angel;Venture Capital"/>
    <s v=""/>
    <s v="saas"/>
    <s v="2021"/>
    <s v="6"/>
    <s v="2021, June"/>
    <s v=""/>
    <s v=""/>
    <s v=""/>
    <x v="19"/>
    <s v=""/>
    <s v="early growth"/>
    <s v="marketing;enterprise software;business;saas"/>
    <s v=""/>
  </r>
  <r>
    <s v="3776263"/>
    <s v="Zest"/>
    <s v="https://app.dealroom.co/companies/zest_4"/>
    <s v="http://zest.capital"/>
    <s v="Helping people set up daos, which are essentially investment opportunities that are managed by a group of people"/>
    <s v="United Kingdom"/>
    <s v="London"/>
    <s v=""/>
    <s v=""/>
    <s v="Agash Navaranjan (CTO)"/>
    <s v="Allegro Capital;Borderless Capital;Avalanche VC;Eterna Capital;Entrepreneur First;Techstars;William Nash"/>
    <s v="investment fund;venture_capital;investment fund;venture_capital;venture_capital;accelerator;angel"/>
    <s v="0.97"/>
    <s v="1.07"/>
    <s v="SEED"/>
    <s v="0.24"/>
    <s v="dec/2021"/>
    <s v="jun/2021"/>
    <s v="2021"/>
    <s v="Venture Capital;accelerator"/>
    <s v=""/>
    <s v=""/>
    <s v="2020"/>
    <s v="11"/>
    <s v="2020, November"/>
    <s v=""/>
    <s v=""/>
    <s v=""/>
    <x v="2"/>
    <s v=""/>
    <s v="seed"/>
    <s v="business"/>
    <s v=""/>
  </r>
  <r>
    <s v="2913688"/>
    <s v="Digger"/>
    <s v="https://app.dealroom.co/companies/digger"/>
    <s v="https://digger.dev/"/>
    <s v="Platform offering developer tools and solutions for cloud infrastructure"/>
    <s v="United Kingdom"/>
    <s v="London"/>
    <s v=""/>
    <s v=""/>
    <s v="Mohamed Habib (CTO,Founder);Igor Zalutski (CEO,Founder);Utpal Nadiger"/>
    <s v="DST Global;Data Community Fund;First Minute Capital;Notion Capital;Entrepreneur First"/>
    <s v="private_equity,venture_capital;venture_capital;venture_capital;venture_capital;venture_capital"/>
    <s v="3"/>
    <s v="3.3"/>
    <s v="SEED"/>
    <s v="3"/>
    <s v="dec/2021"/>
    <s v="dec/2021"/>
    <s v="2021"/>
    <s v="Venture Capital"/>
    <s v=""/>
    <s v="saas"/>
    <s v="2020"/>
    <s v=""/>
    <s v="2020"/>
    <s v=""/>
    <s v=""/>
    <s v=""/>
    <x v="9"/>
    <s v=""/>
    <s v="early growth"/>
    <s v="enterprise software;business;saas"/>
    <s v=""/>
  </r>
  <r>
    <s v="3205488"/>
    <s v="Hawksight"/>
    <s v="https://app.dealroom.co/companies/hawksight"/>
    <s v="http://hawksight.co"/>
    <s v="1-click automated investments &amp; yield farming for everyone"/>
    <s v="Singapore"/>
    <s v="Downtown Core"/>
    <s v=""/>
    <s v=""/>
    <s v=""/>
    <s v="Solar Eco Fund;Solanium;Solana Ventures;One Block Capital;NGC Ventures;PetRock Capital;Terra Money;Skyvision Capital;CSP DAO;Cherubic;Gate Labs;Everest Ventures Group;Double Peak;Entrepreneur First;Follow[the]Seed;Goodwater Capital"/>
    <s v="venture_capital;corporate;corporate_venture_fund,venture_capital;venture_capital;private_equity,venture_capital;venture_capital;corporate;venture_capital;corporate;venture_capital;corporate;corporate;venture_capital;venture_capital;venture_capital;venture_capital"/>
    <s v="4.73"/>
    <s v="5.2"/>
    <s v="EARLY VC"/>
    <s v="3.82"/>
    <s v="dec/2021"/>
    <s v="may/2021"/>
    <s v="2021"/>
    <s v="Venture Capital"/>
    <s v="solana ecosystem"/>
    <s v=""/>
    <s v="2021"/>
    <s v=""/>
    <s v="2021"/>
    <s v=""/>
    <s v=""/>
    <s v=""/>
    <x v="1"/>
    <s v=""/>
    <s v="early growth"/>
    <s v="fintech;solana ecosystem;business"/>
    <s v=""/>
  </r>
  <r>
    <s v="1795058"/>
    <s v="UnboxRobotics"/>
    <s v="https://app.dealroom.co/companies/unboxrobotics"/>
    <s v="https://unboxrobotics.com/"/>
    <s v="Building software-defined robotics platforms to enable logistics players to automate and radically improve their operations"/>
    <s v="India"/>
    <s v="Pune"/>
    <s v=""/>
    <s v=""/>
    <s v="Pramod Ghadge (CEO,Co-Founder);Shahid M. (CTO,Co-Founder)"/>
    <s v="Arali Ventures;Beenext;Karthik Bhat;WEH Ventures;Redstart Labs;SOSV;Entrepreneur First;Hax;Stride Ventures;3one4 Capital;Sixth Sense Ventures;Pramod Ghadge;Shahid Memon;Force Ventures;Vijay Kedia;Aditya Singh;Pavitar Singh;Rahul Chaudhary;Nikhil Vora;Veda venture capital;Flipkart Leap"/>
    <s v="investment fund;venture_capital;angel;venture_capital;venture_capital;venture_capital;venture_capital;private_equity,venture_capital;investment fund;venture_capital;venture_capital;angel;angel;venture_capital;angel;angel;angel;angel;angel;venture_capital;investment fund"/>
    <s v="8.17"/>
    <s v="8.99"/>
    <s v="SERIES A"/>
    <s v="6.36"/>
    <s v="dec/2021"/>
    <s v="may/2019"/>
    <s v="2021"/>
    <s v="Angel;Venture Capital"/>
    <s v="hard tech"/>
    <s v="saas;manufacturing"/>
    <s v="2019"/>
    <s v="5"/>
    <s v="2019, May"/>
    <s v=""/>
    <s v=""/>
    <s v=""/>
    <x v="61"/>
    <s v="logistics &amp; delivery"/>
    <s v="late growth"/>
    <s v="robotics;transportation;hard tech;business;saas;manufacturing"/>
    <s v="machine learning;deep tech;artificial intelligence"/>
  </r>
  <r>
    <s v="3195654"/>
    <s v="Outpoint"/>
    <s v="https://app.dealroom.co/companies/outpoint"/>
    <s v="http://outpoint.app"/>
    <s v="Outpoint offers budget allocation decision tools to help improve performance on every ad dollar"/>
    <s v="Canada"/>
    <s v="Toronto"/>
    <s v=""/>
    <s v=""/>
    <s v="Rob Palumbo (CEO,Co-Founder);Sean Billings (CTO,Co-Founder);Rob Palumbo (Founder)"/>
    <s v="Tuesday Capital;Maschmeyer Group Ventures;Entrepreneur First;Mistral Venture Partners;Andrew Macdonald;Soso Sazesh;Charlie Feng;Farhan Thawar"/>
    <s v="venture_capital;venture_capital;venture_capital;venture_capital;angel;angel;angel;angel"/>
    <s v="2.18"/>
    <s v="2.4"/>
    <s v="SEED"/>
    <s v=""/>
    <s v="dec/2021"/>
    <s v="jul/2021"/>
    <s v="2021"/>
    <s v="Angel;Venture Capital"/>
    <s v=""/>
    <s v="saas"/>
    <s v="2020"/>
    <s v="6"/>
    <s v="2020, June"/>
    <s v=""/>
    <s v=""/>
    <s v=""/>
    <x v="9"/>
    <s v=""/>
    <s v="seed"/>
    <s v="enterprise software;business;saas"/>
    <s v=""/>
  </r>
  <r>
    <s v="3570027"/>
    <s v="Getware"/>
    <s v="https://app.dealroom.co/companies/getware"/>
    <s v="https://getware.ai"/>
    <s v="NLP platform that automates the analysis of customer feedback and identifies the opportunities that will have the greatest impact on revenue"/>
    <s v="United States"/>
    <s v="New York City"/>
    <s v="United States;New York City"/>
    <s v=""/>
    <s v="Chris Burggraeve (Board Member);Grant Munro (CEO,Founder);Pourya Vakilipourtakalou (CTO,Founder);Pourya Vakilipourtakalou (CTO,Founder)"/>
    <s v="Entrepreneur First;MaRS Investment Accelerator Fund;N49P Venture Capital"/>
    <s v="venture_capital;venture_capital;venture_capital"/>
    <s v="N/A"/>
    <s v="N/A"/>
    <s v="SEED"/>
    <s v=""/>
    <s v="dec/2021"/>
    <s v="jun/2021"/>
    <s v="2021"/>
    <s v="Venture Capital"/>
    <s v=""/>
    <s v="saas"/>
    <s v="2021"/>
    <s v=""/>
    <s v="2021"/>
    <s v=""/>
    <s v=""/>
    <s v=""/>
    <x v="9"/>
    <s v=""/>
    <s v="seed"/>
    <s v="enterprise software;business;saas"/>
    <s v=""/>
  </r>
  <r>
    <s v="897832"/>
    <s v="PassFort"/>
    <s v="https://app.dealroom.co/companies/passfort"/>
    <s v="http://passfort.com"/>
    <s v="A born-in-the-cloud SaaS solution provider defining the next wave of RegTech by adding the human touch to compliance automation"/>
    <s v="United Kingdom"/>
    <s v="London"/>
    <s v=""/>
    <s v="Victoria Rybalka"/>
    <s v="Donald Andrew Gillies;Henry Irish (CTO,Co-Founder);Will Monk"/>
    <s v="Episode 1 Ventures;Entrepreneur First;Shard Credit Partners;Level Equity;OpenOcean;Moody's;Shawbrook;Volution Ventures"/>
    <s v="venture_capital;venture_capital;investment fund;private_equity,venture_capital;private_equity,venture_capital;corporate;corporate;venture_capital"/>
    <s v="11.89"/>
    <s v="13.08"/>
    <s v="ACQUISITION"/>
    <s v="136.36"/>
    <s v="dec/2021"/>
    <s v="jun/2015"/>
    <s v="2017"/>
    <s v="Subsidiary;Venture Capital"/>
    <s v="risk management;kyc"/>
    <s v="saas"/>
    <s v="2015"/>
    <s v="3"/>
    <s v="2015, March"/>
    <s v=""/>
    <s v=""/>
    <s v=""/>
    <x v="1"/>
    <s v="regtech"/>
    <s v="late growth"/>
    <s v="fintech;risk management;kyc;business;saas"/>
    <s v=""/>
  </r>
  <r>
    <s v="2434829"/>
    <s v="Thermosphr"/>
    <s v="https://app.dealroom.co/companies/thermosphr"/>
    <s v="http://thermosphr.com"/>
    <s v="Innovative thermal management solutions for energy efficient buildings"/>
    <s v="Germany"/>
    <s v="Berlin"/>
    <s v=""/>
    <s v=""/>
    <s v="Nicolas le Borgne (CEO,Co-Founder);Mark Aaron Chan (CTO,Founder);Adrien Vriendt;Sasan Rafii-Tabrizi;Nicolas Le Borgne (Founder)"/>
    <s v="Entrepreneur First;Kopa Ventures;seed + speed Ventures;High Rise Ventures;Huge Thing;Ikarus Janzen"/>
    <s v="venture_capital;venture_capital;venture_capital;venture_capital;accelerator;angel"/>
    <s v="N/A"/>
    <s v="N/A"/>
    <s v="SEED"/>
    <s v=""/>
    <s v="dec/2021"/>
    <s v="oct/2020"/>
    <s v="2021"/>
    <s v="Venture Capital"/>
    <s v="green buildings;sustainable development goals;urban tech;climate tech;hard tech;building energy efficiency;berlin climatetech 2024"/>
    <s v="saas"/>
    <s v="2020"/>
    <s v="1"/>
    <s v="2020, January"/>
    <s v=""/>
    <s v=""/>
    <s v=""/>
    <x v="14"/>
    <s v="clean energy;energy efficiency"/>
    <s v="early growth"/>
    <s v="real estate;energy;green buildings;sustainable development goals;urban tech;climate tech;hard tech;building energy efficiency;berlin climatetech 2024;business;saas"/>
    <s v=""/>
  </r>
  <r>
    <s v="2937585"/>
    <s v="Eyepick"/>
    <s v="https://app.dealroom.co/companies/eyepick_1_1"/>
    <s v="http://eyepick.com"/>
    <s v="Smart automation solutions for low-tech industries using AI, 3D vision, and cobots to enhance productivity and quality control"/>
    <s v="United States"/>
    <s v="Santa Monica"/>
    <s v=""/>
    <s v="Florian Fontaine-Papion (Co-Founder)"/>
    <s v="Mehdi ADJAOUE (CEO,Founder)"/>
    <s v="Plug and Play;Entrepreneur First;Elaia Partners"/>
    <s v="venture_capital;venture_capital;venture_capital"/>
    <s v="N/A"/>
    <s v="N/A"/>
    <s v="SEED"/>
    <s v=""/>
    <s v="nov/2021"/>
    <s v="oct/2019"/>
    <s v="2021"/>
    <s v="Venture Capital"/>
    <s v=""/>
    <s v=""/>
    <s v="2019"/>
    <s v="4"/>
    <s v="2019, April"/>
    <s v=""/>
    <s v=""/>
    <s v=""/>
    <x v="2"/>
    <s v=""/>
    <s v="seed"/>
    <s v=""/>
    <s v=""/>
  </r>
  <r>
    <s v="1679817"/>
    <s v="Nodes &amp; Links"/>
    <s v="https://app.dealroom.co/companies/nodes_links"/>
    <s v="https://www.nodeslinks.com"/>
    <s v="Empowers organizations across all domains to tame project complexity"/>
    <s v="United Kingdom"/>
    <s v="Maidstone"/>
    <s v=""/>
    <s v="Christian Hernandez Gallardo (Board Member,Investor);Wayne Tritton;Christos Ellinas (CTO,Founder);Chris Deverell (Strategic Advisor);Greg Ellinas"/>
    <s v="Greg Lawton (Co-Founder);Greg Lawton (Co-Founder);Chris Mairs;Andy Sadler (Advisor);Andrew Marler (Board Member)"/>
    <s v="Accelerated Digital Ventures - ADV;Seedcamp;Entrepreneur First;2150;Zigg Capital;Westerly Wind;Creative Destruction Lab;Tech Nation;Westerly Winds;Carbon Equity;Niya Partners;Christian Hernandez Gallardo;Leonard;Tong Gu"/>
    <s v="venture_capital;venture_capital;venture_capital;venture_capital;venture_capital;corporate;accelerator;accelerator;corporate;corporate;venture_capital;angel;corporate_venture_fund,incubator;angel"/>
    <s v="10"/>
    <s v="11"/>
    <s v="SUPPORT PROGRAM"/>
    <s v=""/>
    <s v="nov/2021"/>
    <s v="jun/2019"/>
    <s v="2019"/>
    <s v="Venture Capital;accelerator"/>
    <s v="project management;sustainable development goals;industrial technology;climate tech;hard tech;construction tech;ai applications;core ai"/>
    <s v="saas"/>
    <s v="2018"/>
    <s v="5"/>
    <s v="2018, May"/>
    <s v=""/>
    <s v=""/>
    <s v=""/>
    <x v="41"/>
    <s v="construction"/>
    <s v="late growth"/>
    <s v="real estate;enterprise software;project management;sustainable development goals;industrial technology;climate tech;hard tech;construction tech;ai applications;core ai;business;saas"/>
    <s v="artificial intelligence"/>
  </r>
  <r>
    <s v="2073460"/>
    <s v="Lytehouse"/>
    <s v="https://app.dealroom.co/companies/lytehouse"/>
    <s v="http://lytehouse.io"/>
    <s v="Unified management dashboard for diverse CCTV cameras, enhancing security and operational efficiency"/>
    <s v="Singapore"/>
    <s v="Singapore"/>
    <s v="Singapore;Singapore"/>
    <s v=""/>
    <s v="Natalie Doran (CEO,Founder);Jean-Vicente De Carvalho (CTO,Founder)"/>
    <s v="Entrepreneur First;Cocoon Capital;Cocoon Capital"/>
    <s v="venture_capital;venture_capital;corporate"/>
    <s v="0.6"/>
    <s v="0.66"/>
    <s v="SEED"/>
    <s v="0.6"/>
    <s v="nov/2021"/>
    <s v="nov/2019"/>
    <s v="2021"/>
    <s v="Venture Capital;accelerator"/>
    <s v=""/>
    <s v=""/>
    <s v="2019"/>
    <s v=""/>
    <s v="2019"/>
    <s v=""/>
    <s v=""/>
    <s v=""/>
    <x v="15"/>
    <s v=""/>
    <s v="seed"/>
    <s v="security"/>
    <s v=""/>
  </r>
  <r>
    <s v="196068"/>
    <s v="Permutive"/>
    <s v="https://app.dealroom.co/companies/permutive"/>
    <s v="http://permutive.com"/>
    <s v="Real-time Data Management Platform"/>
    <s v="United Kingdom"/>
    <s v="London"/>
    <s v=""/>
    <s v=""/>
    <s v="Joe Root (Co-Founder);Joseph Root;Timothy Spratt;Tim Spratt (Co-Founder);Jess Martin (CEO,Executive Assistant,Chief Technology Officer);Jo Osborne;Chloe Grutchfield"/>
    <s v="Octopus Ventures;Y Combinator;Entrepreneur First;Samos Investments;EQT Ventures;Damien Lane;SoftBank;ACE and Company;Vision Fund;Will Gibbs;Alastair Mitchell;Alliott Cole"/>
    <s v="venture_capital;accelerator;venture_capital;venture_capital;venture_capital;angel;corporate;private_equity,venture_capital;corporate_venture_fund;angel;angel;angel"/>
    <s v="95.05"/>
    <s v="104.56"/>
    <s v="SERIES C"/>
    <s v="68.18"/>
    <s v="nov/2021"/>
    <s v="dec/2013"/>
    <s v="2014"/>
    <s v="Angel;Venture Capital;accelerator"/>
    <s v="process technologies;analytics;hard tech;yc s14"/>
    <s v="saas"/>
    <s v="2013"/>
    <s v="10"/>
    <s v="2013, October"/>
    <s v=""/>
    <s v=""/>
    <s v=""/>
    <x v="19"/>
    <s v="marketing analytics"/>
    <s v="late growth"/>
    <s v="marketing;enterprise software;process technologies;analytics;hard tech;yc s14;business;saas"/>
    <s v="deep tech"/>
  </r>
  <r>
    <s v="1764802"/>
    <s v="Volt14"/>
    <s v="https://app.dealroom.co/companies/volt14"/>
    <s v="https://volt14.com/"/>
    <s v="Develops ultra-high performance materials for Li-ion batteries"/>
    <s v="Hong Kong"/>
    <s v="Kowloon City District"/>
    <s v=""/>
    <s v=""/>
    <s v="Animesh Kumar Jha (Co-Founder)"/>
    <s v="500 Global;Entrepreneur First;500 Startups Vietnam;Sanabil 500 MENA Seed Accelerator"/>
    <s v="venture_capital;venture_capital;venture_capital;accelerator"/>
    <s v="0.86"/>
    <s v="0.95"/>
    <s v="GRANT"/>
    <s v=""/>
    <s v="oct/2021"/>
    <s v="nov/2019"/>
    <s v="2019"/>
    <s v="Venture Capital"/>
    <s v="battery;hard tech"/>
    <s v="manufacturing"/>
    <s v="2018"/>
    <s v=""/>
    <s v="2018"/>
    <s v=""/>
    <s v=""/>
    <s v=""/>
    <x v="11"/>
    <s v=""/>
    <s v="early growth"/>
    <s v="energy;battery;hard tech;business;manufacturing"/>
    <s v=""/>
  </r>
  <r>
    <s v="4429"/>
    <s v="Acapela Group"/>
    <s v="https://app.dealroom.co/companies/acapela_group"/>
    <s v="http://www.acapela-group.com"/>
    <s v="Speech solutions to give content a voice in up to 30 languages"/>
    <s v="Belgium"/>
    <s v="Mons"/>
    <s v=""/>
    <s v=""/>
    <s v="Thierry Poskin (CFO);Remy Cadic (CEO);François Bataille (CTO);Julien Boyé"/>
    <s v="IRIS;Eurostars SME programme;Tobii Dynavox;SRIW;Visionaries Club;Taavet Hinrikus;Entrepreneur First;Christian Reber"/>
    <s v="venture_capital;government;corporate;venture_capital;venture_capital;angel;venture_capital;angel"/>
    <s v="3.42"/>
    <s v="3.76"/>
    <s v="ACQUISITION"/>
    <s v="9.8"/>
    <s v="oct/2021"/>
    <s v="apr/2010"/>
    <s v="2020"/>
    <s v="Subsidiary;Angel;Venture Capital"/>
    <s v="speech recognition;language;speech;trains and railways;vivatech2019;app development;text recognition;text analytics;voice recognition;web design;horizon europe"/>
    <s v="saas;manufacturing"/>
    <s v="2003"/>
    <s v="9"/>
    <s v="2003, September"/>
    <s v=""/>
    <s v=""/>
    <s v=""/>
    <x v="62"/>
    <s v=""/>
    <s v="late growth"/>
    <s v="media;kids;speech recognition;language;speech;trains and railways;vivatech2019;app development;text recognition;text analytics;voice recognition;web design;horizon europe;business;consumer;saas;manufacturing"/>
    <s v="machine learning;recognition technology;artificial intelligence"/>
  </r>
  <r>
    <s v="1488300"/>
    <s v="Eyn Limited"/>
    <s v="https://app.dealroom.co/companies/eyn_limited"/>
    <s v="http://eyn.vision"/>
    <s v="Identity verification as secure as border check, but as user friendly as contactless payment"/>
    <s v="United Kingdom"/>
    <s v="London"/>
    <s v="United Kingdom;London"/>
    <s v=""/>
    <s v=""/>
    <s v="Public.io;Entrepreneur First;Onfido;Innovate UK"/>
    <s v="venture_capital;venture_capital;corporate;government"/>
    <s v="0.22"/>
    <s v="0.24"/>
    <s v="ACQUISITION"/>
    <s v=""/>
    <s v="oct/2021"/>
    <s v="jan/2017"/>
    <s v="2017"/>
    <s v="Subsidiary;Venture Capital"/>
    <s v=""/>
    <s v="saas"/>
    <s v="2016"/>
    <s v="11"/>
    <s v="2016, November"/>
    <s v=""/>
    <s v=""/>
    <s v=""/>
    <x v="43"/>
    <s v="identity &amp; access"/>
    <s v="seed"/>
    <s v="security;enterprise software;consumer;saas"/>
    <s v="recognition technology"/>
  </r>
  <r>
    <s v="885871"/>
    <s v="represent.com"/>
    <s v="https://app.dealroom.co/companies/represent_com"/>
    <s v="http://represent.com"/>
    <s v="Crowd-selling platform that enables anyone to create and sell custom merchandise with no upfront costs"/>
    <s v="United States"/>
    <s v="Los Angeles"/>
    <s v=""/>
    <s v=""/>
    <s v="Andrej Pancik (Co-Founder);Bryan Baum (Co-Founder);Leo Seigal (Co-Founder);Aaron Chavez"/>
    <s v="Credo Ventures;FundersClub;Revolution Partners;TYLT Ventures;Bryant Stibel Investments;Promus Ventures;Entrepreneur First;I2BF Global Ventures;Cameo"/>
    <s v="venture_capital;venture_capital;corporate;venture_capital;venture_capital;venture_capital;venture_capital;venture_capital;corporate"/>
    <s v="N/A"/>
    <s v="N/A"/>
    <s v="ACQUISITION"/>
    <s v=""/>
    <s v="oct/2021"/>
    <s v="apr/2013"/>
    <s v="2015"/>
    <s v="Subsidiary;Venture Capital"/>
    <s v="risk management"/>
    <s v="marketplace &amp; ecommerce;saas"/>
    <s v="2014"/>
    <s v=""/>
    <s v="2014"/>
    <s v=""/>
    <s v=""/>
    <s v=""/>
    <x v="40"/>
    <s v=""/>
    <s v="late growth"/>
    <s v="marketing;risk management;business;marketplace &amp; ecommerce;saas"/>
    <s v=""/>
  </r>
  <r>
    <s v="892131"/>
    <s v="Flexciton"/>
    <s v="https://app.dealroom.co/companies/flexciton"/>
    <s v="http://flexciton.com"/>
    <s v="An optimisation technology company solving complex scheduling problems in semiconductor wafer fabrication"/>
    <s v="United Kingdom"/>
    <s v="London"/>
    <s v=""/>
    <s v="Luke Watkins (Business Development);Marcus Vitelli"/>
    <s v="Dennis Xenos (CTO,Co-Founder);Jamie Potter (CEO);David Neary (Lead Developer);Rupert Small (Data Scientist);Andre de Haes (Director)"/>
    <s v="BACKED VC;Romulus Capital;Join Capital;Entrepreneur First;Innovate UK;Nadav Rosenberg;Isomer Capital;Charlie Songhurst;Chalfen Ventures;MK Venture Capital;Tech Nation;Mike Chalfen;John Tincoff;Judy Wilson"/>
    <s v="venture_capital;venture_capital;venture_capital;venture_capital;government;angel;private_equity,venture_capital;angel;venture_capital;angel_fund;accelerator;angel;angel;angel"/>
    <s v="43.03"/>
    <s v="47.33"/>
    <s v="SERIES A"/>
    <s v="17.8"/>
    <s v="oct/2021"/>
    <s v="aug/2017"/>
    <s v="2020"/>
    <s v="Angel;Venture Capital;accelerator"/>
    <s v="industrial iot;industrial automation;electronic design automation (eda);manufacturing tech;manufacturing;analytics;data analytics;industry 4.0;industrial technology;semiconductor engineering tools;industrial analytics;hard tech;ai applications;core ai"/>
    <s v="saas"/>
    <s v="2016"/>
    <s v="5"/>
    <s v="2016, May"/>
    <s v=""/>
    <s v=""/>
    <s v=""/>
    <x v="63"/>
    <s v=""/>
    <s v="late growth"/>
    <s v="semiconductors;enterprise software;industrial iot;industrial automation;electronic design automation (eda);manufacturing tech;manufacturing;analytics;data analytics;industry 4.0;industrial technology;semiconductor engineering tools;industrial analytics;hard tech;ai applications;core ai;business;saas"/>
    <s v="artificial intelligence;hardware;deep tech;iot internetofthings"/>
  </r>
  <r>
    <s v="2916211"/>
    <s v="Waste Labs"/>
    <s v="https://app.dealroom.co/companies/waste_labs"/>
    <s v="https://www.wastelabs.co/"/>
    <s v="Develops an Artificial Intelligence planning platform for waste collection and circular supply chains"/>
    <s v="Singapore"/>
    <s v="Singapore"/>
    <s v=""/>
    <s v=""/>
    <s v="Vladimir Chuchkin (CEO,Co-Founder);Elias Willemse (Founder)"/>
    <s v="Entrepreneur First;Fund for Sustainability and Energy (FUND4SE);Plug and Play"/>
    <s v="venture_capital;venture_capital;venture_capital"/>
    <s v="0.45"/>
    <s v="0.5"/>
    <s v="SEED"/>
    <s v="0.45"/>
    <s v="oct/2021"/>
    <s v="jan/2021"/>
    <s v="2021"/>
    <s v="Venture Capital"/>
    <s v="circular economy;sustainable development goals;climate tech;hard tech"/>
    <s v="saas"/>
    <s v="2020"/>
    <s v=""/>
    <s v="2020"/>
    <s v=""/>
    <s v=""/>
    <s v=""/>
    <x v="11"/>
    <s v="clean energy;waste solution"/>
    <s v="seed"/>
    <s v="energy;circular economy;sustainable development goals;climate tech;hard tech;business;saas"/>
    <s v="big data;artificial intelligence"/>
  </r>
  <r>
    <s v="1659454"/>
    <s v="Insurami"/>
    <s v="https://app.dealroom.co/companies/insurami"/>
    <s v="https://www.insurami.com/"/>
    <s v="Deposit guarantees for commercial real estate"/>
    <s v="United Kingdom"/>
    <s v="London"/>
    <s v=""/>
    <s v=""/>
    <s v="Majed Chaaraoui (CEO,Co-Founder);Arnor K. Davidsson (CTO,Co-Founder);Majed Chaaraoui (Co-Founder,Chief Executive Officer);Arnor Davidsson (CTO,Co-Founder);Majed Chaaraoui (CEO,Founder)"/>
    <s v="Global Founders Capital;Entrepreneur First;Clocktower Technology Ventures;Charlie Songhurst;Fasanara Capital"/>
    <s v="venture_capital;venture_capital;venture_capital;angel;private_equity,venture_capital"/>
    <s v="1.2"/>
    <s v="1.32"/>
    <s v="DEBT"/>
    <s v="50.4"/>
    <s v="oct/2021"/>
    <s v="dec/2018"/>
    <s v="2018"/>
    <s v="Angel;Venture Capital"/>
    <s v="house and property insurance;pandc insurance;insurtech distribution and brokerage"/>
    <s v="marketplace &amp; ecommerce"/>
    <s v="2018"/>
    <s v=""/>
    <s v="2018"/>
    <s v=""/>
    <s v=""/>
    <s v=""/>
    <x v="64"/>
    <s v="insurance"/>
    <s v="seed"/>
    <s v="fintech;real estate;house and property insurance;pandc insurance;insurtech distribution and brokerage;business;marketplace &amp; ecommerce"/>
    <s v=""/>
  </r>
  <r>
    <s v="892257"/>
    <s v="Proportunity"/>
    <s v="https://app.dealroom.co/companies/proportunity"/>
    <s v="https://www.proportunity.com"/>
    <s v="The AI platform for real-estate investors, that can predict property appreciation and help investors find under-valued properties quicker"/>
    <s v="United Kingdom"/>
    <s v="London"/>
    <s v=""/>
    <s v=""/>
    <s v="Stefan Adrian Boronea (CTO,Co-Founder);Vadim Toader (CEO,Co-Founder);Dan Jones (Board Member,Investor)"/>
    <s v="Concrete Ventures;Global Founders Capital;Starwood Capital Group;Le Studio VC;Savills UK;Charlie Songhurst;Chris Mairs;Nicolas Berggruen;Anthemis Group;Entrepreneur First;Amro Partners;Kibo Ventures;VentureFriends;Tech Nation;Female Innovators Lab;Google for Startups Accelerator;Conisterbank;Axel Springer Digital Ventures;Dan Jones"/>
    <s v="venture_capital;venture_capital;private_equity,venture_capital;investment fund;corporate;angel;angel;angel;venture_capital;venture_capital;corporate;venture_capital;venture_capital;accelerator;venture_capital;accelerator;corporate;corporate_venture_fund;angel"/>
    <s v="10.21"/>
    <s v="11.23"/>
    <s v="SERIES A"/>
    <s v="6.36"/>
    <s v="oct/2021"/>
    <s v="jan/2017"/>
    <s v="2019"/>
    <s v="Angel;Venture Capital;accelerator"/>
    <s v="consumer lending;mortgage"/>
    <s v=""/>
    <s v="2016"/>
    <s v="11"/>
    <s v="2016, November"/>
    <s v=""/>
    <s v=""/>
    <s v=""/>
    <x v="64"/>
    <s v="mortgages &amp; lending"/>
    <s v="early growth"/>
    <s v="fintech;real estate;consumer lending;mortgage;business;consumer"/>
    <s v="machine learning;artificial intelligence"/>
  </r>
  <r>
    <s v="965227"/>
    <s v="Headlight AI"/>
    <s v="https://app.dealroom.co/companies/headlight_ai"/>
    <s v="http://www.headlight.ai/"/>
    <s v="Sensing and mapping software for the world's harshest environments"/>
    <s v="United Kingdom"/>
    <s v="London"/>
    <s v=""/>
    <s v=""/>
    <s v="Jameel Marafie (CEO,Co-Founder);Puneet Chhabra (CTO,Co-Founder);Jameel Marafie (CEO,Founder);Puneet Chhabra (Founder)"/>
    <s v="Entrepreneur First;Public.io;Tech Nation;Innovate UK"/>
    <s v="venture_capital;venture_capital;accelerator;government"/>
    <s v="0.6"/>
    <s v="0.66"/>
    <s v="SUPPORT PROGRAM"/>
    <s v=""/>
    <s v="sep/2021"/>
    <s v="jan/2018"/>
    <s v=""/>
    <s v="accelerator"/>
    <s v="autonomous mobility;hard tech;core ai;ai applications"/>
    <s v=""/>
    <s v="2017"/>
    <s v="11"/>
    <s v="2017, November"/>
    <s v=""/>
    <s v=""/>
    <s v=""/>
    <x v="3"/>
    <s v="autonomous &amp; sensor tech;navigation &amp; mapping"/>
    <s v="seed"/>
    <s v="transportation;autonomous mobility;hard tech;core ai;ai applications"/>
    <s v="deep tech;machine learning;iot internetofthings;artificial intelligence"/>
  </r>
  <r>
    <s v="1857583"/>
    <s v="F-drones"/>
    <s v="https://app.dealroom.co/companies/f_drones"/>
    <s v="https://www.f-drones.com"/>
    <s v="Building transition drones to enable aerial deliveries to ships and offshore platforms"/>
    <s v="Singapore"/>
    <s v="Singapore"/>
    <s v=""/>
    <s v=""/>
    <s v="Yeshwanth Reddy Y (Co-Founder);Nicolas Ang (Co-Founder);Nicolas Ang (Director,Founder)"/>
    <s v="Entrepreneur First;Epshipping;Schulte Group;Seeds Capital;Orient Ventures;Superangel;Techstars;Plug and Play;Starburst Accelerator;Innoport;Seeds Capital;PortXL"/>
    <s v="venture_capital;corporate;corporate;corporate;private_equity;venture_capital;accelerator;venture_capital;accelerator;corporate_venture_fund,venture_capital;venture_capital;accelerator"/>
    <s v="N/A"/>
    <s v="N/A"/>
    <s v=""/>
    <s v=""/>
    <s v="sep/2021"/>
    <s v="nov/2019"/>
    <s v="2021"/>
    <s v="Venture Capital;accelerator"/>
    <s v="logistics drones;drones;logistics;aerial drones, uav, unmanned aerial vehicles;hard tech;bluetech;bluetech and ocean observation"/>
    <s v="manufacturing"/>
    <s v="2019"/>
    <s v="3"/>
    <s v="2019, March"/>
    <s v=""/>
    <s v=""/>
    <s v=""/>
    <x v="24"/>
    <s v=""/>
    <s v="seed"/>
    <s v="robotics;logistics drones;drones;logistics;aerial drones, uav, unmanned aerial vehicles;hard tech;bluetech;bluetech and ocean observation;business;manufacturing"/>
    <s v="autonomous &amp; sensor tech;hardware;deep tech"/>
  </r>
  <r>
    <s v="3340589"/>
    <s v="Omniflo"/>
    <s v="https://app.dealroom.co/companies/omniflo"/>
    <s v="http://omniflo.in"/>
    <s v="Enabling omnichannel expansion for D2C brands"/>
    <s v="India"/>
    <s v="Bengaluru"/>
    <s v=""/>
    <s v=""/>
    <s v="Prathmesh Mise (CEO,Co-Founder)"/>
    <s v="Entrepreneur First"/>
    <s v="venture_capital"/>
    <s v="0.05"/>
    <s v="0.06"/>
    <s v="SEED"/>
    <s v="0.05"/>
    <s v="sep/2021"/>
    <s v="sep/2021"/>
    <s v="2021"/>
    <s v="Venture Capital"/>
    <s v=""/>
    <s v="saas"/>
    <s v="2021"/>
    <s v="7"/>
    <s v="2021, July"/>
    <s v=""/>
    <s v=""/>
    <s v=""/>
    <x v="2"/>
    <s v=""/>
    <s v="seed"/>
    <s v="business;saas"/>
    <s v=""/>
  </r>
  <r>
    <s v="2507526"/>
    <s v="Krew"/>
    <s v="https://app.dealroom.co/companies/krew_1_1"/>
    <s v="http://krew.live"/>
    <s v="A live streaming platform for fitness and holistic health"/>
    <s v="United Kingdom"/>
    <s v="London"/>
    <s v=""/>
    <s v="Paolo Pio (Board Member)"/>
    <s v="José Martín Quesada (CEO,Co-Founder);Alvaro Álvarez del Río (Board Member);Yousef Amar (CTO,Founder)"/>
    <s v="Entrepreneur First;Gaingels;Palantir Capital;Deliveroo;Klarna;Boost Capital;Wayra;Boost Capital Partners"/>
    <s v="venture_capital;angel_fund,venture_capital;venture_capital;corporate;corporate;venture_capital;corporate_venture_fund;venture_capital"/>
    <s v="1.45"/>
    <s v="1.6"/>
    <s v="SEED"/>
    <s v="1.45"/>
    <s v="sep/2021"/>
    <s v="sep/2021"/>
    <s v="2021"/>
    <s v="Venture Capital"/>
    <s v=""/>
    <s v="marketplace &amp; ecommerce"/>
    <s v="2020"/>
    <s v="9"/>
    <s v="2020, September"/>
    <s v=""/>
    <s v=""/>
    <s v=""/>
    <x v="28"/>
    <s v="sport platform &amp; application"/>
    <s v="seed"/>
    <s v="sports;consumer;marketplace &amp; ecommerce"/>
    <s v=""/>
  </r>
  <r>
    <s v="965165"/>
    <s v="Ackcio"/>
    <s v="https://app.dealroom.co/companies/ackcio"/>
    <s v="https://ackcio.com/"/>
    <s v="Provides state-of-the-art, wireless, real-time monitoring solutions"/>
    <s v="Singapore"/>
    <s v="Singapore"/>
    <s v=""/>
    <s v="Nimantha Baranasuriya"/>
    <s v="Nimantha Baranasuriya (CEO,Co-Founder);Mobashir Mohammad (CTO,Co-Founder);Shubhankar Bhattacharya (Board Observer)"/>
    <s v="Wavemaker Partners;SparkLabs Global Ventures;SGInnovate;Entrepreneur First;Aletra Capital Partners;Michael Gryseels;Seeds Capital;AccelerAsia;Foundamental;Atlas Ventures;Enterprise Singapore;Seasight Holdings"/>
    <s v="venture_capital;venture_capital;venture_capital;venture_capital;venture_capital;angel;venture_capital;corporate;venture_capital;venture_capital;government;venture_capital"/>
    <s v="3.63"/>
    <s v="3.99"/>
    <s v="SERIES A"/>
    <s v="2.73"/>
    <s v="sep/2021"/>
    <s v="mar/2017"/>
    <s v="2020"/>
    <s v="Angel;Venture Capital"/>
    <s v="arts &amp; culture;hard tech;start alberta"/>
    <s v="manufacturing"/>
    <s v="2016"/>
    <s v=""/>
    <s v="2016"/>
    <s v=""/>
    <s v=""/>
    <s v=""/>
    <x v="59"/>
    <s v=""/>
    <s v="early growth"/>
    <s v="telecom;arts &amp; culture;hard tech;start alberta;business;manufacturing"/>
    <s v="deep tech;hardware;iot internetofthings"/>
  </r>
  <r>
    <s v="965155"/>
    <s v="Accurx"/>
    <s v="https://app.dealroom.co/companies/accurx"/>
    <s v="https://www.accurx.com/"/>
    <s v="Where patients and healthcare teams communicate. Simple and easy-to-use, Accurx’s software helps everyone involved in a patient’s care to communicate"/>
    <s v="United Kingdom"/>
    <s v="London"/>
    <s v=""/>
    <s v="Elizabeth Smith;Louise Hughes (She/Her)"/>
    <s v="Jacob Haddad (Co-Founder);Laurence Bargery (CTO,Co-Founder);Laurence Bargery (CTO,Co-Founder);Irina Elena Haivas (Board Member,Investor);Matt Scarisbrick;Irina Haivas (Board Member,Investor);Sean Scott;Adam Pike;Darren Jalink"/>
    <s v="ANVIL PARTNERS LLP;Angels in MedCity;Entrepreneur First;Atomico;LocalGlobe;DigitalHealth.London Accelerator;Innovate UK;Julia Hawkins;Latitude;British Patient Capital;Trusted Insight;Encore Capital;Lakestar;Tech Nation;Transpose Platform;Irina Elena Haivas;Irina Haivas"/>
    <s v="corporate_venture_fund;venture_capital;venture_capital;venture_capital;venture_capital;accelerator;government;angel;venture_capital;venture_capital;corporate;venture_capital;private_equity,venture_capital;accelerator;venture_capital;angel;angel"/>
    <s v="43.56"/>
    <s v="47.92"/>
    <s v="SERIES B"/>
    <s v="33"/>
    <s v="sep/2021"/>
    <s v="mar/2017"/>
    <s v="2017"/>
    <s v="Angel;Venture Capital;accelerator"/>
    <s v="physician support tools;health office tools;hard tech;tech for hospitals &amp; clinics;tech for medical professionals;tech for patients;telemedicine;health it"/>
    <s v="saas"/>
    <s v="2016"/>
    <s v="5"/>
    <s v="2016, May"/>
    <s v=""/>
    <s v=""/>
    <s v=""/>
    <x v="0"/>
    <s v="health platform"/>
    <s v="late growth"/>
    <s v="health;physician support tools;health office tools;hard tech;tech for hospitals &amp; clinics;tech for medical professionals;tech for patients;telemedicine;health it;business;saas"/>
    <s v=""/>
  </r>
  <r>
    <s v="965323"/>
    <s v="Portcast Pte Ltd"/>
    <s v="https://app.dealroom.co/companies/portcast_pte_ltd"/>
    <s v="https://portcast.io/"/>
    <s v="Brings predictive data analytics to the maritime industry"/>
    <s v="Singapore"/>
    <s v="Singapore"/>
    <s v=""/>
    <s v=""/>
    <s v="Nidhi Gupta (CEO,Co-Founder);Dr. Lingxiao Xia (CTO,Co-Founder);Ricardo Sancho"/>
    <s v="Entrepreneur First;SGInnovate;Wavemaker Partners;Newtown Partners;TMV;Innoport"/>
    <s v="venture_capital;venture_capital;venture_capital;venture_capital;venture_capital;corporate_venture_fund,venture_capital"/>
    <s v="2.91"/>
    <s v="3.2"/>
    <s v="SEED"/>
    <s v="2.91"/>
    <s v="sep/2021"/>
    <s v="jan/2018"/>
    <s v="2021"/>
    <s v="Venture Capital"/>
    <s v="analytics;predictive analytics;bluetech;shipping and ports"/>
    <s v="saas"/>
    <s v="2017"/>
    <s v=""/>
    <s v="2017"/>
    <s v=""/>
    <s v=""/>
    <s v=""/>
    <x v="53"/>
    <s v="logistics &amp; delivery;navigation &amp; mapping"/>
    <s v="early growth"/>
    <s v="transportation;enterprise software;analytics;predictive analytics;bluetech;shipping and ports;business;saas"/>
    <s v="big data"/>
  </r>
  <r>
    <s v="1832279"/>
    <s v="Altroleum"/>
    <s v="https://app.dealroom.co/companies/altroleum"/>
    <s v="https://enginelabs.ai"/>
    <s v="A data platform for the energy transition. Daily hydrogen cost assessments and more"/>
    <s v="United Kingdom"/>
    <s v="London"/>
    <s v=""/>
    <s v=""/>
    <s v="Simon Spurrier (CTO);Petar Besevic (CEO);Petar Besevic (Founder)"/>
    <s v="Entrepreneur First;Ascension;TGM;Wonder Ventures;Jetstream;Kindred Ventures"/>
    <s v="venture_capital;venture_capital;venture_capital;venture_capital;angel_fund;venture_capital"/>
    <s v="1.82"/>
    <s v="2"/>
    <s v="SEED"/>
    <s v="1.82"/>
    <s v="aug/2021"/>
    <s v="jul/2019"/>
    <s v="2021"/>
    <s v="Venture Capital"/>
    <s v="hydrogen;climate tech;sustainable development goals;hard tech"/>
    <s v="saas;marketplace &amp; ecommerce"/>
    <s v="2019"/>
    <s v="6"/>
    <s v="2019, June"/>
    <s v=""/>
    <s v=""/>
    <s v=""/>
    <x v="65"/>
    <s v="clean energy"/>
    <s v="seed"/>
    <s v="fintech;energy;hydrogen;climate tech;sustainable development goals;hard tech;business;saas;marketplace &amp; ecommerce"/>
    <s v=""/>
  </r>
  <r>
    <s v="3985651"/>
    <s v="Character"/>
    <s v="https://app.dealroom.co/companies/character_1_5"/>
    <s v="http://character-app.com"/>
    <s v="A friend-finding app based on thought-provoking questions"/>
    <s v="Germany"/>
    <s v="Berlin"/>
    <s v=""/>
    <s v=""/>
    <s v="Daan Zeeuwe (CTO,Founder)"/>
    <s v="Entrepreneur First"/>
    <s v="venture_capital"/>
    <s v="N/A"/>
    <s v="N/A"/>
    <s v="SEED"/>
    <s v=""/>
    <s v="aug/2021"/>
    <s v="aug/2021"/>
    <s v="2021"/>
    <s v="Venture Capital"/>
    <s v=""/>
    <s v="saas"/>
    <s v="2021"/>
    <s v="8"/>
    <s v="2021, August"/>
    <s v=""/>
    <s v=""/>
    <s v=""/>
    <x v="6"/>
    <s v=""/>
    <s v="seed"/>
    <s v="media;consumer;saas"/>
    <s v="mobile app"/>
  </r>
  <r>
    <s v="2431132"/>
    <s v="Milky Way AI"/>
    <s v="https://app.dealroom.co/companies/milky_way_ai"/>
    <s v="http://milkyway.ai"/>
    <s v="Helping retailers and fmcg brands improve their sales by reducing out-of-stock issues and improving merchandising"/>
    <s v="Singapore"/>
    <s v="Singapore"/>
    <s v=""/>
    <s v=""/>
    <s v=""/>
    <s v="Y Combinator;Techstars;Entrepreneur First"/>
    <s v="accelerator;accelerator;venture_capital"/>
    <s v="0.12"/>
    <s v="0.13"/>
    <s v="SEED"/>
    <s v="0.12"/>
    <s v="aug/2021"/>
    <s v="nov/2019"/>
    <s v="2021"/>
    <s v="Venture Capital;accelerator"/>
    <s v="retail;yc s21"/>
    <s v=""/>
    <s v="2019"/>
    <s v="1"/>
    <s v="2019, January"/>
    <s v=""/>
    <s v=""/>
    <s v=""/>
    <x v="20"/>
    <s v=""/>
    <s v="seed"/>
    <s v="fashion;retail;yc s21"/>
    <s v=""/>
  </r>
  <r>
    <s v="2943848"/>
    <s v="byways"/>
    <s v="https://app.dealroom.co/companies/byways"/>
    <s v="http://byways.io"/>
    <s v=""/>
    <s v="Germany"/>
    <s v="Berlin"/>
    <s v="Germany;Berlin"/>
    <s v="Alexander Palffy (CEO,Co-Founder,Founder)"/>
    <s v="Simon Jordan (Co-Founder,Founder)"/>
    <s v="Plug and Play;Venista Ventures;Reflex Capital;Entrepreneur First;Rider Global;Julius Göllner"/>
    <s v="venture_capital;venture_capital;venture_capital;venture_capital;venture_capital;angel"/>
    <s v="1"/>
    <s v="1.1"/>
    <s v="SEED"/>
    <s v="1"/>
    <s v="aug/2021"/>
    <s v="aug/2021"/>
    <s v="2021"/>
    <s v="Venture Capital;accelerator"/>
    <s v=""/>
    <s v="saas"/>
    <s v="2020"/>
    <s v="1"/>
    <s v="2020, January"/>
    <s v=""/>
    <s v=""/>
    <s v=""/>
    <x v="3"/>
    <s v="logistics &amp; delivery"/>
    <s v="early growth"/>
    <s v="transportation;business;saas"/>
    <s v=""/>
  </r>
  <r>
    <s v="1464672"/>
    <s v="Zeroheight"/>
    <s v="https://app.dealroom.co/companies/zeroheight"/>
    <s v="http://www.zeroheight.com"/>
    <s v="Centralized design system platform integrating tools and automating workflows for seamless collaboration between design and engineering"/>
    <s v="United Kingdom"/>
    <s v="London"/>
    <s v=""/>
    <s v=""/>
    <s v="Robin Tindale (Co-Founder);Jerome de Lafargue (Co-Founder);Jonathan Hsu (Board Member)"/>
    <s v="London Co-Investment Fund;FundersClub;Ascension;Entrepreneur First;Y Combinator;Tribe Capital;Expa;Tom Preston-Werner;Bradley Horowitz;Irene Au;Nick Caldwell;Kayak Ventures;Adobe Systems"/>
    <s v="venture_capital;venture_capital;venture_capital;venture_capital;accelerator;venture_capital;venture_capital;angel;angel;angel;angel;venture_capital;corporate"/>
    <s v="9.91"/>
    <s v="10.9"/>
    <s v="SERIES A"/>
    <s v="9.09"/>
    <s v="aug/2021"/>
    <s v="may/2015"/>
    <s v="2019"/>
    <s v="Angel;Venture Capital;accelerator"/>
    <s v="web design;user experience;yc s19"/>
    <s v="saas"/>
    <s v="2015"/>
    <s v="5"/>
    <s v="2015, May"/>
    <s v=""/>
    <s v=""/>
    <s v=""/>
    <x v="9"/>
    <s v=""/>
    <s v="late growth"/>
    <s v="enterprise software;web design;user experience;yc s19;business;saas"/>
    <s v=""/>
  </r>
  <r>
    <s v="3148134"/>
    <s v="Faircraft"/>
    <s v="https://app.dealroom.co/companies/faircraft"/>
    <s v="https://faircraft.bio"/>
    <s v="Real Leather - without the animal, only from a few skin cells"/>
    <s v="France"/>
    <s v="Paris"/>
    <s v=""/>
    <s v="Harley Green (Board Member);Harley Green (Board Member);Haikel BALTI"/>
    <s v="Cesar VALENCIA GALLARDO (CTO,Co-Founder);Haikel Balti (CEO,Co-Founder)"/>
    <s v="Joyance Partners;Agoranov;Entrepreneur First;Blue Wire Capital;AFI Ventures;Ventech;Nicolas Douay;Arthur Waller"/>
    <s v="venture_capital;accelerator;venture_capital;venture_capital;venture_capital;venture_capital;angel;angel"/>
    <s v="2.5"/>
    <s v="2.75"/>
    <s v="SEED"/>
    <s v="2.5"/>
    <s v="jul/2021"/>
    <s v="jul/2021"/>
    <s v="2021"/>
    <s v="Angel;Venture Capital;accelerator"/>
    <s v="advanced materials;agritech and foodtech;observatoire deeptech;sustainable development goals;lab-grown;french tech 2030;climate tech;hard tech;greentech;alternative protein;leather alternative;synthetic biology;biotechnology;tech for business;radar de l'innovation"/>
    <s v="manufacturing"/>
    <s v="2021"/>
    <s v="3"/>
    <s v="2021, March"/>
    <s v=""/>
    <s v=""/>
    <s v=""/>
    <x v="66"/>
    <s v="accessories;apparel;footwear;luxury"/>
    <s v="early growth"/>
    <s v="fashion;robotics;advanced materials;agritech and foodtech;observatoire deeptech;sustainable development goals;lab-grown;french tech 2030;climate tech;hard tech;greentech;alternative protein;leather alternative;synthetic biology;biotechnology;tech for business;radar de l'innovation;business;manufacturing"/>
    <s v="computer vision;artificial intelligence;hardware;deep tech"/>
  </r>
  <r>
    <s v="3197591"/>
    <s v="Goherd"/>
    <s v="https://app.dealroom.co/companies/goherd"/>
    <s v="http://goherd.app"/>
    <s v="The next generation of sports prediction, social driven communities powered by knowledge"/>
    <s v="United Kingdom"/>
    <s v="London"/>
    <s v=""/>
    <s v=""/>
    <s v=""/>
    <s v="Entrepreneur First"/>
    <s v="venture_capital"/>
    <s v="0.1"/>
    <s v="0.11"/>
    <s v="SEED"/>
    <s v="0.1"/>
    <s v="jul/2021"/>
    <s v="jul/2021"/>
    <s v="2021"/>
    <s v="Venture Capital"/>
    <s v=""/>
    <s v="saas"/>
    <s v="2021"/>
    <s v=""/>
    <s v="2021"/>
    <s v=""/>
    <s v=""/>
    <s v=""/>
    <x v="67"/>
    <s v="social media;sport platform &amp; application"/>
    <s v="early growth"/>
    <s v="sports;media;consumer;saas"/>
    <s v="mobile app"/>
  </r>
  <r>
    <s v="3068378"/>
    <s v="Medway Technologies"/>
    <s v="https://app.dealroom.co/companies/medway_technologies"/>
    <s v=""/>
    <s v=""/>
    <s v="India"/>
    <s v=""/>
    <s v=""/>
    <s v=""/>
    <s v=""/>
    <s v="Entrepreneur First;GrowX Ventures"/>
    <s v="venture_capital;venture_capital"/>
    <s v="1.09"/>
    <s v="1.2"/>
    <s v="SEED"/>
    <s v="1.09"/>
    <s v="jul/2021"/>
    <s v="jul/2021"/>
    <s v="2021"/>
    <s v="Venture Capital;accelerator"/>
    <s v=""/>
    <s v=""/>
    <s v="2020"/>
    <s v=""/>
    <s v="2020"/>
    <s v=""/>
    <s v=""/>
    <s v=""/>
    <x v="2"/>
    <s v=""/>
    <s v="seed"/>
    <s v=""/>
    <s v=""/>
  </r>
  <r>
    <s v="2946216"/>
    <s v="MedPay"/>
    <s v="https://app.dealroom.co/companies/medpay_1"/>
    <s v="http://medpay.ai"/>
    <s v="A technology company creating an API platform that connects healthcare service providers, including doctors, pharmacies, and diagnostic centers, to insurers"/>
    <s v="India"/>
    <s v="Bengaluru"/>
    <s v=""/>
    <s v=""/>
    <s v=""/>
    <s v="Entrepreneur First;GrowX Ventures;Merak Ventures"/>
    <s v="venture_capital;venture_capital;venture_capital"/>
    <s v="1.15"/>
    <s v="1.27"/>
    <s v="SEED"/>
    <s v="1.09"/>
    <s v="jul/2021"/>
    <s v="sep/2020"/>
    <s v="2021"/>
    <s v="Venture Capital"/>
    <s v="hard tech;tech for medical professionals"/>
    <s v="saas"/>
    <s v="2020"/>
    <s v=""/>
    <s v="2020"/>
    <s v=""/>
    <s v=""/>
    <s v=""/>
    <x v="0"/>
    <s v="health platform"/>
    <s v="early growth"/>
    <s v="health;hard tech;tech for medical professionals;business;consumer;saas"/>
    <s v=""/>
  </r>
  <r>
    <s v="1756502"/>
    <s v="UpStride"/>
    <s v="https://app.dealroom.co/companies/upstride"/>
    <s v="http://upstride.io/"/>
    <s v="New computational paradigm to improve accuracy, data efficiency and power consumption of neural networks"/>
    <s v="France"/>
    <s v="Paris"/>
    <s v=""/>
    <s v=""/>
    <s v="Arthur Segard (Co-Founder,Chief Operations Officer)"/>
    <s v="Entrepreneur First;Contentsquare;MobilityXlab;Station F;Jérôme Muffat;Jérome Joaug;Jérome Joaug"/>
    <s v="venture_capital;corporate;accelerator;workspace;angel;angel;angel"/>
    <s v="N/A"/>
    <s v="N/A"/>
    <s v="ACQUISITION"/>
    <s v=""/>
    <s v="jul/2021"/>
    <s v="jul/2021"/>
    <s v=""/>
    <s v="Subsidiary;accelerator"/>
    <s v="in-store retail tech;digital: ai and quantum computer;observatoire deeptech;industry 4.0;hard tech;api;tech for business;radar de l'innovation"/>
    <s v="saas"/>
    <s v="2019"/>
    <s v="2"/>
    <s v="2019, February"/>
    <s v=""/>
    <s v=""/>
    <s v=""/>
    <x v="9"/>
    <s v=""/>
    <s v="seed"/>
    <s v="enterprise software;in-store retail tech;digital: ai and quantum computer;observatoire deeptech;industry 4.0;hard tech;api;tech for business;radar de l'innovation;business;saas"/>
    <s v="big data;deep tech;artificial intelligence"/>
  </r>
  <r>
    <s v="3326694"/>
    <s v="FarmLend"/>
    <s v="https://app.dealroom.co/companies/farmlend"/>
    <s v="http://farmlend.co.uk"/>
    <s v="Empowering agriculture sellers and buyers around the world to trade efficiently, sustainably and safely"/>
    <s v="United Kingdom"/>
    <s v="London"/>
    <s v=""/>
    <s v=""/>
    <s v="Abdul Rahman Zantout (CTO);Abdel Wahab Turkmani (CEO)"/>
    <s v="Ascension;Entrepreneur First;Sameer Singh;Alex Macdonald;Andy Ayim MBE;Alex Macdonald;Will Neale"/>
    <s v="venture_capital;venture_capital;angel;angel;angel;angel;angel"/>
    <s v="N/A"/>
    <s v="N/A"/>
    <s v="EARLY VC"/>
    <s v=""/>
    <s v="jun/2021"/>
    <s v="jun/2021"/>
    <s v=""/>
    <s v="Angel;Venture Capital"/>
    <s v="hard tech"/>
    <s v="marketplace &amp; ecommerce"/>
    <s v="2021"/>
    <s v="1"/>
    <s v="2021, January"/>
    <s v=""/>
    <s v=""/>
    <s v=""/>
    <x v="16"/>
    <s v="agritech"/>
    <s v="early growth"/>
    <s v="food;hard tech;business;marketplace &amp; ecommerce"/>
    <s v=""/>
  </r>
  <r>
    <s v="1511277"/>
    <s v="Donut"/>
    <s v="https://app.dealroom.co/companies/donut_1"/>
    <s v="https://www.donut.app/"/>
    <s v="Helps people discover new ways to build wealth, by providing the easiest and most trusted way to save &amp; earn high yield with DeFi"/>
    <s v="United States"/>
    <s v="Los Angeles"/>
    <s v=""/>
    <s v="Neel Popat (CEO,Founder);Harald Nieder (Board Member)"/>
    <s v="Jordan Abderrachid;Neel Popat (CEO,Founder);Simon Leicht;Jordan Brannan"/>
    <s v="Redalpine;Entrepreneur First;​Andy ​Chung;Kelly Ford;Marcus W. Mosen;Inventures;Robert Leshner;Possible Ventures;Robot Ventures;Possible Ventures;MANTIS;Philipp Moehring;Daniel Schuhi"/>
    <s v="venture_capital;venture_capital;angel;angel;angel;venture_capital;angel;venture_capital;venture_capital;venture_capital;venture_capital;angel;angel"/>
    <s v="4.37"/>
    <s v="4.81"/>
    <s v="SEED"/>
    <s v="1.82"/>
    <s v="jun/2021"/>
    <s v="jun/2018"/>
    <s v="2021"/>
    <s v="Angel;Venture Capital"/>
    <s v="wealth management;hard tech;crypto and web3"/>
    <s v="marketplace &amp; ecommerce"/>
    <s v="2018"/>
    <s v="8"/>
    <s v="2018, August"/>
    <s v=""/>
    <s v=""/>
    <s v=""/>
    <x v="1"/>
    <s v="wealth management;crypto and defi"/>
    <s v="late growth"/>
    <s v="fintech;wealth management;hard tech;crypto and web3;consumer;marketplace &amp; ecommerce"/>
    <s v="blockchain;mobile app"/>
  </r>
  <r>
    <s v="196062"/>
    <s v="Pi-Top"/>
    <s v="https://app.dealroom.co/companies/pi_top"/>
    <s v="http://pi-top.com"/>
    <s v="Creative learning company and their mission is to inspire a generation of makers, fixers and problem solvers"/>
    <s v="United Kingdom"/>
    <s v="London"/>
    <s v=""/>
    <s v=""/>
    <s v="Josh Burton;Ryan Dunwoody (CTO,Co-Founder);Derek Guo;Jesse Lozano (Co-Founder);Daryl Rodrigo (Full stack developer);Jon Prove (COO);Vithun Alan M.;Raj Kaur Khaira (Director)"/>
    <s v="Salica;Indiegogo;Committed Capital;Volker Hirsch;Entrepreneur First;Isomer Capital;Tactus Group;The EdTech Fund;Kickstarter;Tech Nation;Syndicate Room;Committed Capital;Emerge"/>
    <s v="venture_capital;crowdfunding;venture_capital;angel;venture_capital;private_equity,venture_capital;corporate;venture_capital;crowdfunding;accelerator;corporate;private_equity;venture_capital"/>
    <s v="24.03"/>
    <s v="26.43"/>
    <s v="LATE VC"/>
    <s v=""/>
    <s v="jun/2021"/>
    <s v="dec/2014"/>
    <s v="2016"/>
    <s v="Angel;Venture Capital;Crowdfunded;accelerator"/>
    <s v="coding;ict services;sustainable development goals;k-12;hard tech;steam"/>
    <s v="manufacturing"/>
    <s v="2014"/>
    <s v=""/>
    <s v="2014"/>
    <s v=""/>
    <s v=""/>
    <s v=""/>
    <x v="8"/>
    <s v="education providers"/>
    <s v="early growth"/>
    <s v="education;coding;ict services;sustainable development goals;k-12;hard tech;steam;consumer;manufacturing"/>
    <s v="deep tech;machine learning;artificial intelligence"/>
  </r>
  <r>
    <s v="1813201"/>
    <s v="Synchronous"/>
    <s v="https://app.dealroom.co/companies/synchronous"/>
    <s v="http://synchronous.ai"/>
    <s v="A backend platform to store, sync, and stream data across time and space"/>
    <s v="Singapore"/>
    <s v="Singapore"/>
    <s v=""/>
    <s v=""/>
    <s v="Jeff Lee (CEO,Co-Founder)"/>
    <s v="Entrepreneur First;CP Ventures"/>
    <s v="venture_capital;venture_capital"/>
    <s v="0.05"/>
    <s v="0.06"/>
    <s v=""/>
    <s v=""/>
    <s v="may/2021"/>
    <s v="nov/2018"/>
    <s v="2020"/>
    <s v="Venture Capital;accelerator"/>
    <s v="hard tech"/>
    <s v=""/>
    <s v="2018"/>
    <s v=""/>
    <s v="2018"/>
    <s v=""/>
    <s v=""/>
    <s v=""/>
    <x v="24"/>
    <s v=""/>
    <s v="seed"/>
    <s v="robotics;hard tech"/>
    <s v="deep tech"/>
  </r>
  <r>
    <s v="1767658"/>
    <s v="Fabricnano"/>
    <s v="https://app.dealroom.co/companies/fabricnano"/>
    <s v="https://fabricnano.com/"/>
    <s v="Cell-free biomanufacturing using DNA technologies"/>
    <s v="United Kingdom"/>
    <s v="London"/>
    <s v=""/>
    <s v="Rob Kniaz (Member of the Board of Directors)"/>
    <s v="Grant Aarons (CEO,Co-Founder)"/>
    <s v="Entrepreneur First;Hoxton Ventures;Atomico;Biz Stone;Emma Watson;Arvind Gupta;Alexander Moscho;Michael Stoppelman;Tania Boler;Vijay Pandurangan;BACKED VC;Transition;Innovate UK;Serge Chiaramonte"/>
    <s v="venture_capital;venture_capital;venture_capital;angel;angel;angel;angel;angel;angel;angel;venture_capital;venture_capital;government;angel"/>
    <s v="12.88"/>
    <s v="14.17"/>
    <s v="SERIES A"/>
    <s v="10"/>
    <s v="may/2021"/>
    <s v="jul/2019"/>
    <s v="2019"/>
    <s v="Angel;Venture Capital"/>
    <s v="hard tech;industrial technology;advanced materials;biotechnology;sustainable development goals;dna;climate tech;techbio;compbio;enzymes"/>
    <s v="manufacturing"/>
    <s v="2018"/>
    <s v="11"/>
    <s v="2018, November"/>
    <s v=""/>
    <s v=""/>
    <s v=""/>
    <x v="0"/>
    <s v=""/>
    <s v="early growth"/>
    <s v="health;hard tech;industrial technology;advanced materials;biotechnology;sustainable development goals;dna;climate tech;techbio;compbio;enzymes;business;manufacturing"/>
    <s v="deep tech;nanotech"/>
  </r>
  <r>
    <s v="28439"/>
    <s v="Leif"/>
    <s v="https://app.dealroom.co/companies/normann"/>
    <s v="https://leif.org/"/>
    <s v="Lets schools, bootcamps, and charities offer income share agreements and accept income-based payments."/>
    <s v="United Kingdom"/>
    <s v="Royal Leamington Spa"/>
    <s v=""/>
    <s v=""/>
    <s v="Francis Larson;Richard Lee (Co-Founder);Jeffrey Groeber (CEO,Founder)"/>
    <s v="7percent Ventures;Entrepreneur First;Galaxy Investment Partners (Galaxy Digital);LL Funds;Insita Group;Neil Blumenthal;Kal Vepuri;Justin Waldron;Jeffrey Raider;James Maxfield;David Gilboa;Andy Katz-Mayfield;Andrew Hunt.;Veddis Ventures"/>
    <s v="angel_fund,venture_capital;venture_capital;venture_capital;private_equity;family_office;angel;angel;angel;angel;angel;angel;angel;angel;family_office"/>
    <s v="9.09"/>
    <s v="10"/>
    <s v="DEBT"/>
    <s v="45.45"/>
    <s v="may/2021"/>
    <s v="dec/2017"/>
    <s v=""/>
    <s v="Angel;Venture Capital"/>
    <s v="data analytics;analytics;charity;trading"/>
    <s v="saas"/>
    <s v="2016"/>
    <s v="7"/>
    <s v="2016, July"/>
    <s v=""/>
    <s v=""/>
    <s v=""/>
    <x v="35"/>
    <s v="payments;mortgages &amp; lending"/>
    <s v="early growth"/>
    <s v="fintech;enterprise software;data analytics;analytics;charity;trading;business;saas"/>
    <s v="big data;machine learning;artificial intelligence"/>
  </r>
  <r>
    <s v="2094711"/>
    <s v="Seyo"/>
    <s v="https://app.dealroom.co/companies/seyo_1"/>
    <s v="http://seyo.io"/>
    <s v="Seyo - Robotic Fleet Management"/>
    <s v="United Kingdom"/>
    <s v="London"/>
    <s v=""/>
    <s v="Eva de Mol (Board Member)"/>
    <s v="Eva De Mol (Board Member);Yassir Al-Refaie (CEO,Founder)"/>
    <s v="Entrepreneur First;CapitalT;SuperSeed;Ascension;7percent Ventures;Plug and Play;Supply Chain Ventures;Superseed Ventures;Chris Boud;Dan Bowyer"/>
    <s v="venture_capital;venture_capital;venture_capital;venture_capital;angel_fund,venture_capital;venture_capital;venture_capital;corporate_venture_fund;angel;angel"/>
    <s v="1.84"/>
    <s v="2.02"/>
    <s v="SEED"/>
    <s v="1.84"/>
    <s v="apr/2021"/>
    <s v="aug/2019"/>
    <s v="2021"/>
    <s v="Venture Capital;accelerator"/>
    <s v="fleet management"/>
    <s v=""/>
    <s v="2018"/>
    <s v="11"/>
    <s v="2018, November"/>
    <s v=""/>
    <s v=""/>
    <s v=""/>
    <x v="3"/>
    <s v=""/>
    <s v="seed"/>
    <s v="transportation;fleet management;business"/>
    <s v=""/>
  </r>
  <r>
    <s v="965276"/>
    <s v="Migacore Technologies"/>
    <s v="https://app.dealroom.co/companies/migacore_technologies"/>
    <s v="https://migacore.com/"/>
    <s v="Demand Forecasting for Travel Providers"/>
    <s v="United Kingdom"/>
    <s v="London"/>
    <s v=""/>
    <s v=""/>
    <s v="Abheer Kolhatkar (CEO,Co-Founder);George Brova (CTO,Co-Founder)"/>
    <s v="Entrepreneur First;Samos Investments;Hangar 51;Plug and Play;Connect Ventures;Cirium"/>
    <s v="venture_capital;venture_capital;accelerator;venture_capital;venture_capital;corporate"/>
    <s v="N/A"/>
    <s v="N/A"/>
    <s v="ACQUISITION"/>
    <s v=""/>
    <s v="mar/2021"/>
    <s v="sep/2017"/>
    <s v="2018"/>
    <s v="Subsidiary;Venture Capital;accelerator"/>
    <s v="hard tech;travel;aerospace"/>
    <s v=""/>
    <s v="2017"/>
    <s v="5"/>
    <s v="2017, May"/>
    <s v=""/>
    <s v=""/>
    <s v=""/>
    <x v="42"/>
    <s v="travel analytics &amp; software"/>
    <s v="seed"/>
    <s v="travel;transportation;hard tech;aerospace;consumer"/>
    <s v="deep tech;machine learning;recognition technology;artificial intelligence"/>
  </r>
  <r>
    <s v="1249116"/>
    <s v="UI-licious"/>
    <s v="https://app.dealroom.co/companies/uilicious"/>
    <s v="https://uilicious.com/"/>
    <s v="An end-to-end solution for teams to setup user journey (UI) tests and continuously monitor their web apps"/>
    <s v="Singapore"/>
    <s v="Singapore"/>
    <s v=""/>
    <s v=""/>
    <s v="Eugene Cheah;Shi Ling Tai;Thomas Gorissen (Advisor);Eugene Cheah (CTO,Founder);Shi Ling Tai (CEO,Co-Founder)"/>
    <s v="SparkLabs Global Ventures;SGInnovate;Entrepreneur First;Monk's Hill Ventures"/>
    <s v="venture_capital;venture_capital;venture_capital;venture_capital"/>
    <s v="1.36"/>
    <s v="1.5"/>
    <s v="SEED"/>
    <s v="1.36"/>
    <s v="mar/2021"/>
    <s v="mar/2017"/>
    <s v="2021"/>
    <s v="Venture Capital"/>
    <s v="testing;web development"/>
    <s v="saas"/>
    <s v="2016"/>
    <s v="12"/>
    <s v="2016, December"/>
    <s v=""/>
    <s v=""/>
    <s v=""/>
    <x v="9"/>
    <s v=""/>
    <s v="seed"/>
    <s v="enterprise software;testing;web development;business;saas"/>
    <s v=""/>
  </r>
  <r>
    <s v="2927853"/>
    <s v="Aspiro"/>
    <s v="https://app.dealroom.co/companies/aspiro1"/>
    <s v="https://letsaspiro.com/"/>
    <s v="Offering voice AI driven situation handling coach and readiness SaaS tool for customer facing teams"/>
    <s v="India"/>
    <s v="Bengaluru"/>
    <s v=""/>
    <s v=""/>
    <s v="Puneet Lamba (Co-Founder)"/>
    <s v="Entrepreneur First"/>
    <s v="venture_capital"/>
    <s v="0.05"/>
    <s v="0.06"/>
    <s v="SEED"/>
    <s v="0.05"/>
    <s v="mar/2021"/>
    <s v="mar/2021"/>
    <s v="2021"/>
    <s v="Venture Capital"/>
    <s v=""/>
    <s v="saas"/>
    <s v="2020"/>
    <s v=""/>
    <s v="2020"/>
    <s v=""/>
    <s v=""/>
    <s v=""/>
    <x v="40"/>
    <s v="crm &amp; sales"/>
    <s v="seed"/>
    <s v="marketing;business;saas"/>
    <s v="artificial intelligence;recognition technology"/>
  </r>
  <r>
    <s v="2927852"/>
    <s v="UngearVR"/>
    <s v="https://app.dealroom.co/companies/ungearvr"/>
    <s v=""/>
    <s v=""/>
    <s v="India"/>
    <s v=""/>
    <s v=""/>
    <s v=""/>
    <s v=""/>
    <s v="Entrepreneur First"/>
    <s v="venture_capital"/>
    <s v="0.05"/>
    <s v="0.06"/>
    <s v="SEED"/>
    <s v="0.05"/>
    <s v="mar/2021"/>
    <s v="mar/2021"/>
    <s v="2021"/>
    <s v="Venture Capital;accelerator"/>
    <s v=""/>
    <s v=""/>
    <s v=""/>
    <s v=""/>
    <s v=""/>
    <s v=""/>
    <s v=""/>
    <s v=""/>
    <x v="2"/>
    <s v=""/>
    <s v="seed"/>
    <s v=""/>
    <s v=""/>
  </r>
  <r>
    <s v="880338"/>
    <s v="Code Kingdoms"/>
    <s v="https://app.dealroom.co/companies/code_kingdoms"/>
    <s v="http://codekingdoms.com"/>
    <s v="Computer Science and programming in a way that’s fun for kids"/>
    <s v="United Kingdom"/>
    <s v="London"/>
    <s v=""/>
    <s v=""/>
    <s v="Hugh Collins (CPO,Co-Founder);Ross Targett (CEO,Managing Director,Co-Founder);Andrew Moss (Lead Developer);Daniel O'Sullivan (COO,Education Specialist,Education Specialist &amp; COO)"/>
    <s v="SparkLabs Global Ventures;Beacon Capital;Theo Osborne;Force Over Mass Capital;Initial Capital;Blenheim Chalcot;Entrepreneur First;Sandbox Partners;Neon Adventures"/>
    <s v="venture_capital;venture_capital;angel;venture_capital;venture_capital;venture_capital;venture_capital;venture_capital;family_office,venture_capital"/>
    <s v="3.31"/>
    <s v="3.64"/>
    <s v="ACQUISITION"/>
    <s v=""/>
    <s v="mar/2021"/>
    <s v="may/2014"/>
    <s v="2017"/>
    <s v="Subsidiary;Angel;Venture Capital"/>
    <s v="coding courses;children;gamification"/>
    <s v=""/>
    <s v="2013"/>
    <s v="11"/>
    <s v="2013, November"/>
    <s v=""/>
    <s v=""/>
    <s v=""/>
    <x v="68"/>
    <s v="education providers"/>
    <s v="seed"/>
    <s v="gaming;education;coding courses;children;gamification;consumer"/>
    <s v=""/>
  </r>
  <r>
    <s v="1894780"/>
    <s v="Healium"/>
    <s v="https://app.dealroom.co/companies/healium_1"/>
    <s v="http://healium.ai"/>
    <s v=""/>
    <s v="Singapore"/>
    <s v="Singapore"/>
    <s v=""/>
    <s v=""/>
    <s v=""/>
    <s v="Entrepreneur First;Powerhouse Ventures;Brinc;GSF;Java Capital"/>
    <s v="venture_capital;venture_capital;venture_capital;corporate;venture_capital"/>
    <s v="0.07"/>
    <s v="0.08"/>
    <s v="SEED"/>
    <s v=""/>
    <s v="feb/2021"/>
    <s v="jul/2019"/>
    <s v="2021"/>
    <s v="Venture Capital"/>
    <s v="hard tech"/>
    <s v="manufacturing"/>
    <s v=""/>
    <s v=""/>
    <s v=""/>
    <s v=""/>
    <s v=""/>
    <s v=""/>
    <x v="0"/>
    <s v=""/>
    <s v=""/>
    <s v="health;hard tech;business;manufacturing"/>
    <s v=""/>
  </r>
  <r>
    <s v="1832285"/>
    <s v="Caelus Technologies"/>
    <s v="https://app.dealroom.co/companies/caelus_technologies_1"/>
    <s v="http://www.caelustech.com/"/>
    <s v="Fabless design house specializing in ultra high-performance ADC and DAC solutions for industrial imaging and automation"/>
    <s v="China"/>
    <s v="Shenzhen"/>
    <s v=""/>
    <s v=""/>
    <s v="Chi Fung Lok (CTO,Founder)"/>
    <s v="Entrepreneur First;QBN Capital"/>
    <s v="venture_capital;investment fund"/>
    <s v="N/A"/>
    <s v="N/A"/>
    <s v=""/>
    <s v=""/>
    <s v="jan/2021"/>
    <s v="jan/2021"/>
    <s v=""/>
    <s v=""/>
    <s v="hard tech"/>
    <s v=""/>
    <s v="2018"/>
    <s v="6"/>
    <s v="2018, June"/>
    <s v=""/>
    <s v=""/>
    <s v=""/>
    <x v="38"/>
    <s v=""/>
    <s v="seed"/>
    <s v="semiconductors;hard tech"/>
    <s v=""/>
  </r>
  <r>
    <s v="1800711"/>
    <s v="ALIAN LTD"/>
    <s v="https://app.dealroom.co/companies/alian_ltd"/>
    <s v="https://alian.tech/"/>
    <s v=""/>
    <s v="United Kingdom"/>
    <s v="London"/>
    <s v=""/>
    <s v=""/>
    <s v="An Nguyen (CTO,Co-Founder)"/>
    <s v="Entrepreneur First;Innovate UK"/>
    <s v="venture_capital;government"/>
    <s v="0.71"/>
    <s v="0.78"/>
    <s v="GRANT"/>
    <s v="0.71"/>
    <s v="jan/2021"/>
    <s v="jan/2021"/>
    <s v=""/>
    <s v=""/>
    <s v=""/>
    <s v=""/>
    <s v="2019"/>
    <s v="5"/>
    <s v="2019, May"/>
    <s v=""/>
    <s v=""/>
    <s v=""/>
    <x v="2"/>
    <s v=""/>
    <s v="seed"/>
    <s v=""/>
    <s v=""/>
  </r>
  <r>
    <s v="2982950"/>
    <s v="Reti Health"/>
    <s v="https://app.dealroom.co/companies/reti_health"/>
    <s v="http://retihealth.com"/>
    <s v="Reti Health - Cardiovascular Disease Screening using Retinal Images"/>
    <s v="United Kingdom"/>
    <s v="London"/>
    <s v=""/>
    <s v=""/>
    <s v=""/>
    <s v="Entrepreneur First"/>
    <s v="venture_capital"/>
    <s v="0.1"/>
    <s v="0.11"/>
    <s v="SEED"/>
    <s v="0.1"/>
    <s v="jan/2021"/>
    <s v="jan/2021"/>
    <s v="2021"/>
    <s v="Venture Capital"/>
    <s v=""/>
    <s v=""/>
    <s v="2020"/>
    <s v=""/>
    <s v="2020"/>
    <s v=""/>
    <s v=""/>
    <s v=""/>
    <x v="2"/>
    <s v=""/>
    <s v="seed"/>
    <s v=""/>
    <s v=""/>
  </r>
  <r>
    <s v="1775960"/>
    <s v="Verchable"/>
    <s v="https://app.dealroom.co/companies/verchable"/>
    <s v="https://www.verchable.com/"/>
    <s v="Artificial Intelligence for Contextual Video Understanding"/>
    <s v="United Kingdom"/>
    <s v="London"/>
    <s v=""/>
    <s v=""/>
    <s v="Deniz Cicek (CTO,Co-Founder)"/>
    <s v="Entrepreneur First;European Data Incubator"/>
    <s v="venture_capital;accelerator"/>
    <s v="0.09"/>
    <s v="0.1"/>
    <s v="GRANT"/>
    <s v="0.09"/>
    <s v="jan/2021"/>
    <s v="jan/2020"/>
    <s v="2020"/>
    <s v="Venture Capital;accelerator"/>
    <s v="woman founder;hard tech"/>
    <s v=""/>
    <s v="2020"/>
    <s v="11"/>
    <s v="2020, November"/>
    <s v=""/>
    <s v=""/>
    <s v=""/>
    <x v="6"/>
    <s v=""/>
    <s v="seed"/>
    <s v="media;woman founder;hard tech;business"/>
    <s v="computer vision;deep tech;machine learning;artificial intelligence"/>
  </r>
  <r>
    <s v="1832281"/>
    <s v="Better by Less"/>
    <s v="https://app.dealroom.co/companies/better_by_less"/>
    <s v="https://better-by-less.com/"/>
    <s v="Sustainable and nature-based powder foam soap for refilling"/>
    <s v="Germany"/>
    <s v="Hamburg"/>
    <s v=""/>
    <s v=""/>
    <s v="Benita von Sydow (Co-Founder,Head of Marketing);Katarzyna Rossig (Co-Founder,Head of Product Development);Dominik Eggert (Founder);Robin Konow (Co-Founder)"/>
    <s v="Entrepreneur First"/>
    <s v="venture_capital"/>
    <s v="N/A"/>
    <s v="N/A"/>
    <s v="SEED"/>
    <s v=""/>
    <s v="jan/2021"/>
    <s v="jan/2021"/>
    <s v="2021"/>
    <s v="Venture Capital;accelerator"/>
    <s v="woman founder;sustainable packaging;hard tech"/>
    <s v="marketplace &amp; ecommerce"/>
    <s v="2019"/>
    <s v="10"/>
    <s v="2019, October"/>
    <s v=""/>
    <s v=""/>
    <s v=""/>
    <x v="69"/>
    <s v=""/>
    <s v="seed"/>
    <s v="wellness beauty;woman founder;sustainable packaging;hard tech;consumer;marketplace &amp; ecommerce"/>
    <s v=""/>
  </r>
  <r>
    <s v="965297"/>
    <s v="NStack"/>
    <s v="https://app.dealroom.co/companies/nstack"/>
    <s v="https://nstack.com/"/>
    <s v="Programmable cloud-native data-processing"/>
    <s v="United Kingdom"/>
    <s v="London"/>
    <s v=""/>
    <s v=""/>
    <s v="Leo Anthias (Co-Founder);Mandeep Gill (Co-Founder)"/>
    <s v="Crane Venture Partners;BACKED VC;Morado Ventures;Acequia Capital;Entrepreneur First"/>
    <s v="venture_capital;venture_capital;venture_capital;venture_capital;venture_capital"/>
    <s v="N/A"/>
    <s v="N/A"/>
    <s v=""/>
    <s v=""/>
    <s v="dec/2020"/>
    <s v="jun/2015"/>
    <s v=""/>
    <s v=""/>
    <s v="hard tech;data analytics"/>
    <s v="saas"/>
    <s v="2015"/>
    <s v="5"/>
    <s v="2015, May"/>
    <s v=""/>
    <s v=""/>
    <s v=""/>
    <x v="9"/>
    <s v=""/>
    <s v="seed"/>
    <s v="enterprise software;hard tech;data analytics;business;consumer;saas"/>
    <s v="big data;deep tech"/>
  </r>
  <r>
    <s v="2729745"/>
    <s v="Cosmos Video"/>
    <s v="https://app.dealroom.co/companies/cosmos_video"/>
    <s v="https://cosmos.video"/>
    <s v="A virtual venues platform which allows people to work, hang out, and socialise together"/>
    <s v="United Kingdom"/>
    <s v="London"/>
    <s v="United Kingdom;London"/>
    <s v=""/>
    <s v="Rahul G. (Co-Founder);Karan Baweja (Co-Founder);Karan Baweja (Co-Founder);Omid Ashtari (Investor,Advisor)"/>
    <s v="LocalGlobe;Entrepreneur First;​Andy ​Chung;Omid Ashtari;Emma Phillips;Philipp Moehring;Roberta Lucca;Omid Ashtari"/>
    <s v="venture_capital;venture_capital;angel;angel;angel;angel;angel;angel"/>
    <s v="2.2"/>
    <s v="2.42"/>
    <s v="SEED"/>
    <s v="2.2"/>
    <s v="dec/2020"/>
    <s v="dec/2020"/>
    <s v="2020"/>
    <s v="Angel;Venture Capital"/>
    <s v=""/>
    <s v="saas"/>
    <s v="2020"/>
    <s v="8"/>
    <s v="2020, August"/>
    <s v=""/>
    <s v=""/>
    <s v=""/>
    <x v="34"/>
    <s v="social media"/>
    <s v="early growth"/>
    <s v="media;enterprise software;consumer;saas"/>
    <s v=""/>
  </r>
  <r>
    <s v="1813295"/>
    <s v="Candu"/>
    <s v="https://app.dealroom.co/companies/candu"/>
    <s v="https://www.candu.ai"/>
    <s v="Candu  |  Build native onboarding experiences"/>
    <s v="United States"/>
    <s v="Oakland"/>
    <s v="United Kingdom;London"/>
    <s v=""/>
    <s v="Michele Riccardo Esposito (Co-Founder,Founder);Jonathan Anderson (CEO,Co-Founder)"/>
    <s v="Angular Ventures;Two Sigma Ventures;Entrepreneur First;Haystack;Charles River Ventures"/>
    <s v="venture_capital;venture_capital;venture_capital;corporate;venture_capital"/>
    <s v="5.64"/>
    <s v="6.2"/>
    <s v="SEED"/>
    <s v="4.55"/>
    <s v="dec/2020"/>
    <s v="jul/2019"/>
    <s v="2020"/>
    <s v="Venture Capital"/>
    <s v=""/>
    <s v="saas"/>
    <s v="2018"/>
    <s v="9"/>
    <s v="2018, September"/>
    <s v=""/>
    <s v=""/>
    <s v=""/>
    <x v="9"/>
    <s v=""/>
    <s v="early growth"/>
    <s v="enterprise software;business;saas"/>
    <s v=""/>
  </r>
  <r>
    <s v="1856765"/>
    <s v="Krosslinker"/>
    <s v="https://app.dealroom.co/companies/krosslinker"/>
    <s v="https://www.krosslinker.com/"/>
    <s v="Innovates and develops high performance thermal insulation materials"/>
    <s v="Singapore"/>
    <s v="Singapore"/>
    <s v=""/>
    <s v="Panchatsharam"/>
    <s v="Gayathri Natarajan (CEO,Co-Founder);Mahesh Nathan (Co-Founder,Director Innovation);Elmira Soghrati (CTO,Co-Founder);Ad Ketelaars (Advisor)"/>
    <s v="Entrepreneur First;500 Global;Creative Destruction Lab;ADB Ventures;Sanabil 500 MENA Seed Accelerator;Seeds Capital;New Energy Nexus"/>
    <s v="venture_capital;venture_capital;accelerator;corporate_venture_fund,venture_capital;accelerator;venture_capital;incubator"/>
    <s v="1.14"/>
    <s v="1.25"/>
    <s v="SEED"/>
    <s v="1.14"/>
    <s v="nov/2020"/>
    <s v="nov/2020"/>
    <s v="2020"/>
    <s v="Venture Capital;accelerator"/>
    <s v="hard tech"/>
    <s v="manufacturing"/>
    <s v="2019"/>
    <s v=""/>
    <s v="2019"/>
    <s v=""/>
    <s v=""/>
    <s v=""/>
    <x v="0"/>
    <s v=""/>
    <s v="seed"/>
    <s v="health;hard tech;business;manufacturing"/>
    <s v=""/>
  </r>
  <r>
    <s v="2070393"/>
    <s v="My110"/>
    <s v="https://app.dealroom.co/companies/my110"/>
    <s v="http://my110.io"/>
    <s v="High Sensitivity Protein Detection"/>
    <s v="United Kingdom"/>
    <s v="London"/>
    <s v=""/>
    <s v=""/>
    <s v=""/>
    <s v="Entrepreneur First;MassChallenge"/>
    <s v="venture_capital;accelerator"/>
    <s v="N/A"/>
    <s v="N/A"/>
    <s v=""/>
    <s v=""/>
    <s v="oct/2020"/>
    <s v="oct/2020"/>
    <s v=""/>
    <s v="accelerator"/>
    <s v="woman founder;hard tech"/>
    <s v=""/>
    <s v="2019"/>
    <s v=""/>
    <s v="2019"/>
    <s v=""/>
    <s v=""/>
    <s v=""/>
    <x v="0"/>
    <s v=""/>
    <s v="seed"/>
    <s v="health;woman founder;hard tech;business"/>
    <s v=""/>
  </r>
  <r>
    <s v="1832320"/>
    <s v="Sense Street"/>
    <s v="https://app.dealroom.co/companies/sense_street"/>
    <s v="https://sensestreet.com"/>
    <s v="Developing natural language understanding systems for capital markets"/>
    <s v="United Kingdom"/>
    <s v="London"/>
    <s v=""/>
    <s v=""/>
    <s v="Haroon Hassan (CEO);Tamara Polajnar (Chief Science Officer);Arnaud Bakker"/>
    <s v="Entrepreneur First;Innovation Nest;PFR Ventures;Matt Jaeggi;Speedinvest;Seedcamp;Credo Ventures;K5 Global;Seed X Liechtenstein"/>
    <s v="venture_capital;venture_capital;private_equity,venture_capital;angel;venture_capital;venture_capital;venture_capital;private_equity,venture_capital;venture_capital"/>
    <s v="0.72"/>
    <s v="0.79"/>
    <s v="SEED"/>
    <s v="0.72"/>
    <s v="oct/2020"/>
    <s v="may/2020"/>
    <s v="2020"/>
    <s v="Venture Capital;accelerator"/>
    <s v="mlops;ai model training and development;core ai"/>
    <s v="saas"/>
    <s v="2018"/>
    <s v="1"/>
    <s v="2018, January"/>
    <s v=""/>
    <s v=""/>
    <s v=""/>
    <x v="9"/>
    <s v=""/>
    <s v="early growth"/>
    <s v="enterprise software;mlops;ai model training and development;core ai;business;saas"/>
    <s v="artificial intelligence;machine learning;natural language processing"/>
  </r>
  <r>
    <s v="1813571"/>
    <s v="Archanan"/>
    <s v="https://app.dealroom.co/companies/archanan"/>
    <s v="https://www.archanan.io/"/>
    <s v="Archanan - Develop @ Scale"/>
    <s v="Singapore"/>
    <s v="Singapore"/>
    <s v=""/>
    <s v=""/>
    <s v=""/>
    <s v="Entrepreneur First;Aletra Capital Partners;SGInnovate"/>
    <s v="venture_capital;venture_capital;venture_capital"/>
    <s v="0.22"/>
    <s v="0.24"/>
    <s v="SERIES A"/>
    <s v="0.11"/>
    <s v="oct/2020"/>
    <s v="jul/2018"/>
    <s v="2019"/>
    <s v="Venture Capital"/>
    <s v=""/>
    <s v="saas"/>
    <s v="2018"/>
    <s v=""/>
    <s v="2018"/>
    <s v=""/>
    <s v=""/>
    <s v=""/>
    <x v="9"/>
    <s v=""/>
    <s v="seed"/>
    <s v="enterprise software;saas"/>
    <s v=""/>
  </r>
  <r>
    <s v="1248927"/>
    <s v="Donut"/>
    <s v="https://app.dealroom.co/companies/donut"/>
    <s v="https://www.donut.com/"/>
    <s v="Helps people get to know their team and company better"/>
    <s v="United States"/>
    <s v="New York City"/>
    <s v=""/>
    <s v=""/>
    <s v="Jeff Manian (Co-Founder);Christian Whitehouse (Co-Founder);Sarah Arnold (Co-Founder);Dan Manian;Juan Castrence;Sarah Arnold (Co-Founder)"/>
    <s v="Slack Fund;Entrepreneur First;Accel;Bloomberg Beta;FirstMark Capital;R-Squared Ventures"/>
    <s v="corporate_venture_fund;venture_capital;private_equity,venture_capital;corporate_venture_fund;venture_capital;angel_fund"/>
    <s v="12.52"/>
    <s v="13.77"/>
    <s v="LATE VC"/>
    <s v="10.91"/>
    <s v="oct/2020"/>
    <s v="dec/2016"/>
    <s v="2016"/>
    <s v="Venture Capital"/>
    <s v=""/>
    <s v="saas"/>
    <s v="2016"/>
    <s v=""/>
    <s v="2016"/>
    <s v=""/>
    <s v=""/>
    <s v=""/>
    <x v="9"/>
    <s v=""/>
    <s v="late growth"/>
    <s v="enterprise software;business;saas"/>
    <s v=""/>
  </r>
  <r>
    <s v="1974670"/>
    <s v="PakkaProfile"/>
    <s v="https://app.dealroom.co/companies/pakkaprofile"/>
    <s v="http://pakkaprofile.com"/>
    <s v="Bridges the gap between companies and the workforce by making better, unbiased decisions with the help of psychometric games, facial and speech recognition technologies"/>
    <s v="India"/>
    <s v="Bengaluru"/>
    <s v=""/>
    <s v=""/>
    <s v="Nagmanjunath Shivakumar (CEO);Savio Sebastian (CTO)"/>
    <s v="Java Capital;LetsVenture;Akshay Kothari;Entrepreneur First"/>
    <s v="venture_capital;venture_capital;angel;venture_capital"/>
    <s v="N/A"/>
    <s v="N/A"/>
    <s v="SEED"/>
    <s v=""/>
    <s v="oct/2020"/>
    <s v="jun/2019"/>
    <s v="2020"/>
    <s v="Angel;Venture Capital"/>
    <s v=""/>
    <s v="saas"/>
    <s v="2019"/>
    <s v=""/>
    <s v="2019"/>
    <s v=""/>
    <s v=""/>
    <s v=""/>
    <x v="30"/>
    <s v=""/>
    <s v="early growth"/>
    <s v="jobs recruitment;business;consumer;saas"/>
    <s v="recognition technology;deep learning;artificial intelligence"/>
  </r>
  <r>
    <s v="947697"/>
    <s v="Optimal Labs"/>
    <s v="https://app.dealroom.co/companies/optimal_lab"/>
    <s v="http://optimal.ag/"/>
    <s v="Deploying AI-controlled indoor farms outside every city on earth"/>
    <s v="United Kingdom"/>
    <s v="London"/>
    <s v=""/>
    <s v="Richard Mason"/>
    <s v="David Hunter (CEO);João Abrantes;David Hunter (CEO,Founder)"/>
    <s v="Founders Fund;Berggruen Holdings;Charlotte Street Capital;Entrepreneur First;Crane Venture Partners;Air Street Capital;FAST — by GETTYLAB;Innovate UK;Marc Mengler"/>
    <s v="venture_capital;family_office,venture_capital;venture_capital;venture_capital;venture_capital;venture_capital;corporate;government;angel"/>
    <s v="1.56"/>
    <s v="1.72"/>
    <s v="GRANT"/>
    <s v="1.56"/>
    <s v="sep/2020"/>
    <s v="nov/2017"/>
    <s v=""/>
    <s v=""/>
    <s v="isensing &amp; robotics;analytics;sustainable development goals;primary production;climate tech;hard tech;novel farming;decision making;mlops;ai model training and development;core ai"/>
    <s v="saas;manufacturing"/>
    <s v="2016"/>
    <s v="10"/>
    <s v="2016, October"/>
    <s v=""/>
    <s v=""/>
    <s v=""/>
    <x v="13"/>
    <s v="agritech"/>
    <s v="early growth"/>
    <s v="food;enterprise software;isensing &amp; robotics;analytics;sustainable development goals;primary production;climate tech;hard tech;novel farming;decision making;mlops;ai model training and development;core ai;business;saas;manufacturing"/>
    <s v="artificial intelligence;deep tech;machine learning;nanotech"/>
  </r>
  <r>
    <s v="965273"/>
    <s v="Massless"/>
    <s v="https://app.dealroom.co/companies/massless"/>
    <s v="http://massless.io/"/>
    <s v="Massless is An incredibly intuitive, precise and flexible 3D pen for sketching, modelling, review and animation inside and outside of XR"/>
    <s v="United States"/>
    <s v="San Francisco"/>
    <s v=""/>
    <s v=""/>
    <s v="Jack Cohen;dswtyvuqdesasdwddwtawwruvfecbs;Dominic Hosler;Richard Casemore"/>
    <s v="Super Ventures;Colopl Next;Robert Sansom;Entrepreneur First;Wendy Tan White;Vivi Nevo;Shrug Capital;Founders Fund;Alumni Ventures;University of Warwick;TRAC"/>
    <s v="venture_capital;corporate_venture_fund;angel;venture_capital;angel;angel;venture_capital;venture_capital;venture_capital;university;investment fund"/>
    <s v="1.91"/>
    <s v="2.1"/>
    <s v=""/>
    <s v=""/>
    <s v="sep/2020"/>
    <s v="jun/2016"/>
    <s v="2019"/>
    <s v="Angel;Venture Capital"/>
    <s v="spinout;entertainment;immersive technologies;hard tech"/>
    <s v=""/>
    <s v="2016"/>
    <s v="6"/>
    <s v="2016, June"/>
    <s v=""/>
    <s v=""/>
    <s v=""/>
    <x v="70"/>
    <s v=""/>
    <s v="seed"/>
    <s v="consumer electronics;spinout;entertainment;immersive technologies;hard tech"/>
    <s v="augmented reality;hardware;virtual reality;3d technology"/>
  </r>
  <r>
    <s v="2438960"/>
    <s v="Playback"/>
    <s v="https://app.dealroom.co/companies/playback_2"/>
    <s v="https://letsplayback.com"/>
    <s v="Playback - Enterprise SaaS Platform for Livestreaming E-Commerce"/>
    <s v="United States"/>
    <s v="New York City"/>
    <s v="United States;New York City"/>
    <s v=""/>
    <s v="Kannan Reghu (Co-Founder);Amita Goyal (Co-Founder)"/>
    <s v="Entrepreneur First"/>
    <s v="venture_capital"/>
    <s v="N/A"/>
    <s v="N/A"/>
    <s v="SEED"/>
    <s v=""/>
    <s v="sep/2020"/>
    <s v="sep/2020"/>
    <s v="2020"/>
    <s v="Venture Capital"/>
    <s v=""/>
    <s v="marketplace &amp; ecommerce"/>
    <s v="2020"/>
    <s v="7"/>
    <s v="2020, July"/>
    <s v=""/>
    <s v=""/>
    <s v=""/>
    <x v="16"/>
    <s v=""/>
    <s v="seed"/>
    <s v="food;consumer;marketplace &amp; ecommerce"/>
    <s v=""/>
  </r>
  <r>
    <s v="1974668"/>
    <s v="Energy Lite"/>
    <s v="https://app.dealroom.co/companies/energy_lite"/>
    <s v="https://altarenewables.com"/>
    <s v="Providing a virtual project development platform that removes the project development costs and risks associated with solar energy projects"/>
    <s v="Singapore"/>
    <s v="Singapore"/>
    <s v=""/>
    <s v=""/>
    <s v=""/>
    <s v="Entrepreneur First;Accelerating Asia"/>
    <s v="venture_capital;venture_capital"/>
    <s v="0.03"/>
    <s v="0.03"/>
    <s v="SEED"/>
    <s v="0.03"/>
    <s v="sep/2020"/>
    <s v="sep/2020"/>
    <s v="2020"/>
    <s v="Venture Capital"/>
    <s v="hard tech"/>
    <s v="saas"/>
    <s v="2019"/>
    <s v=""/>
    <s v="2019"/>
    <s v=""/>
    <s v=""/>
    <s v=""/>
    <x v="11"/>
    <s v="clean energy"/>
    <s v="seed"/>
    <s v="energy;hard tech;business;saas"/>
    <s v="iot internetofthings"/>
  </r>
  <r>
    <s v="965326"/>
    <s v="Portify"/>
    <s v="https://app.dealroom.co/companies/portify"/>
    <s v="https://www.portify.co/"/>
    <s v="Building the infrastructure for the future of work"/>
    <s v="United Kingdom"/>
    <s v="London"/>
    <s v=""/>
    <s v=""/>
    <s v="Chris Butcher (CTO,Co-Founder);Sho Alexander Sugihara (CEO,Co-Founder);Leila Zegna (Director);Dominick Moxon-Tritsch (Non Executive Director);Jack Kennedy;Max Liddiard;Leila Rastegar Zegna (Board Member);Aleksandra Laska (Board Member)"/>
    <s v="Kindred Capital;Entrepreneur First;Paul Forster;Charlie Songhurst;Redalpine;Possible Ventures;Possible Ventures;N26;Taxfix;Tech Nation;Finiata;Richard Dallas;Andre Bajorat;André M. Bajorat;Richard Dallas"/>
    <s v="venture_capital;venture_capital;angel;angel;venture_capital;venture_capital;venture_capital;corporate;corporate;accelerator;corporate;angel;angel;angel;angel"/>
    <s v="9.96"/>
    <s v="10.96"/>
    <s v="EARLY VC"/>
    <s v=""/>
    <s v="sep/2020"/>
    <s v="aug/2017"/>
    <s v="2018"/>
    <s v="Angel;Venture Capital;accelerator"/>
    <s v="infrastructure services;credit scoring"/>
    <s v="saas"/>
    <s v="2017"/>
    <s v="5"/>
    <s v="2017, May"/>
    <s v=""/>
    <s v=""/>
    <s v=""/>
    <x v="35"/>
    <s v="financial management solutions"/>
    <s v="early growth"/>
    <s v="fintech;enterprise software;infrastructure services;credit scoring;business;consumer;saas"/>
    <s v="mobile app"/>
  </r>
  <r>
    <s v="1707606"/>
    <s v="Juno Bio"/>
    <s v="https://app.dealroom.co/companies/juno_bio"/>
    <s v="http://juno.bio"/>
    <s v="Uses machine learning and bioinformatics to analyse and predict vaginal microbiomes impact on female fertility"/>
    <s v="United Kingdom"/>
    <s v="London"/>
    <s v=""/>
    <s v=""/>
    <s v="Hana Janebdar (CEO,Founder);Leighton Turner (CTO,Co-Founder)"/>
    <s v="Ada Ventures;Entrepreneur First;AI Seed Fund;Pink Salt Ventures;Crista Galli Ventures;Kintsugi;Samira Ann Qassim;Samira Ann Qassim"/>
    <s v="venture_capital;venture_capital;venture_capital;venture_capital;family_office;venture_capital;angel;angel"/>
    <s v="N/A"/>
    <s v="N/A"/>
    <s v=""/>
    <s v=""/>
    <s v="aug/2020"/>
    <s v="aug/2020"/>
    <s v=""/>
    <s v=""/>
    <s v="biotechnology;employee benefits;woman founder;reproductive health;sustainable development goals;femtech;hard tech;fertility"/>
    <s v=""/>
    <s v="2018"/>
    <s v="6"/>
    <s v="2018, June"/>
    <s v=""/>
    <s v=""/>
    <s v=""/>
    <x v="0"/>
    <s v="biotechnology;health platform"/>
    <s v="seed"/>
    <s v="health;biotechnology;employee benefits;woman founder;reproductive health;sustainable development goals;femtech;hard tech;fertility;consumer"/>
    <s v="deep tech;machine learning;artificial intelligence"/>
  </r>
  <r>
    <s v="1702858"/>
    <s v="See-Mode"/>
    <s v="https://app.dealroom.co/companies/see_mode"/>
    <s v="http://see-mode.com"/>
    <s v="The critical information required for stroke prediction that is missing from current clinical tools"/>
    <s v="Australia"/>
    <s v="Melbourne"/>
    <s v=""/>
    <s v=""/>
    <s v="Sadaf Monajemi (Director,Co-Founder);Milad Mohammadzadeh (Director,Co-Founder);Sadaf Monajemi (Director,Co-Founder);Nilesh Magan (Software Engineer)"/>
    <s v="Blackbird Ventures;Cocoon Capital;SGInnovate;Entrepreneur First;MassMutual Ventures;Cocoon Capital;Nikki L"/>
    <s v="venture_capital;venture_capital;venture_capital;venture_capital;corporate_venture_fund,venture_capital;corporate;angel"/>
    <s v="7.27"/>
    <s v="8"/>
    <s v="SERIES A"/>
    <s v="6.36"/>
    <s v="aug/2020"/>
    <s v="jan/2018"/>
    <s v="2019"/>
    <s v="Angel;Venture Capital"/>
    <s v="hard tech"/>
    <s v=""/>
    <s v="2017"/>
    <s v=""/>
    <s v="2017"/>
    <s v=""/>
    <s v=""/>
    <s v=""/>
    <x v="0"/>
    <s v=""/>
    <s v="early growth"/>
    <s v="health;hard tech;business"/>
    <s v="artificial intelligence"/>
  </r>
  <r>
    <s v="1859125"/>
    <s v="InPact Technologies"/>
    <s v="https://app.dealroom.co/companies/inpact_technologies"/>
    <s v="https://www.inpact.ai"/>
    <s v="AI Business intelligence platform converting contracts into structured, easily-analysable data for unprecedented insight"/>
    <s v="Singapore"/>
    <s v="Singapore"/>
    <s v=""/>
    <s v=""/>
    <s v=""/>
    <s v="Entrepreneur First"/>
    <s v="venture_capital"/>
    <s v="N/A"/>
    <s v="N/A"/>
    <s v="SEED"/>
    <s v=""/>
    <s v="jul/2020"/>
    <s v="jul/2020"/>
    <s v="2020"/>
    <s v="Venture Capital"/>
    <s v=""/>
    <s v="saas"/>
    <s v="2020"/>
    <s v=""/>
    <s v="2020"/>
    <s v=""/>
    <s v=""/>
    <s v=""/>
    <x v="9"/>
    <s v=""/>
    <s v="seed"/>
    <s v="enterprise software;business;saas"/>
    <s v="artificial intelligence"/>
  </r>
  <r>
    <s v="1832304"/>
    <s v="Novoic"/>
    <s v="https://app.dealroom.co/companies/novoic"/>
    <s v="https://novoic.com/"/>
    <s v="Developing in-house, cutting-edge AI algorithms to decode complex speech alterations"/>
    <s v="United Kingdom"/>
    <s v="London"/>
    <s v=""/>
    <s v=""/>
    <s v="Jack Weston (CTO,Co-Founder);Vica Manos (Non Executive Director)"/>
    <s v="Entrepreneur First;Anthemis Group;APEX Ventures;Plug and Play"/>
    <s v="venture_capital;venture_capital;venture_capital;venture_capital"/>
    <s v="2.4"/>
    <s v="2.64"/>
    <s v="SEED"/>
    <s v="2.4"/>
    <s v="jul/2020"/>
    <s v="mar/2020"/>
    <s v="2020"/>
    <s v="Venture Capital;accelerator"/>
    <s v="hard tech;mental health;remote monitoring;medical diagnostics;core ai;ai applications;speech recognition;speech analytics;genai applications;generative ai;ai agents"/>
    <s v="saas"/>
    <s v="2019"/>
    <s v="6"/>
    <s v="2019, June"/>
    <s v=""/>
    <s v=""/>
    <s v=""/>
    <x v="0"/>
    <s v="health platform"/>
    <s v="early growth"/>
    <s v="health;hard tech;mental health;remote monitoring;medical diagnostics;core ai;ai applications;speech recognition;speech analytics;genai applications;generative ai;ai agents;business;saas"/>
    <s v="artificial intelligence"/>
  </r>
  <r>
    <s v="892130"/>
    <s v="Brolly"/>
    <s v="https://app.dealroom.co/companies/brolly"/>
    <s v="http://heybrolly.com"/>
    <s v="AI insurance advisory app"/>
    <s v="United Kingdom"/>
    <s v="London"/>
    <s v=""/>
    <s v=""/>
    <s v="Phoebe Chibuzo Hugh (CEO,Co-Founder)"/>
    <s v="Valar Ventures;Pi Labs;Richard Fearn;Matthew Bellamy;Tim Levene;Christian Angermayer;Alan Morgan;Tim Hugh;Christian Woolfenden;Bruce Macfarlane;Michael Mire;Apeiron Investment Group;Matt Bellamy;Entrepreneur First;Direct Line Group;Dominic Wilson"/>
    <s v="venture_capital;venture_capital;angel;angel;angel;angel;angel;angel;angel;angel;angel;family_office,private_equity,venture_capital;angel;venture_capital;corporate;angel"/>
    <s v="1.96"/>
    <s v="2.16"/>
    <s v="ACQUISITION"/>
    <s v=""/>
    <s v="jul/2020"/>
    <s v="sep/2016"/>
    <s v="2017"/>
    <s v="Subsidiary;Angel;Venture Capital"/>
    <s v="insurtech distribution and brokerage;house and property insurance;pandc insurance;mga;hard tech;woman founder"/>
    <s v="marketplace &amp; ecommerce"/>
    <s v="2016"/>
    <s v=""/>
    <s v="2016"/>
    <s v=""/>
    <s v=""/>
    <s v=""/>
    <x v="1"/>
    <s v="insurance"/>
    <s v="seed"/>
    <s v="fintech;insurtech distribution and brokerage;house and property insurance;pandc insurance;mga;hard tech;woman founder;consumer;marketplace &amp; ecommerce"/>
    <s v="deep tech;machine learning;mobile app;artificial intelligence"/>
  </r>
  <r>
    <s v="882262"/>
    <s v="True AI"/>
    <s v="https://app.dealroom.co/companies/true_ai"/>
    <s v="https://trueai.io/"/>
    <s v="AI-based software system that learns to reply to conversations, making customer service semi-automatic"/>
    <s v="United Kingdom"/>
    <s v="London"/>
    <s v=""/>
    <s v=""/>
    <s v="Pyry Takala (CEO,Co-Founder);Bob Morgen (Director of Sales);Kamil Ryszkowski (Product Manager);Abhishek Aggarwal (CTO,Founder);Omkar Varma (Founder)"/>
    <s v="Microsoft for Startups;London Co-Investment Fund;Downing Ventures;European Innovation Council;Entrepreneur First;Eurostars SME programme;Google for Startups Accelerator;Innovate UK;Lifeline Ventures"/>
    <s v="accelerator;venture_capital;venture_capital;government;venture_capital;government;accelerator;government;venture_capital"/>
    <s v="0.39"/>
    <s v="0.43"/>
    <s v="GRANT"/>
    <s v=""/>
    <s v="jun/2020"/>
    <s v="nov/2015"/>
    <s v="2017"/>
    <s v="Venture Capital;accelerator"/>
    <s v="customer service;human computer interaction;analytics;data analytics;hard tech;horizon europe;core ai;ai applications"/>
    <s v="saas"/>
    <s v="2015"/>
    <s v="11"/>
    <s v="2015, November"/>
    <s v=""/>
    <s v=""/>
    <s v=""/>
    <x v="19"/>
    <s v=""/>
    <s v="seed"/>
    <s v="marketing;enterprise software;customer service;human computer interaction;analytics;data analytics;hard tech;horizon europe;core ai;ai applications;business;saas"/>
    <s v="deep learning;deep tech;machine learning;recognition technology;artificial intelligence"/>
  </r>
  <r>
    <s v="965318"/>
    <s v="Plural AI"/>
    <s v="https://app.dealroom.co/companies/plural_ai"/>
    <s v="https://plural.ai/"/>
    <s v="We help PE firms, family offices and origination consultancies execute a data-driven approach to deal origination"/>
    <s v="United Kingdom"/>
    <s v="London"/>
    <s v=""/>
    <s v="Aman Ghataura"/>
    <s v="Camille Rougié (CEO,Co-Founder);Jaron Collis (CTO,Co-Founder);Phil Cowans (Advisor)"/>
    <s v="Entrepreneur First;European Innovation Council;AI Seed Fund;Speedinvest;Tech Nation;Kintsugi;Innovate UK"/>
    <s v="venture_capital;government;venture_capital;venture_capital;accelerator;venture_capital;government"/>
    <s v="1.25"/>
    <s v="1.38"/>
    <s v="GRANT"/>
    <s v=""/>
    <s v="jun/2020"/>
    <s v="mar/2018"/>
    <s v="2018"/>
    <s v="Venture Capital;accelerator"/>
    <s v="woman founder;eic;corporate finance;hard tech;knowledge management;private equity;speech recognition;horizon europe"/>
    <s v="saas"/>
    <s v="2017"/>
    <s v="11"/>
    <s v="2017, November"/>
    <s v=""/>
    <s v=""/>
    <s v=""/>
    <x v="35"/>
    <s v="financial management solutions"/>
    <s v="early growth"/>
    <s v="fintech;enterprise software;woman founder;eic;corporate finance;hard tech;knowledge management;private equity;speech recognition;horizon europe;business;saas"/>
    <s v="computer vision;deep learning;deep tech;machine learning;natural language processing;recognition technology;artificial intelligence"/>
  </r>
  <r>
    <s v="983947"/>
    <s v="ThirdEye Labs"/>
    <s v="https://app.dealroom.co/companies/third_eye_labs"/>
    <s v="https://www.thirdeyelabs.com/"/>
    <s v="Provides a real-time CCTV powered AI assistant  to analyse human behavior on the shop floor level"/>
    <s v="United Kingdom"/>
    <s v="London"/>
    <s v=""/>
    <s v=""/>
    <s v="Razwan Ghafoor;Peter Rennert;Thomas Purchas;Daniel Martinho Corbishley;Adrian Lloyd (Director);Peter Rennert (CTO);Adrian Lloyd (Director)"/>
    <s v="Octopus Ventures;True.;Episode 1 Ventures;Seedcamp;Cambridge Angels;Will Martin;Will Brooks;Entrepreneur First;Plug and Play;Innovate UK"/>
    <s v="venture_capital;private_equity,venture_capital;venture_capital;venture_capital;angel_fund;angel;angel;venture_capital;venture_capital;government"/>
    <s v="3.22"/>
    <s v="3.54"/>
    <s v="GRANT"/>
    <s v=""/>
    <s v="jun/2020"/>
    <s v="jul/2016"/>
    <s v="2016"/>
    <s v="Angel;Venture Capital;accelerator"/>
    <s v="analytics;camera surveillance;retail;image recognition;security and safety;intelligent systems;hard tech;visualization;gesture recognition;fraud management"/>
    <s v="saas"/>
    <s v="2016"/>
    <s v=""/>
    <s v="2016"/>
    <s v=""/>
    <s v=""/>
    <s v=""/>
    <x v="71"/>
    <s v="public safety;marketing analytics"/>
    <s v="seed"/>
    <s v="security;marketing;analytics;camera surveillance;retail;image recognition;security and safety;intelligent systems;hard tech;visualization;gesture recognition;fraud management;business;saas"/>
    <s v="machine learning;deep learning;big data;computer vision;deep tech;recognition technology;artificial intelligence"/>
  </r>
  <r>
    <s v="965317"/>
    <s v="Plumerai"/>
    <s v="https://app.dealroom.co/companies/plumerai"/>
    <s v="https://plumerai.com/"/>
    <s v="Tiny and radically more efficient deep learning for low-power edge devices"/>
    <s v="United Kingdom"/>
    <s v="London"/>
    <s v=""/>
    <s v=""/>
    <s v="Roeland Nusselder (CEO,Co-Founder);Taras Iakymchuk (CTO);Roeland Nusselder (CEO,Co-Founder);Dmitriy Gusev (Director);Marco Jacobs"/>
    <s v="Entrepreneur First;LocalGlobe;7percent Ventures;Onsight Ventures"/>
    <s v="venture_capital;venture_capital;angel_fund,venture_capital;venture_capital"/>
    <s v="2.1"/>
    <s v="2.31"/>
    <s v="SEED"/>
    <s v=""/>
    <s v="jun/2020"/>
    <s v="oct/2018"/>
    <s v="2020"/>
    <s v="Venture Capital"/>
    <s v="edge processing;novel ai;hard tech;semiconductor designers and manufacturers;ai chips and processors;ai computing infrastructure;core ai;nif security and resilience;nif ai"/>
    <s v="saas"/>
    <s v="2017"/>
    <s v="12"/>
    <s v="2017, December"/>
    <s v=""/>
    <s v=""/>
    <s v=""/>
    <x v="72"/>
    <s v=""/>
    <s v="early growth"/>
    <s v="robotics;semiconductors;edge processing;novel ai;hard tech;semiconductor designers and manufacturers;ai chips and processors;ai computing infrastructure;core ai;nif security and resilience;nif ai;business;saas"/>
    <s v="artificial intelligence;deep tech;machine learning;deep learning"/>
  </r>
  <r>
    <s v="965246"/>
    <s v="KroniKare"/>
    <s v="https://app.dealroom.co/companies/kronikare"/>
    <s v="https://kronikare.ai/"/>
    <s v="An AI-based assessment and management technology for chronic wound care"/>
    <s v="Singapore"/>
    <s v="Singapore"/>
    <s v=""/>
    <s v=""/>
    <s v="Hossein Nejati (CEO);Ali Y Aladdin (CEO,Founder)"/>
    <s v="SparkLabs Global Ventures;SGInnovate;Entrepreneur First;EIT Health;SparkLabs Group;Lance Quek"/>
    <s v="venture_capital;venture_capital;venture_capital;accelerator;accelerator;angel"/>
    <s v="0.51"/>
    <s v="0.56"/>
    <s v="GRANT"/>
    <s v="0.04"/>
    <s v="jun/2020"/>
    <s v="mar/2017"/>
    <s v="2018"/>
    <s v="Venture Capital;accelerator"/>
    <s v="patient care;headstart 2020 (eit health);medical data systems;bootcamps (eit health);sustainable development goals;headstart (eit health);medical diagnostics;medical imaging;hard tech;bootcamp 2019 (eit health);medical data;chronic disease;eit ecosystem;eit health;horizon europe"/>
    <s v="saas"/>
    <s v="2017"/>
    <s v=""/>
    <s v="2017"/>
    <s v=""/>
    <s v=""/>
    <s v=""/>
    <x v="12"/>
    <s v="health platform;medical devices"/>
    <s v="early growth"/>
    <s v="health;enterprise software;patient care;headstart 2020 (eit health);medical data systems;bootcamps (eit health);sustainable development goals;headstart (eit health);medical diagnostics;medical imaging;hard tech;bootcamp 2019 (eit health);medical data;chronic disease;eit ecosystem;eit health;horizon europe;business;saas"/>
    <s v="artificial intelligence;hardware;big data;deep tech"/>
  </r>
  <r>
    <s v="1813400"/>
    <s v="Split"/>
    <s v="https://app.dealroom.co/companies/split_2"/>
    <s v="https://paywithsplit.co/"/>
    <s v="Provider of BNPL payments services"/>
    <s v="Singapore"/>
    <s v="Singapore"/>
    <s v=""/>
    <s v=""/>
    <s v="Vishvesh Suriyanarayanan (CTO,Co-Founder);Louise Daley (Board Member);Dylan Tan (CEO,Founder)"/>
    <s v="Entrepreneur First;500 Global;Louise Daley;Sur;Sanabil 500 MENA Seed Accelerator"/>
    <s v="venture_capital;venture_capital;angel;investment fund;accelerator"/>
    <s v="N/A"/>
    <s v="N/A"/>
    <s v="SEED"/>
    <s v=""/>
    <s v="jun/2020"/>
    <s v="jul/2018"/>
    <s v="2020"/>
    <s v="Angel;Venture Capital"/>
    <s v="travel;bnpl;islamic finance"/>
    <s v=""/>
    <s v="2018"/>
    <s v="5"/>
    <s v="2018, May"/>
    <s v=""/>
    <s v=""/>
    <s v=""/>
    <x v="1"/>
    <s v="payments"/>
    <s v="seed"/>
    <s v="fintech;travel;bnpl;islamic finance;business;consumer"/>
    <s v=""/>
  </r>
  <r>
    <s v="882430"/>
    <s v="Statustoday"/>
    <s v="https://app.dealroom.co/companies/statustoday"/>
    <s v="http://statustoday.com"/>
    <s v="Artificial intelligence that understands human behavior"/>
    <s v="United Kingdom"/>
    <s v="London"/>
    <s v=""/>
    <s v=""/>
    <s v="Andrea Grande (sales director)"/>
    <s v="Force Over Mass Capital;LocalGlobe;Notion Capital;Chris Mairs;Entrepreneur First;NCSC For Startups;Wayra;Glickon;First Minute Capital"/>
    <s v="venture_capital;venture_capital;venture_capital;angel;venture_capital;accelerator;corporate_venture_fund;corporate;venture_capital"/>
    <s v="4.52"/>
    <s v="4.97"/>
    <s v="ACQUISITION"/>
    <s v=""/>
    <s v="may/2020"/>
    <s v="jul/2015"/>
    <s v="2017"/>
    <s v="Subsidiary;Angel;Venture Capital;accelerator"/>
    <s v="data analytics;human resources;user behavior"/>
    <s v=""/>
    <s v="2015"/>
    <s v="1"/>
    <s v="2015, January"/>
    <s v=""/>
    <s v=""/>
    <s v=""/>
    <x v="30"/>
    <s v=""/>
    <s v="early growth"/>
    <s v="jobs recruitment;data analytics;human resources;user behavior;business"/>
    <s v=""/>
  </r>
  <r>
    <s v="1598857"/>
    <s v="Faculty"/>
    <s v="https://app.dealroom.co/companies/faculty_ai"/>
    <s v="https://faculty.ai"/>
    <s v="Creating safe AI systems that combine the best of human and artificial intelligence to help customers achieve exceptional performance"/>
    <s v="United Kingdom"/>
    <s v="London"/>
    <s v=""/>
    <s v="Richard Sargeant (COO)"/>
    <s v="Daniel Hulme (Co-Founder);Angie Ma (Co-Founder);Scott Stevenson;Angie Ma (Co-Founder);Richard Sargeant (Director);Charlotte Werger;Pascal Bugnion;Chris Whittleston;Matt Hopkins (Director);Montana Marshall;Elias Benussi (Software Engineer);Andrew Brookes (CTO,Co-Founder);Patrick Oladimeji;Tom D."/>
    <s v="Mercuri;Jaan Tallinn;LocalGlobe;Entrepreneur First;Saul Klein;Moonfire Ventures;Apax Digital;Tech Nation;MetaPlanet;GMG Ventures;Jeffrey Barnett;Niccolò Ferragamo"/>
    <s v="venture_capital;angel;venture_capital;venture_capital;angel;venture_capital;private_equity;accelerator;venture_capital;venture_capital;angel;angel"/>
    <s v="47.35"/>
    <s v="52.09"/>
    <s v="SERIES A"/>
    <s v="36"/>
    <s v="may/2020"/>
    <s v="nov/2016"/>
    <s v="2016"/>
    <s v="Angel;Venture Capital;accelerator"/>
    <s v="genai operation layer;woman founder;safetytech;predictive analytics;analytics;hard tech;business analytics;mlops;developer tools;ai model training and development;core ai;ai safety;defence applications;generative ai;dual-use tech"/>
    <s v="saas"/>
    <s v="2014"/>
    <s v="2"/>
    <s v="2014, February"/>
    <s v=""/>
    <s v=""/>
    <s v=""/>
    <x v="9"/>
    <s v=""/>
    <s v="late growth"/>
    <s v="enterprise software;genai operation layer;woman founder;safetytech;predictive analytics;analytics;hard tech;business analytics;mlops;developer tools;ai model training and development;core ai;ai safety;defence applications;generative ai;dual-use tech;business;saas"/>
    <s v="artificial intelligence;big data;deep tech;machine learning"/>
  </r>
  <r>
    <s v="1249108"/>
    <s v="SensorFlow"/>
    <s v="https://app.dealroom.co/companies/sensorflow"/>
    <s v="https://www.sensorflow.co/"/>
    <s v="Sensorflow makes smart energy-efficient hotels a reality"/>
    <s v="Singapore"/>
    <s v="Singapore"/>
    <s v=""/>
    <s v=""/>
    <s v="Saikrishnan Ranganathan (CEO);Max Pagel (CTO);Jonathan Nuqui;Pierre Lorinet (Non Executive Director)"/>
    <s v="Cocoon Capital;SGInnovate;Entrepreneur First;Playfair Capital;2be.lu;Aurum Land;Openspace Ventures;Gaw Capital;Global Incubator Network;Plug and Play;IoT Tribe;Cub Capital;Joe Thornton"/>
    <s v="venture_capital;venture_capital;venture_capital;venture_capital;venture_capital;venture_capital;venture_capital;private_equity;government;venture_capital;accelerator;venture_capital;angel"/>
    <s v="10.52"/>
    <s v="11.57"/>
    <s v="SERIES A"/>
    <s v="7.55"/>
    <s v="apr/2020"/>
    <s v="mar/2017"/>
    <s v="2018"/>
    <s v="Angel;Venture Capital;accelerator"/>
    <s v="smart grid;predictive maintenance;sustainable development goals;data analytics;accommodation;climate tech;hard tech"/>
    <s v="saas"/>
    <s v="2016"/>
    <s v=""/>
    <s v="2016"/>
    <s v=""/>
    <s v=""/>
    <s v=""/>
    <x v="73"/>
    <s v=""/>
    <s v="early growth"/>
    <s v="energy;enterprise software;smart grid;predictive maintenance;sustainable development goals;data analytics;accommodation;climate tech;hard tech;business;saas"/>
    <s v="iot internetofthings;artificial intelligence"/>
  </r>
  <r>
    <s v="1884589"/>
    <s v="EyePick"/>
    <s v="https://app.dealroom.co/companies/eyepick"/>
    <s v="https://eyepick.co/"/>
    <s v="Develops robotic and machine-learning technologies to enable automation in industries and increase productivity"/>
    <s v="France"/>
    <s v="Paris"/>
    <s v=""/>
    <s v="Florian Fontaine-Papion (Co-Founder)"/>
    <s v="Mehdi ADJAOUE (CEO,Co-Founder);Philippe Goldman (Board Member)"/>
    <s v="Entrepreneur First;Elaia Partners;Plug and Play"/>
    <s v="venture_capital;venture_capital;venture_capital"/>
    <s v="N/A"/>
    <s v="N/A"/>
    <s v="SEED"/>
    <s v=""/>
    <s v="mar/2020"/>
    <s v="mar/2020"/>
    <s v="2020"/>
    <s v="Venture Capital;accelerator"/>
    <s v="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
    <s v="saas"/>
    <s v="2019"/>
    <s v="7"/>
    <s v="2019, July"/>
    <s v=""/>
    <s v=""/>
    <s v=""/>
    <x v="24"/>
    <s v=""/>
    <s v="seed"/>
    <s v="robotics;warehouse automation;manufacturing tech;manufacturing;industry 4.0: robotics and iot;observatoire deeptech;industry 4.0;industrial robotics;industrial technology;hard tech;intralogistics;manufacturing and assembly robots;tech for business;supply chain management;enablers for robotics;general purpose robotic intelligence;radar de l'innovation;business;saas"/>
    <s v="artificial intelligence;deep tech"/>
  </r>
  <r>
    <s v="1858579"/>
    <s v="Sepsitron"/>
    <s v="https://app.dealroom.co/companies/sepsitron"/>
    <s v="https://www.sepsitron.com"/>
    <s v="Developed diagnostic device for early detection of blood infections"/>
    <s v="Singapore"/>
    <s v="Singapore"/>
    <s v=""/>
    <s v=""/>
    <s v="Shubhita Tripathi (CEO,Co-Founder,Founder)"/>
    <s v="SOSV;Entrepreneur First"/>
    <s v="venture_capital;venture_capital"/>
    <s v="0.23"/>
    <s v="0.25"/>
    <s v="SEED"/>
    <s v=""/>
    <s v="mar/2020"/>
    <s v="nov/2019"/>
    <s v="2020"/>
    <s v="Venture Capital;accelerator"/>
    <s v="hard tech"/>
    <s v="manufacturing"/>
    <s v="2019"/>
    <s v="11"/>
    <s v="2019, November"/>
    <s v=""/>
    <s v=""/>
    <s v=""/>
    <x v="0"/>
    <s v=""/>
    <s v="seed"/>
    <s v="health;hard tech;business;manufacturing"/>
    <s v=""/>
  </r>
  <r>
    <s v="2988025"/>
    <s v="Octeract"/>
    <s v="https://app.dealroom.co/companies/octeract_1"/>
    <s v="http://octeract.co.uk"/>
    <s v="Advanced parallel optimization technology simplifying complex mathematical models for seamless user experience"/>
    <s v="United Kingdom"/>
    <s v="London"/>
    <s v=""/>
    <s v=""/>
    <s v=""/>
    <s v="Entrepreneur First;Acequia Capital;Force Over Mass Capital"/>
    <s v="venture_capital;venture_capital;venture_capital"/>
    <s v="N/A"/>
    <s v="N/A"/>
    <s v=""/>
    <s v=""/>
    <s v="feb/2020"/>
    <s v="jan/2018"/>
    <s v="2018"/>
    <s v="Venture Capital"/>
    <s v=""/>
    <s v=""/>
    <s v="2017"/>
    <s v="11"/>
    <s v="2017, November"/>
    <s v=""/>
    <s v=""/>
    <s v=""/>
    <x v="2"/>
    <s v=""/>
    <s v="seed"/>
    <s v=""/>
    <s v=""/>
  </r>
  <r>
    <s v="196487"/>
    <s v="AimBrain"/>
    <s v="https://app.dealroom.co/companies/aimbrain"/>
    <s v="http://aimbrain.com"/>
    <s v="Mobile biometrics platform, deploying voice, facial and behavioural authentication modules"/>
    <s v="United Kingdom"/>
    <s v="London"/>
    <s v=""/>
    <s v=""/>
    <s v="Alesis Novik (Co-Founder);Andrius Sutas (CEO,Co-Founder)"/>
    <s v="CyLon;Episode 1 Ventures;Chris Mairs;Peter Reynolds;Simon Rozas;Business Growth Fund;Entrepreneur First;Charlie Songhurst;BioCatch;Tech Nation;Peter Reynolds"/>
    <s v="accelerator;venture_capital;angel;angel;angel;private_equity,venture_capital;venture_capital;angel;corporate;accelerator;angel"/>
    <s v="5.3"/>
    <s v="5.83"/>
    <s v="ACQUISITION"/>
    <s v=""/>
    <s v="feb/2020"/>
    <s v="dec/2014"/>
    <s v="2015"/>
    <s v="Subsidiary;Angel;Venture Capital;accelerator"/>
    <s v="modular;cybersecurity;facial recognition;security and safety;behavioral analysis;voice recognition;threat intelligence;hard tech;speech recognition;gesture recognition;fraud management"/>
    <s v=""/>
    <s v="2014"/>
    <s v=""/>
    <s v="2014"/>
    <s v=""/>
    <s v=""/>
    <s v=""/>
    <x v="74"/>
    <s v="device security &amp; antivirus;identity &amp; access"/>
    <s v="seed"/>
    <s v="legal;security;modular;cybersecurity;facial recognition;security and safety;behavioral analysis;voice recognition;threat intelligence;hard tech;speech recognition;gesture recognition;fraud management;business"/>
    <s v="deep tech;machine learning;recognition technology;artificial intelligence"/>
  </r>
  <r>
    <s v="931863"/>
    <s v="Scape Technologies"/>
    <s v="https://app.dealroom.co/companies/scape_technologies"/>
    <s v="https://www.scape.io/"/>
    <s v="Building a cloud-based ‘visual engine’ that allows camera devices to understand their environment, using computer vision"/>
    <s v="United Kingdom"/>
    <s v="London"/>
    <s v=""/>
    <s v="Grace Gimson"/>
    <s v="Edward Miller (CEO);Huub Heijnen (CTO);Alex Kendall (Advisor)"/>
    <s v="Fly Ventures;LocalGlobe;Mosaic Ventures;Entrepreneur First;Meta;Saul Klein;Toby Coppel;Toby Coppel"/>
    <s v="venture_capital;venture_capital;venture_capital;venture_capital;corporate;angel;angel;angel"/>
    <s v="14.83"/>
    <s v="16.31"/>
    <s v="ACQUISITION"/>
    <s v="36.36"/>
    <s v="feb/2020"/>
    <s v="may/2017"/>
    <s v="2019"/>
    <s v="Subsidiary;Angel;Venture Capital"/>
    <s v="developer tools;analytics;space tech;immersive technologies;industrial technology;hard tech;space downstream;industrial tech engineering tools"/>
    <s v="saas"/>
    <s v="2016"/>
    <s v="11"/>
    <s v="2016, November"/>
    <s v=""/>
    <s v=""/>
    <s v=""/>
    <x v="22"/>
    <s v=""/>
    <s v="seed"/>
    <s v="enterprise software;developer tools;analytics;space tech;immersive technologies;industrial technology;hard tech;space downstream;industrial tech engineering tools;business;saas"/>
    <s v="big data;deep tech;augmented reality"/>
  </r>
  <r>
    <s v="30749"/>
    <s v="ClickMechanic"/>
    <s v="https://app.dealroom.co/companies/clickmechanic"/>
    <s v="https://www.clickmechanic.com/"/>
    <s v="Online marketplace for car repairs"/>
    <s v="United Kingdom"/>
    <s v="London"/>
    <s v=""/>
    <s v=""/>
    <s v="Andrew Jervis (Co-Founder);Felix Kenton;Ian Hooper;Felix Kenton (Co-Founder);Andrew Jervis (Co-Founder)"/>
    <s v="Lopo Champalimaud;Rasmus Wolff;Andy Wilson;500 Global;Forward Partners;Imperial Create Lab;Klaus Nyengaard;Simon Lambert;Leigh Phillipson;Ian Hooper;Simon Schnieders;Giorgio Ponticelli;Chris Wood;Entrepreneur First;Imperial College London;Sanabil 500 MENA Seed Accelerator;UKTV Ventures;David Buttress"/>
    <s v="angel;angel;angel;venture_capital;venture_capital;venture_capital;angel;angel;angel;angel;angel;angel;angel;venture_capital;university;accelerator;venture_capital;angel"/>
    <s v="2.46"/>
    <s v="2.71"/>
    <s v="GROWTH EQUITY VC"/>
    <s v="1.2"/>
    <s v="jan/2020"/>
    <s v="jan/2012"/>
    <s v="2017"/>
    <s v="Private Equity;Angel;Venture Capital;accelerator"/>
    <s v="car;automotive;mechanical solutions;spinout"/>
    <s v="marketplace &amp; ecommerce"/>
    <s v="2012"/>
    <s v="8"/>
    <s v="2012, August"/>
    <s v=""/>
    <s v=""/>
    <s v=""/>
    <x v="3"/>
    <s v="maintenance"/>
    <s v="early growth"/>
    <s v="transportation;car;automotive;mechanical solutions;spinout;consumer;marketplace &amp; ecommerce"/>
    <s v=""/>
  </r>
  <r>
    <s v="1832286"/>
    <s v="CodistAI"/>
    <s v="https://app.dealroom.co/companies/codistai"/>
    <s v="https://codist-ai.com/"/>
    <s v=""/>
    <s v="France"/>
    <s v="Montreuil"/>
    <s v=""/>
    <s v=""/>
    <s v="Maëliza Seymour (CEO,Co-Founder);Shubhadeep Roychowdhury (CTO,Co-Founder)"/>
    <s v="Entrepreneur First;Agoranov;Paris&amp;Co"/>
    <s v="venture_capital;accelerator;accelerator"/>
    <s v="N/A"/>
    <s v="N/A"/>
    <s v=""/>
    <s v=""/>
    <s v="jan/2020"/>
    <s v="jan/2020"/>
    <s v=""/>
    <s v="accelerator"/>
    <s v="tech for business;radar de l'innovation"/>
    <s v="saas"/>
    <s v="2019"/>
    <s v=""/>
    <s v="2019"/>
    <s v=""/>
    <s v=""/>
    <s v=""/>
    <x v="9"/>
    <s v=""/>
    <s v="seed"/>
    <s v="enterprise software;tech for business;radar de l'innovation;business;saas"/>
    <s v=""/>
  </r>
  <r>
    <s v="1832298"/>
    <s v="Lesan"/>
    <s v="https://app.dealroom.co/companies/lesan"/>
    <s v="https://lesan.ai/"/>
    <s v=""/>
    <s v="Germany"/>
    <s v="Berlin"/>
    <s v=""/>
    <s v=""/>
    <s v="Adam Beaudoin (CEO,Co-Founder);Asmelash Teka Hadgu (CTO,Co-Founder)"/>
    <s v="Entrepreneur First;High-Tech SeedLab"/>
    <s v="venture_capital;accelerator"/>
    <s v="N/A"/>
    <s v="N/A"/>
    <s v="GRANT"/>
    <s v=""/>
    <s v="jan/2020"/>
    <s v="jan/2020"/>
    <s v=""/>
    <s v="accelerator"/>
    <s v="berlin startup scholarship"/>
    <s v=""/>
    <s v="2019"/>
    <s v="8"/>
    <s v="2019, August"/>
    <s v=""/>
    <s v=""/>
    <s v=""/>
    <x v="15"/>
    <s v=""/>
    <s v="early growth"/>
    <s v="security;berlin startup scholarship"/>
    <s v=""/>
  </r>
  <r>
    <s v="922185"/>
    <s v="Predina Technologies"/>
    <s v="https://app.dealroom.co/companies/predina_technologies"/>
    <s v="http://predina.com"/>
    <s v="Predina develops software which uses artificial intelligence to analyse the risk factors in different contexts when using autonomous vehicles. The company also constructs user interfaces for autonomous vehicles"/>
    <s v="United Kingdom"/>
    <s v="London"/>
    <s v=""/>
    <s v=""/>
    <s v="Bola Adegbulu (CEO,Co-Founder);Meha Nelson (CTO,Co-Founder)"/>
    <s v="AI Seed;Entrepreneur First;Ada Ventures;Impact X Capital;AI Seed Fund;500 Global;Tech Nation;Kintsugi;Concept Ventures;Sanabil 500 MENA Seed Accelerator"/>
    <s v="venture_capital;venture_capital;venture_capital;venture_capital;venture_capital;venture_capital;accelerator;venture_capital;venture_capital;accelerator"/>
    <s v="0.12"/>
    <s v="0.13"/>
    <s v="SEED"/>
    <s v=""/>
    <s v="jan/2020"/>
    <s v="mar/2017"/>
    <s v="2020"/>
    <s v="Venture Capital;accelerator"/>
    <s v="developer tools;automotive;woman founder;process technologies;analytics;modeling;sustainable development goals;language;hard tech;risk management;api"/>
    <s v="saas"/>
    <s v="2016"/>
    <s v="12"/>
    <s v="2016, December"/>
    <s v=""/>
    <s v=""/>
    <s v=""/>
    <x v="9"/>
    <s v=""/>
    <s v="seed"/>
    <s v="enterprise software;developer tools;automotive;woman founder;process technologies;analytics;modeling;sustainable development goals;language;hard tech;risk management;api;business;saas"/>
    <s v="deep tech;machine learning;artificial intelligence"/>
  </r>
  <r>
    <s v="965293"/>
    <s v="Movel AI"/>
    <s v="https://app.dealroom.co/companies/movel_ai"/>
    <s v="http://movel.ai/"/>
    <s v="Builds next generation robot navigation technology using computer vision"/>
    <s v="Singapore"/>
    <s v="Singapore"/>
    <s v=""/>
    <s v=""/>
    <s v="Abhishek Gupta (CEO,Co-Founder)"/>
    <s v="SparkLabs Global Ventures;SGInnovate;Entrepreneur First;500 Global;Sanabil 500 MENA Seed Accelerator;Taiwan Tech Arena"/>
    <s v="venture_capital;venture_capital;venture_capital;venture_capital;accelerator;accelerator"/>
    <s v="N/A"/>
    <s v="N/A"/>
    <s v="SEED"/>
    <s v=""/>
    <s v="jan/2020"/>
    <s v="mar/2017"/>
    <s v="2020"/>
    <s v="Venture Capital;accelerator"/>
    <s v="visualization;hard tech"/>
    <s v="saas"/>
    <s v="2016"/>
    <s v="12"/>
    <s v="2016, December"/>
    <s v=""/>
    <s v=""/>
    <s v=""/>
    <x v="24"/>
    <s v=""/>
    <s v="seed"/>
    <s v="robotics;visualization;hard tech;business;saas"/>
    <s v="big data;deep tech;machine learning;iot internetofthings;artificial intelligence;computer vision"/>
  </r>
  <r>
    <s v="98257"/>
    <s v="Sparrho"/>
    <s v="https://app.dealroom.co/companies/sparrho"/>
    <s v="http://www.sparrho.com"/>
    <s v="Real-time science curated with human + artificial intelligence"/>
    <s v="United Kingdom"/>
    <s v="London"/>
    <s v=""/>
    <s v="Sybil Wong, PhD (Head of Marketing,Communications)"/>
    <s v="Vivian Chan (CEO,Co-Founder);Greg Tebbutt (Head of Engineering);Sybil Wong (COO);Ian Jordan (Head of Product);Susan Lucas-Conwell (Board Member)"/>
    <s v="Pitch@Palace;White Cloud Capital;Entrepreneur First;Inspired Capital;Luminous Ventures;Beast Ventures;AllBright"/>
    <s v="venture_capital;family_office,venture_capital;venture_capital;venture_capital;venture_capital;venture_capital;venture_capital"/>
    <s v="7.15"/>
    <s v="7.87"/>
    <s v="SEED"/>
    <s v=""/>
    <s v="jan/2020"/>
    <s v="dec/2012"/>
    <s v="2020"/>
    <s v="Venture Capital"/>
    <s v="drug development;woman founder;curation;analytics;knowledge management;content management;hard tech;tech for biotech &amp; pharma;content;techbio drug discovery;techbio;digital pharma;biotechnology;ai drug discovery"/>
    <s v="saas"/>
    <s v="2012"/>
    <s v=""/>
    <s v="2012"/>
    <s v=""/>
    <s v=""/>
    <s v=""/>
    <x v="75"/>
    <s v="learning tools and resources;biotechnology;pharmaceutical"/>
    <s v="early growth"/>
    <s v="health;education;drug development;woman founder;curation;analytics;knowledge management;content management;hard tech;tech for biotech &amp; pharma;content;techbio drug discovery;techbio;digital pharma;biotechnology;ai drug discovery;business;consumer;saas"/>
    <s v="big data;deep tech;machine learning;artificial intelligence"/>
  </r>
  <r>
    <s v="1796211"/>
    <s v="Ambify"/>
    <s v="https://app.dealroom.co/companies/ambify"/>
    <s v="https://www.ambify.co.uk"/>
    <s v="Creating custom hardware and software solutions for real-time, microenvironmental risk monitoring"/>
    <s v="United Kingdom"/>
    <s v="London"/>
    <s v=""/>
    <s v=""/>
    <s v="Nyasha Lloyd Japondo (CTO,Founder)"/>
    <s v="Entrepreneur First"/>
    <s v="venture_capital"/>
    <s v="N/A"/>
    <s v="N/A"/>
    <s v="SEED"/>
    <s v=""/>
    <s v="jan/2020"/>
    <s v="jan/2020"/>
    <s v="2020"/>
    <s v="Venture Capital"/>
    <s v="hard tech"/>
    <s v="saas"/>
    <s v="2019"/>
    <s v="11"/>
    <s v="2019, November"/>
    <s v=""/>
    <s v=""/>
    <s v=""/>
    <x v="0"/>
    <s v=""/>
    <s v="seed"/>
    <s v="health;hard tech;business;saas"/>
    <s v="hardware"/>
  </r>
  <r>
    <s v="1784085"/>
    <s v="Atlas ML"/>
    <s v="https://app.dealroom.co/companies/atlas_ml"/>
    <s v="https://atlasml.io/"/>
    <s v="Aims to make it easier to discover and apply deep learning research"/>
    <s v="United Kingdom"/>
    <s v="London"/>
    <s v=""/>
    <s v=""/>
    <s v=""/>
    <s v="Meta;Entrepreneur First"/>
    <s v="corporate;venture_capital"/>
    <s v="N/A"/>
    <s v="N/A"/>
    <s v="ACQUISITION"/>
    <s v=""/>
    <s v="dec/2019"/>
    <s v="dec/2019"/>
    <s v=""/>
    <s v="Subsidiary"/>
    <s v="hard tech;mlops;ai model training and development;core ai"/>
    <s v="saas"/>
    <s v="2018"/>
    <s v="6"/>
    <s v="2018, June"/>
    <s v=""/>
    <s v=""/>
    <s v=""/>
    <x v="9"/>
    <s v=""/>
    <s v="seed"/>
    <s v="enterprise software;hard tech;mlops;ai model training and development;core ai;business;saas"/>
    <s v="artificial intelligence;deep learning;machine learning;natural language processing"/>
  </r>
  <r>
    <s v="1858091"/>
    <s v="MatchCasts"/>
    <s v="https://app.dealroom.co/companies/matchcasts"/>
    <s v="https://www.matchcasts.com"/>
    <s v="An ad-tech platform that helps brands take their audio advertising to the next level"/>
    <s v="Singapore"/>
    <s v="Singapore"/>
    <s v=""/>
    <s v=""/>
    <s v=""/>
    <s v="Entrepreneur First"/>
    <s v="venture_capital"/>
    <s v="0.07"/>
    <s v="0.08"/>
    <s v="SEED"/>
    <s v="0.07"/>
    <s v="nov/2019"/>
    <s v="jun/2019"/>
    <s v="2019"/>
    <s v="Venture Capital"/>
    <s v=""/>
    <s v="saas"/>
    <s v="2019"/>
    <s v="5"/>
    <s v="2019, May"/>
    <s v=""/>
    <s v=""/>
    <s v=""/>
    <x v="40"/>
    <s v=""/>
    <s v="seed"/>
    <s v="marketing;business;saas"/>
    <s v=""/>
  </r>
  <r>
    <s v="1858973"/>
    <s v="Wavel.ai"/>
    <s v="https://app.dealroom.co/companies/wavel_ai"/>
    <s v="http://wavel.ai"/>
    <s v="Provides live transcription, note-taking and speech analytics solutions to universities"/>
    <s v="Singapore"/>
    <s v="Singapore"/>
    <s v=""/>
    <s v="Praveen"/>
    <s v="Abhinav Yadav (Founder);Narasimha Suda (Co-Founder)"/>
    <s v="Entrepreneur First"/>
    <s v="venture_capital"/>
    <s v="0.35"/>
    <s v="0.39"/>
    <s v="SEED"/>
    <s v="0.3"/>
    <s v="nov/2019"/>
    <s v="nov/2018"/>
    <s v="2019"/>
    <s v="Venture Capital"/>
    <s v=""/>
    <s v=""/>
    <s v="2018"/>
    <s v="10"/>
    <s v="2018, October"/>
    <s v=""/>
    <s v=""/>
    <s v=""/>
    <x v="15"/>
    <s v=""/>
    <s v="early growth"/>
    <s v="security;business"/>
    <s v="artificial intelligence"/>
  </r>
  <r>
    <s v="1813040"/>
    <s v="Carnot Innovations"/>
    <s v="https://app.dealroom.co/companies/carnot_innovations"/>
    <s v="https://carnot-innovations.com/"/>
    <s v="Predictive Maintenance for HVAC"/>
    <s v="Hong Kong"/>
    <s v="Kowloon City District"/>
    <s v=""/>
    <s v=""/>
    <s v="Chris Choy (Co-Founder);Ashish Jerry Justin (CEO,Co-Founder)"/>
    <s v="Entrepreneur First;500 Global;Sanabil 500 MENA Seed Accelerator"/>
    <s v="venture_capital;venture_capital;accelerator"/>
    <s v="0.73"/>
    <s v="0.8"/>
    <s v="SEED"/>
    <s v="0.73"/>
    <s v="nov/2019"/>
    <s v="nov/2019"/>
    <s v="2019"/>
    <s v="Venture Capital;accelerator"/>
    <s v="predictive analytics;construction tech"/>
    <s v="saas"/>
    <s v="2018"/>
    <s v="7"/>
    <s v="2018, July"/>
    <s v=""/>
    <s v=""/>
    <s v=""/>
    <x v="54"/>
    <s v="construction;real estate software"/>
    <s v="early growth"/>
    <s v="real estate;predictive analytics;construction tech;business;saas"/>
    <s v="artificial intelligence"/>
  </r>
  <r>
    <s v="1818811"/>
    <s v="QuantShip"/>
    <s v="https://app.dealroom.co/companies/quantship"/>
    <s v="http://www.quantship.ai/"/>
    <s v="AI-powered predictive analytics for shipping companies to make data-driven commercial decisions"/>
    <s v="Singapore"/>
    <s v="Singapore"/>
    <s v=""/>
    <s v=""/>
    <s v=""/>
    <s v="Techstars;Entrepreneur First"/>
    <s v="accelerator;venture_capital"/>
    <s v="N/A"/>
    <s v="N/A"/>
    <s v="SEED"/>
    <s v=""/>
    <s v="nov/2019"/>
    <s v="nov/2019"/>
    <s v="2019"/>
    <s v="Venture Capital;accelerator"/>
    <s v="analytics"/>
    <s v=""/>
    <s v="2019"/>
    <s v="10"/>
    <s v="2019, October"/>
    <s v=""/>
    <s v=""/>
    <s v=""/>
    <x v="3"/>
    <s v=""/>
    <s v="seed"/>
    <s v="transportation;analytics;business"/>
    <s v=""/>
  </r>
  <r>
    <s v="882253"/>
    <s v="Xihelm"/>
    <s v="https://app.dealroom.co/companies/xihelm"/>
    <s v="http://xihelm.com"/>
    <s v="Combining deep learning, computer vision and artificial intelligence to  develop the first viable automated handwork robot to harvest crops in industrial greenhouses"/>
    <s v="United Kingdom"/>
    <s v="London"/>
    <s v=""/>
    <s v="James Kent (CEO)"/>
    <s v="Angel Bueno Rodriguez"/>
    <s v="Passion Capital;Entrepreneur First;Earlymarket;XTX Ventures;XTX Markets;Defence and Security Accelerator;Alexandre Perrin"/>
    <s v="venture_capital;venture_capital;family_office;corporate_venture_fund;corporate;accelerator;angel"/>
    <s v="0.11"/>
    <s v="0.12"/>
    <s v="SEED"/>
    <s v=""/>
    <s v="oct/2019"/>
    <s v="sep/2016"/>
    <s v="2019"/>
    <s v="Venture Capital;accelerator"/>
    <s v="smart cities;infrastructure services;isensing &amp; robotics;primary production;data analytics;hard tech;risk management;ai applications;core ai;industrial technology"/>
    <s v="manufacturing"/>
    <s v="2016"/>
    <s v="5"/>
    <s v="2016, May"/>
    <s v=""/>
    <s v=""/>
    <s v=""/>
    <x v="76"/>
    <s v="agritech"/>
    <s v="early growth"/>
    <s v="food;robotics;smart cities;infrastructure services;isensing &amp; robotics;primary production;data analytics;hard tech;risk management;ai applications;core ai;industrial technology;business;manufacturing"/>
    <s v="artificial intelligence;big data;deep tech;machine learning;deep learning;nanotech;computer vision"/>
  </r>
  <r>
    <s v="1757989"/>
    <s v="Blazar"/>
    <s v="https://app.dealroom.co/companies/blazar_ai"/>
    <s v="http://blazar.ai"/>
    <s v="A software platform aimed at producing predictive models in oncology"/>
    <s v="France"/>
    <s v="Paris"/>
    <s v=""/>
    <s v=""/>
    <s v="Dora Carrasco Sabino (CEO,Co-Founder)"/>
    <s v="Entrepreneur First;Female Founders"/>
    <s v="venture_capital;accelerator"/>
    <s v="N/A"/>
    <s v="N/A"/>
    <s v="SEED"/>
    <s v=""/>
    <s v="oct/2019"/>
    <s v="oct/2019"/>
    <s v="2019"/>
    <s v="Venture Capital;accelerator"/>
    <s v="woman founder;oncology;biotech, medtech and e-health;observatoire deeptech;hard tech;tech for business;radar de l'innovation"/>
    <s v="saas"/>
    <s v="2019"/>
    <s v=""/>
    <s v="2019"/>
    <s v=""/>
    <s v=""/>
    <s v=""/>
    <x v="0"/>
    <s v=""/>
    <s v="seed"/>
    <s v="health;woman founder;oncology;biotech, medtech and e-health;observatoire deeptech;hard tech;tech for business;radar de l'innovation;business;saas"/>
    <s v="deep tech"/>
  </r>
  <r>
    <s v="1742399"/>
    <s v="PacketAi"/>
    <s v="https://app.dealroom.co/companies/packetai"/>
    <s v="http://www.packetai.co/"/>
    <s v="PacketAI uses AI to automate IT Operations"/>
    <s v="France"/>
    <s v="Paris"/>
    <s v=""/>
    <s v="Madrigan Dolo;Ye Miao;Jérome Joaug (Board Member,Investor)"/>
    <s v="Hardik Thakkar (CEO,Co-Founder);Abdelhadi Azzouni;Valentin Lapparov;Jérome Joaug (Board Member,Investor)"/>
    <s v="Aster Capital;BNP Paribas Développement;Entrepreneur First;SGPA;Agoranov;IMT Starter;Jérome Joaug;Jérome Joaug"/>
    <s v="venture_capital;corporate_venture_fund;venture_capital;family_office;accelerator;accelerator;angel;angel"/>
    <s v="2"/>
    <s v="2.2"/>
    <s v="SEED"/>
    <s v="2"/>
    <s v="oct/2019"/>
    <s v="may/2019"/>
    <s v="2019"/>
    <s v="Venture Capital;accelerator"/>
    <s v="observatoire deeptech;digital: ai and quantum computer;tech for business;radar de l'innovation"/>
    <s v=""/>
    <s v="2018"/>
    <s v=""/>
    <s v="2018"/>
    <s v=""/>
    <s v=""/>
    <s v=""/>
    <x v="39"/>
    <s v=""/>
    <s v="seed"/>
    <s v="legal;observatoire deeptech;digital: ai and quantum computer;tech for business;radar de l'innovation;business"/>
    <s v="machine learning;iot internetofthings;artificial intelligence"/>
  </r>
  <r>
    <s v="1812879"/>
    <s v="Quod AI"/>
    <s v="https://app.dealroom.co/companies/quod_ai"/>
    <s v="https://www.quod.ai/"/>
    <s v="AI-driven code analysis and documentation platform enhancing developer productivity and onboarding efficiency"/>
    <s v="Singapore"/>
    <s v="Singapore"/>
    <s v=""/>
    <s v=""/>
    <s v="Denis Deboeser"/>
    <s v="Entrepreneur First;AI Seed Fund;XA Network;500 Global;Kintsugi;500 Startups Vietnam;Hustle Fund;SGInnovate;August One;Sanabil 500 MENA Seed Accelerator"/>
    <s v="venture_capital;venture_capital;angel_fund;venture_capital;venture_capital;venture_capital;venture_capital;venture_capital;corporate;accelerator"/>
    <s v="N/A"/>
    <s v="N/A"/>
    <s v="SEED"/>
    <s v=""/>
    <s v="sep/2019"/>
    <s v="may/2019"/>
    <s v="2019"/>
    <s v="Venture Capital"/>
    <s v=""/>
    <s v="saas"/>
    <s v="2018"/>
    <s v="7"/>
    <s v="2018, July"/>
    <s v=""/>
    <s v=""/>
    <s v=""/>
    <x v="9"/>
    <s v=""/>
    <s v="seed"/>
    <s v="enterprise software;saas"/>
    <s v=""/>
  </r>
  <r>
    <s v="1813597"/>
    <s v="Semblr Technologies"/>
    <s v="https://app.dealroom.co/companies/semblr_technologies"/>
    <s v="https://semblr.tech/"/>
    <s v=""/>
    <s v="United Kingdom"/>
    <s v="London"/>
    <s v=""/>
    <s v=""/>
    <s v="Ivo Tedbury (Co-Founder)"/>
    <s v="Entrepreneur First"/>
    <s v="venture_capital"/>
    <s v="N/A"/>
    <s v="N/A"/>
    <s v="EARLY VC"/>
    <s v=""/>
    <s v="sep/2019"/>
    <s v="sep/2019"/>
    <s v=""/>
    <s v="accelerator"/>
    <s v="hard tech"/>
    <s v="manufacturing"/>
    <s v="2018"/>
    <s v="11"/>
    <s v="2018, November"/>
    <s v=""/>
    <s v=""/>
    <s v=""/>
    <x v="77"/>
    <s v="construction"/>
    <s v="seed"/>
    <s v="real estate;robotics;hard tech;business;manufacturing"/>
    <s v="deep tech"/>
  </r>
  <r>
    <s v="1800857"/>
    <s v="Reallm"/>
    <s v="https://app.dealroom.co/companies/reallm"/>
    <s v="http://reallm.io/"/>
    <s v="Reallm: match supply &amp; demand!"/>
    <s v="United Kingdom"/>
    <s v="London"/>
    <s v=""/>
    <s v="Lottie Liebling"/>
    <s v="Alex Kosenkov (CTO,Co-Founder);Lottie Liebling (CEO,Co-Founder)"/>
    <s v="Entrepreneur First;SFC Capital"/>
    <s v="venture_capital;angel_fund,venture_capital"/>
    <s v="0.4"/>
    <s v="0.44"/>
    <s v="SEED"/>
    <s v="0.3"/>
    <s v="sep/2019"/>
    <s v="jan/2019"/>
    <s v="2019"/>
    <s v="Venture Capital"/>
    <s v="woman founder"/>
    <s v="saas"/>
    <s v="2018"/>
    <s v="11"/>
    <s v="2018, November"/>
    <s v=""/>
    <s v=""/>
    <s v=""/>
    <x v="9"/>
    <s v=""/>
    <s v="seed"/>
    <s v="enterprise software;woman founder;saas"/>
    <s v=""/>
  </r>
  <r>
    <s v="3060462"/>
    <s v="Interviewer.AI"/>
    <s v="https://app.dealroom.co/companies/interviewerai"/>
    <s v="http://interviewer.ai"/>
    <s v="AI-powered video interview platform enhancing recruitment efficiency with customizable questions and automated screening"/>
    <s v="Singapore"/>
    <s v="Singapore"/>
    <s v=""/>
    <s v=""/>
    <s v="Sunny Saurabh (CEO,Founder)"/>
    <s v="Entrepreneur First;Accord Ventures;SGInnovate;August One;Prasetia Dwidharma"/>
    <s v="venture_capital;venture_capital;venture_capital;corporate;corporate_venture_fund"/>
    <s v="0.62"/>
    <s v="0.68"/>
    <s v="SEED"/>
    <s v="0.57"/>
    <s v="aug/2019"/>
    <s v="nov/2018"/>
    <s v="2019"/>
    <s v="Venture Capital"/>
    <s v=""/>
    <s v=""/>
    <s v="2018"/>
    <s v="11"/>
    <s v="2018, November"/>
    <s v=""/>
    <s v=""/>
    <s v=""/>
    <x v="30"/>
    <s v=""/>
    <s v="late growth"/>
    <s v="jobs recruitment;business"/>
    <s v=""/>
  </r>
  <r>
    <s v="1791325"/>
    <s v="Adaface"/>
    <s v="https://app.dealroom.co/companies/adaface"/>
    <s v="https://www.adaface.com/"/>
    <s v="Skills assessment platform to identify qualified developers accurately using an AI chatbot with in-built code editor"/>
    <s v="Singapore"/>
    <s v="Singapore"/>
    <s v=""/>
    <s v=""/>
    <s v="Siddhartha Gunti (Co-Founder);Deepti Chopra (Co-Founder)"/>
    <s v="Sap.io;Entrepreneur First"/>
    <s v="corporate_venture_fund,incubator;venture_capital"/>
    <s v="N/A"/>
    <s v="N/A"/>
    <s v=""/>
    <s v=""/>
    <s v="aug/2019"/>
    <s v="jul/2018"/>
    <s v="2018"/>
    <s v="Venture Capital;accelerator"/>
    <s v=""/>
    <s v="saas"/>
    <s v="2016"/>
    <s v=""/>
    <s v="2016"/>
    <s v=""/>
    <s v=""/>
    <s v=""/>
    <x v="30"/>
    <s v=""/>
    <s v="seed"/>
    <s v="jobs recruitment;business;saas"/>
    <s v=""/>
  </r>
  <r>
    <s v="1774466"/>
    <s v="Interviewer.AI"/>
    <s v="https://app.dealroom.co/companies/interviewer_ai"/>
    <s v="https://interviewerai.com/"/>
    <s v="Interviewer.AI is a Singapore-based, VC-backed audiovisual assessment platform"/>
    <s v="Singapore"/>
    <s v="Singapore"/>
    <s v=""/>
    <s v=""/>
    <s v="Sunny Saurabh (Founder);Srividya G (Founder);Manoj Salian (Founder)"/>
    <s v="Entrepreneur First;Accord Ventures;Prasetia Dwidharma;SGInnovate;InsurTech Hub Munich"/>
    <s v="venture_capital;venture_capital;corporate_venture_fund;venture_capital;accelerator"/>
    <s v="0.61"/>
    <s v="0.67"/>
    <s v="SEED"/>
    <s v="0.56"/>
    <s v="aug/2019"/>
    <s v="nov/2018"/>
    <s v="2019"/>
    <s v="Venture Capital;accelerator"/>
    <s v="human resources"/>
    <s v=""/>
    <s v="2018"/>
    <s v="11"/>
    <s v="2018, November"/>
    <s v=""/>
    <s v=""/>
    <s v=""/>
    <x v="78"/>
    <s v=""/>
    <s v="early growth"/>
    <s v="media;jobs recruitment;human resources;business"/>
    <s v=""/>
  </r>
  <r>
    <s v="1832317"/>
    <s v="Resurgo Genetics"/>
    <s v="https://app.dealroom.co/companies/resurgo_genetics"/>
    <s v="http://resurgo.com/"/>
    <s v=""/>
    <s v="United Kingdom"/>
    <s v="London"/>
    <s v=""/>
    <s v=""/>
    <s v=""/>
    <s v="Entrepreneur First;Future Planet Capital"/>
    <s v="venture_capital;private_equity,venture_capital"/>
    <s v="N/A"/>
    <s v="N/A"/>
    <s v=""/>
    <s v=""/>
    <s v="jul/2019"/>
    <s v="nov/2018"/>
    <s v=""/>
    <s v=""/>
    <s v="dna;genetics;hard tech"/>
    <s v=""/>
    <s v="2017"/>
    <s v="5"/>
    <s v="2017, May"/>
    <s v=""/>
    <s v=""/>
    <s v=""/>
    <x v="0"/>
    <s v=""/>
    <s v="seed"/>
    <s v="health;dna;genetics;hard tech"/>
    <s v=""/>
  </r>
  <r>
    <s v="1832323"/>
    <s v="ShapeNine"/>
    <s v="https://app.dealroom.co/companies/shapenine"/>
    <s v="https://shapenine.com/"/>
    <s v="Ssociated with the website shapeup"/>
    <s v="United Kingdom"/>
    <s v="London"/>
    <s v=""/>
    <s v=""/>
    <s v=""/>
    <s v="Entrepreneur First"/>
    <s v="venture_capital"/>
    <s v="N/A"/>
    <s v="N/A"/>
    <s v="SEED"/>
    <s v=""/>
    <s v="jul/2019"/>
    <s v="jul/2019"/>
    <s v="2019"/>
    <s v="Venture Capital;accelerator"/>
    <s v="dna;genetics;hard tech"/>
    <s v=""/>
    <s v="2019"/>
    <s v="6"/>
    <s v="2019, June"/>
    <s v=""/>
    <s v=""/>
    <s v=""/>
    <x v="0"/>
    <s v=""/>
    <s v="seed"/>
    <s v="health;dna;genetics;hard tech;business"/>
    <s v=""/>
  </r>
  <r>
    <s v="1784870"/>
    <s v="MiProbes"/>
    <s v="https://app.dealroom.co/companies/miprobes"/>
    <s v="https://www.miprobes.de/"/>
    <s v=""/>
    <s v="Germany"/>
    <s v="Berlin"/>
    <s v=""/>
    <s v="Nina Patrick"/>
    <s v="Nina Patrick (CEO,Co-Founder);Max Mundt (CTO,Co-Founder)"/>
    <s v="Entrepreneur First;High-Tech SeedLab;Auxxo Female Catalyst Fund"/>
    <s v="venture_capital;accelerator;venture_capital"/>
    <s v="N/A"/>
    <s v="N/A"/>
    <s v="GRANT"/>
    <s v=""/>
    <s v="jun/2019"/>
    <s v="jun/2019"/>
    <s v=""/>
    <s v="accelerator"/>
    <s v="hard tech;berlin startup scholarship;synthetic biology;medical diagnostics;woman founder;biotechnology;longevity"/>
    <s v="manufacturing"/>
    <s v="2019"/>
    <s v=""/>
    <s v="2019"/>
    <s v=""/>
    <s v=""/>
    <s v=""/>
    <x v="0"/>
    <s v="medical devices;biotechnology"/>
    <s v="seed"/>
    <s v="health;hard tech;berlin startup scholarship;synthetic biology;medical diagnostics;woman founder;biotechnology;longevity;business;manufacturing"/>
    <s v=""/>
  </r>
  <r>
    <s v="1818790"/>
    <s v="Poseidon-AI"/>
    <s v="https://app.dealroom.co/companies/poseidon_ai"/>
    <s v="http://www.poseidon-ai.com/"/>
    <s v="Advanced AI-driven solutions optimizing aquaculture feed, enhancing sustainability and profitability for farmers globally"/>
    <s v="Singapore"/>
    <s v="Singapore"/>
    <s v=""/>
    <s v=""/>
    <s v="Amaj Midani (Chief Executive,Founder);Amaj Rahimi Midani (CEO,Founder)"/>
    <s v="Entrepreneur First"/>
    <s v="venture_capital"/>
    <s v="N/A"/>
    <s v="N/A"/>
    <s v="SEED"/>
    <s v=""/>
    <s v="jun/2019"/>
    <s v="jun/2019"/>
    <s v="2019"/>
    <s v="Venture Capital;accelerator"/>
    <s v=""/>
    <s v=""/>
    <s v="2019"/>
    <s v="5"/>
    <s v="2019, May"/>
    <s v=""/>
    <s v=""/>
    <s v=""/>
    <x v="16"/>
    <s v=""/>
    <s v="seed"/>
    <s v="food"/>
    <s v=""/>
  </r>
  <r>
    <s v="1920519"/>
    <s v="Radicali"/>
    <s v="https://app.dealroom.co/companies/radicali_1"/>
    <s v="http://radicali.io"/>
    <s v="RADICALi | Meet MICA - My Intelligent Compliance Assistant"/>
    <s v="Singapore"/>
    <s v="Singapore"/>
    <s v=""/>
    <s v=""/>
    <s v=""/>
    <s v="Entrepreneur First;TechQuartier"/>
    <s v="venture_capital;accelerator"/>
    <s v="N/A"/>
    <s v="N/A"/>
    <s v=""/>
    <s v=""/>
    <s v="may/2019"/>
    <s v="may/2019"/>
    <s v=""/>
    <s v="accelerator"/>
    <s v=""/>
    <s v="saas"/>
    <s v="2018"/>
    <s v=""/>
    <s v="2018"/>
    <s v=""/>
    <s v=""/>
    <s v=""/>
    <x v="39"/>
    <s v=""/>
    <s v="seed"/>
    <s v="legal;business;saas"/>
    <s v=""/>
  </r>
  <r>
    <s v="1813766"/>
    <s v="Radicali"/>
    <s v="https://app.dealroom.co/companies/radicali"/>
    <s v="https://www.meetmica.io"/>
    <s v="RADICALi | Meet MICA - My Intelligent Compliance Assistant"/>
    <s v="Singapore"/>
    <s v="Singapore"/>
    <s v=""/>
    <s v=""/>
    <s v=""/>
    <s v="Entrepreneur First;XA Network"/>
    <s v="venture_capital;angel_fund"/>
    <s v="N/A"/>
    <s v="N/A"/>
    <s v="SEED"/>
    <s v=""/>
    <s v="may/2019"/>
    <s v="may/2019"/>
    <s v="2019"/>
    <s v="Venture Capital;accelerator"/>
    <s v=""/>
    <s v=""/>
    <s v="2018"/>
    <s v=""/>
    <s v="2018"/>
    <s v=""/>
    <s v=""/>
    <s v=""/>
    <x v="39"/>
    <s v=""/>
    <s v="early growth"/>
    <s v="legal;business"/>
    <s v=""/>
  </r>
  <r>
    <s v="1857996"/>
    <s v="Leorix"/>
    <s v="https://app.dealroom.co/companies/leorix"/>
    <s v="https://www.leorix.io"/>
    <s v="Data streaming platform that enables consumer's data movement to happen in real-time among different services"/>
    <s v="Singapore"/>
    <s v="Singapore"/>
    <s v=""/>
    <s v=""/>
    <s v=""/>
    <s v="Entrepreneur First"/>
    <s v="venture_capital"/>
    <s v="N/A"/>
    <s v="N/A"/>
    <s v="SEED"/>
    <s v=""/>
    <s v="may/2019"/>
    <s v="may/2019"/>
    <s v="2019"/>
    <s v="Venture Capital"/>
    <s v=""/>
    <s v="saas"/>
    <s v="2019"/>
    <s v="2"/>
    <s v="2019, February"/>
    <s v=""/>
    <s v=""/>
    <s v=""/>
    <x v="9"/>
    <s v=""/>
    <s v="seed"/>
    <s v="enterprise software;business;saas"/>
    <s v=""/>
  </r>
  <r>
    <s v="1500544"/>
    <s v="Selerio"/>
    <s v="https://app.dealroom.co/companies/selerio"/>
    <s v="http://selerio.io"/>
    <s v="A platform for context-aware interactions in AR"/>
    <s v="United Kingdom"/>
    <s v="London"/>
    <s v=""/>
    <s v=""/>
    <s v="Ghislain Fouodji Tasse (CEO,Co-Founder)"/>
    <s v="Notable Capital;Streem;Streem;Entrepreneur First;University of Cambridge"/>
    <s v="venture_capital;corporate;corporate;venture_capital;university"/>
    <s v="N/A"/>
    <s v="N/A"/>
    <s v="ACQUISITION"/>
    <s v=""/>
    <s v="may/2019"/>
    <s v="jan/2017"/>
    <s v="2018"/>
    <s v="Subsidiary;Venture Capital"/>
    <s v="spinout;woman founder;immersive technologies;hard tech"/>
    <s v="saas"/>
    <s v="2017"/>
    <s v="1"/>
    <s v="2017, January"/>
    <s v=""/>
    <s v=""/>
    <s v=""/>
    <x v="6"/>
    <s v="content production"/>
    <s v="seed"/>
    <s v="media;spinout;woman founder;immersive technologies;hard tech;business;saas"/>
    <s v="augmented reality;computer vision;machine learning;3d technology;artificial intelligence"/>
  </r>
  <r>
    <s v="155940"/>
    <s v="Taranis"/>
    <s v="https://app.dealroom.co/companies/mavrx"/>
    <s v="http://www.taranis.ag/"/>
    <s v="Using imagery and data to provide actionable insights to the global agriculture industry"/>
    <s v="United States"/>
    <s v="San Francisco"/>
    <s v=""/>
    <s v=""/>
    <s v="Alexey Rostapshov (COO);Max Bruner;Yuan Gao;Eli Rosenberg (Head of Product)"/>
    <s v="Eclipse Ventures;Bloomberg Beta;Visionnaire Ventures;Hoxton Ventures;SGH Capital;Better Food Ventures;Slow Ventures;Kevin Patrick Mahaffey;Eclipse Foundation;Taranis;Entrepreneur First;Finistere Ventures;Open Data Incubator for Europe (ODINE);Cavallo Ventures;Vertex Ventures Israel;Micron Technology;Micron Ventures"/>
    <s v="venture_capital;corporate_venture_fund;venture_capital;venture_capital;venture_capital;venture_capital;venture_capital;angel;corporate;corporate;venture_capital;venture_capital;accelerator;venture_capital;venture_capital;corporate;corporate_venture_fund"/>
    <s v="20.36"/>
    <s v="22.4"/>
    <s v="ACQUISITION"/>
    <s v=""/>
    <s v="may/2019"/>
    <s v="aug/2015"/>
    <s v="2015"/>
    <s v="Subsidiary;Angel;Venture Capital;accelerator"/>
    <s v="remote sensing;aerospace;space tech;space tech for agriculture and food;hard tech;farming;space downstream"/>
    <s v="manufacturing;saas"/>
    <s v="2013"/>
    <s v=""/>
    <s v="2013"/>
    <s v=""/>
    <s v=""/>
    <s v=""/>
    <x v="22"/>
    <s v="agritech"/>
    <s v="late growth"/>
    <s v="food;enterprise software;remote sensing;aerospace;space tech;space tech for agriculture and food;hard tech;farming;space downstream;business;manufacturing;saas"/>
    <s v="big data;computer vision;deep tech;machine learning;nanotech;recognition technology;artificial intelligence"/>
  </r>
  <r>
    <s v="1724730"/>
    <s v="Magic Sandbox"/>
    <s v="https://app.dealroom.co/companies/magic_sandbox"/>
    <s v="http://magicsandbox.com"/>
    <s v="Interactive training platform for software engineers to learn kubernetes hands-on"/>
    <s v="Netherlands"/>
    <s v="Amsterdam"/>
    <s v="United Kingdom;London"/>
    <s v=""/>
    <s v="Ekta Tripathi (Managing Director)"/>
    <s v="Eric Nadalin;One Way Ventures;River Venture Partners;Herman Kienhuis;Entrepreneur First;Crosspring B.V"/>
    <s v="angel;venture_capital;venture_capital;angel;venture_capital;angel_fund,private_equity"/>
    <s v="N/A"/>
    <s v="N/A"/>
    <s v="SEED"/>
    <s v=""/>
    <s v="apr/2019"/>
    <s v="apr/2019"/>
    <s v="2019"/>
    <s v="Angel;Venture Capital;accelerator"/>
    <s v=""/>
    <s v=""/>
    <s v="2018"/>
    <s v=""/>
    <s v="2018"/>
    <s v=""/>
    <s v=""/>
    <s v=""/>
    <x v="8"/>
    <s v=""/>
    <s v="early growth"/>
    <s v="education;business"/>
    <s v=""/>
  </r>
  <r>
    <s v="965210"/>
    <s v="ConnectMed"/>
    <s v="https://app.dealroom.co/companies/connectmed"/>
    <s v="https://connectmed.co.ke/"/>
    <s v="Allows patients to access consultations with medical professionals via video link"/>
    <s v="Kenya"/>
    <s v="Nairobi"/>
    <s v=""/>
    <s v=""/>
    <s v="Dismus Masheti (Business Development Manager,Chief Marketing Officer,Chief Marketing Officer and Business Development Manager);Fibian Nyorita (Medical lead);Andy Zhang (Founder)"/>
    <s v="Entrepreneur First;Merck;Katapult Group;Villgro Kenya;Katapult Africa"/>
    <s v="venture_capital;corporate;accelerator;accelerator;accelerator"/>
    <s v="0.01"/>
    <s v="0.01"/>
    <s v="ACQUISITION"/>
    <s v=""/>
    <s v="apr/2019"/>
    <s v="oct/2017"/>
    <s v="2017"/>
    <s v="Subsidiary;Venture Capital;accelerator"/>
    <s v="sustainable development goals;digital therapeutics;intelligent systems;hard tech;telemedicine"/>
    <s v=""/>
    <s v="2017"/>
    <s v=""/>
    <s v="2017"/>
    <s v=""/>
    <s v=""/>
    <s v=""/>
    <x v="0"/>
    <s v="health platform"/>
    <s v="seed"/>
    <s v="health;sustainable development goals;digital therapeutics;intelligent systems;hard tech;telemedicine;consumer"/>
    <s v="deep tech;machine learning;artificial intelligence"/>
  </r>
  <r>
    <s v="1575295"/>
    <s v="FireVisor"/>
    <s v="https://app.dealroom.co/companies/firevisor"/>
    <s v="http://firevisor.com"/>
    <s v="An AI-based platform that enables to put all of manufacturing data to use"/>
    <s v="Singapore"/>
    <s v="Singapore"/>
    <s v=""/>
    <s v=""/>
    <s v="Long Hoang (CTO);Surbhi Krishna Singh (CEO)"/>
    <s v="Charlie Songhurst;Entrepreneur First;SGI Venture Capital;500 Global;Acequia Capital;500 Startups Southeast Asia;Sanabil 500 MENA Seed Accelerator"/>
    <s v="angel;venture_capital;venture_capital;venture_capital;venture_capital;venture_capital;accelerator"/>
    <s v="0.61"/>
    <s v="0.67"/>
    <s v="SEED"/>
    <s v="0.59"/>
    <s v="mar/2019"/>
    <s v="may/2018"/>
    <s v="2019"/>
    <s v="Angel;Venture Capital"/>
    <s v="industrial automation;hard tech"/>
    <s v="manufacturing"/>
    <s v="2018"/>
    <s v="5"/>
    <s v="2018, May"/>
    <s v=""/>
    <s v=""/>
    <s v=""/>
    <x v="24"/>
    <s v=""/>
    <s v="seed"/>
    <s v="robotics;industrial automation;hard tech;business;manufacturing"/>
    <s v="autonomous &amp; sensor tech;deep tech;machine learning;artificial intelligence"/>
  </r>
  <r>
    <s v="882225"/>
    <s v="Accelerated Dynamics"/>
    <s v="https://app.dealroom.co/companies/accelerated_dynamics"/>
    <s v="http://accelerateddynamics.co/"/>
    <s v="Artificial intelligence platform for autonomous robots"/>
    <s v="United Kingdom"/>
    <s v="London"/>
    <s v=""/>
    <s v=""/>
    <s v="Mantas Gribulis (CEO);Umar Javed Wani (CTO);Guillaume de Chambrier (AI Research Engineer);Benedek Szulyovszky (Robotics Software Engineer);Christopher Jones (Business Development,Sales,Business Development and Sales);Varun Sarwal (Full stack engineer);Jan Tozicka (AI Research Engineer)"/>
    <s v="Asgard Capital;Connect Ventures;Entrepreneur First;Animal Dynamics;Isomer Capital;Public.io"/>
    <s v="venture_capital;venture_capital;venture_capital;corporate;private_equity,venture_capital;venture_capital"/>
    <s v="N/A"/>
    <s v="N/A"/>
    <s v="ACQUISITION"/>
    <s v=""/>
    <s v="mar/2019"/>
    <s v="jul/2016"/>
    <s v="2016"/>
    <s v="Subsidiary;Venture Capital;accelerator"/>
    <s v="hard tech;aviation &amp; aerospace;fleet management;drones"/>
    <s v="saas"/>
    <s v="2016"/>
    <s v=""/>
    <s v="2016"/>
    <s v=""/>
    <s v=""/>
    <s v=""/>
    <x v="79"/>
    <s v="content production"/>
    <s v="seed"/>
    <s v="media;robotics;hard tech;aviation &amp; aerospace;fleet management;drones;business;saas"/>
    <s v="autonomous &amp; sensor tech;connected device;deep tech;machine learning;artificial intelligence"/>
  </r>
  <r>
    <s v="965327"/>
    <s v="Prime Factor Capital"/>
    <s v="https://app.dealroom.co/companies/prime_factor_capital"/>
    <s v="https://quantumprimeprofit.app"/>
    <s v="A crypto asset manager"/>
    <s v="United Kingdom"/>
    <s v="London"/>
    <s v=""/>
    <s v=""/>
    <s v="Michael Wong (Co-Founder,CIO);Nic Niedermowwe (CEO,Co-Founder);Adam Grimsley (Head of Investment Solutions)"/>
    <s v="Entrepreneur First;Speedinvest"/>
    <s v="venture_capital;venture_capital"/>
    <s v="N/A"/>
    <s v="N/A"/>
    <s v="SEED"/>
    <s v=""/>
    <s v="feb/2019"/>
    <s v="mar/2018"/>
    <s v="2019"/>
    <s v="Venture Capital"/>
    <s v="asset management;hard tech;crypto and web3"/>
    <s v=""/>
    <s v="2017"/>
    <s v=""/>
    <s v="2017"/>
    <s v=""/>
    <s v=""/>
    <s v=""/>
    <x v="1"/>
    <s v="wealth management;crypto and defi;financial management solutions"/>
    <s v="seed"/>
    <s v="fintech;asset management;hard tech;crypto and web3;business"/>
    <s v="blockchain"/>
  </r>
  <r>
    <s v="1602840"/>
    <s v="BlockPunk"/>
    <s v="https://app.dealroom.co/companies/blockpunk"/>
    <s v="https://blockpunk.net/"/>
    <s v="BlockPunk is an entertainment startup that uses blockchain to give creators more control over their digital rights"/>
    <s v="Singapore"/>
    <s v="Singapore"/>
    <s v=""/>
    <s v=""/>
    <s v="Jatin Shah (Co-Founder);Julian Lai-Hung"/>
    <s v="SeedPlus;SGInnovate;Hustle Fund;Entrepreneur First;Dai Nippon Printing"/>
    <s v="venture_capital;venture_capital;venture_capital;venture_capital;corporate"/>
    <s v="0.96"/>
    <s v="1.06"/>
    <s v="SEED"/>
    <s v="0.91"/>
    <s v="feb/2019"/>
    <s v="jul/2018"/>
    <s v="2019"/>
    <s v="Venture Capital"/>
    <s v="entertainment"/>
    <s v="marketplace &amp; ecommerce"/>
    <s v="2018"/>
    <s v=""/>
    <s v="2018"/>
    <s v=""/>
    <s v=""/>
    <s v=""/>
    <x v="6"/>
    <s v="content production"/>
    <s v="seed"/>
    <s v="media;entertainment;marketplace &amp; ecommerce"/>
    <s v=""/>
  </r>
  <r>
    <s v="1773612"/>
    <s v="Konigle"/>
    <s v="https://app.dealroom.co/companies/konigle"/>
    <s v="http://konigle.com/"/>
    <s v="Konigle building the layer of intelligence for traditional small and medium sized businesses using automation and intelligence"/>
    <s v="Singapore"/>
    <s v="Singapore"/>
    <s v=""/>
    <s v=""/>
    <s v="Jatin Khosla (CEO,Co-Founder);Ashish kumar, PhD (Co-Founder)"/>
    <s v="Entrepreneur First;Wavemaker Partners"/>
    <s v="venture_capital;venture_capital"/>
    <s v="N/A"/>
    <s v="N/A"/>
    <s v="SEED"/>
    <s v=""/>
    <s v="jan/2019"/>
    <s v="jul/2018"/>
    <s v="2019"/>
    <s v="Venture Capital"/>
    <s v="predictive analytics;invoicing;accounting"/>
    <s v=""/>
    <s v="2018"/>
    <s v="5"/>
    <s v="2018, May"/>
    <s v=""/>
    <s v=""/>
    <s v=""/>
    <x v="40"/>
    <s v=""/>
    <s v="seed"/>
    <s v="marketing;predictive analytics;invoicing;accounting;business"/>
    <s v="artificial intelligence"/>
  </r>
  <r>
    <s v="965261"/>
    <s v="Lemnis Technologies"/>
    <s v="https://app.dealroom.co/companies/lemnis_technologies"/>
    <s v="http://www.lemnis.tech/"/>
    <s v="Building the fundamental technology layer that will drive every VR/AR headset"/>
    <s v="Singapore"/>
    <s v="Singapore"/>
    <s v=""/>
    <s v=""/>
    <s v="Ali Hasnain (Co-Founder,COO);Pierre-Yves Laffont (CEO,Co-Founder)"/>
    <s v="Wavemaker Partners;Entrepreneur First;Aletra Capital Partners;Seeds Capital"/>
    <s v="venture_capital;venture_capital;venture_capital;venture_capital"/>
    <s v="N/A"/>
    <s v="N/A"/>
    <s v="SEED"/>
    <s v=""/>
    <s v="jan/2019"/>
    <s v="mar/2017"/>
    <s v="2019"/>
    <s v="Venture Capital"/>
    <s v="immersive technologies;hard tech"/>
    <s v="saas"/>
    <s v="2017"/>
    <s v="3"/>
    <s v="2017, March"/>
    <s v=""/>
    <s v=""/>
    <s v=""/>
    <x v="34"/>
    <s v="content production"/>
    <s v="seed"/>
    <s v="media;enterprise software;immersive technologies;hard tech;business;saas"/>
    <s v="augmented reality;deep tech;virtual reality"/>
  </r>
  <r>
    <s v="1813599"/>
    <s v="Biospin"/>
    <s v="https://app.dealroom.co/companies/biospin"/>
    <s v="http://www.biopsin.com/"/>
    <s v="A biotechnology company developing solutions to protect people from pathogens"/>
    <s v="Singapore"/>
    <s v="Singapore"/>
    <s v=""/>
    <s v=""/>
    <s v=""/>
    <s v="Entrepreneur First;SOSV"/>
    <s v="venture_capital;venture_capital"/>
    <s v="N/A"/>
    <s v="N/A"/>
    <s v="SEED"/>
    <s v=""/>
    <s v="dec/2018"/>
    <s v="dec/2018"/>
    <s v="2018"/>
    <s v="Venture Capital"/>
    <s v="hard tech;microbiology;biotechnology"/>
    <s v=""/>
    <s v="2018"/>
    <s v=""/>
    <s v="2018"/>
    <s v=""/>
    <s v=""/>
    <s v=""/>
    <x v="0"/>
    <s v="biotechnology"/>
    <s v="seed"/>
    <s v="health;hard tech;microbiology;biotechnology;business"/>
    <s v=""/>
  </r>
  <r>
    <s v="1313984"/>
    <s v="Lumenora"/>
    <s v="https://app.dealroom.co/companies/lumenora"/>
    <s v="http://lumenora.com"/>
    <s v="The iPhone / Android for Augmented Reality"/>
    <s v="United States"/>
    <s v="Sunnyvale"/>
    <s v=""/>
    <s v=""/>
    <s v="Rose Ann Haft"/>
    <s v="Plug and Play;Entrepreneur First;The Robotics Hub;Lawrence Investments;The Robotics Hub"/>
    <s v="venture_capital;venture_capital;private_equity,venture_capital;investment fund;venture_capital"/>
    <s v="N/A"/>
    <s v="N/A"/>
    <s v="SEED"/>
    <s v=""/>
    <s v="nov/2018"/>
    <s v="nov/2017"/>
    <s v="2018"/>
    <s v="Venture Capital;accelerator"/>
    <s v="hard tech;immersive technologies;eyewear"/>
    <s v="saas"/>
    <s v="2016"/>
    <s v="4"/>
    <s v="2016, April"/>
    <s v=""/>
    <s v=""/>
    <s v=""/>
    <x v="6"/>
    <s v=""/>
    <s v="seed"/>
    <s v="media;hard tech;immersive technologies;eyewear;business;saas"/>
    <s v="augmented reality;deep tech;virtual reality"/>
  </r>
  <r>
    <s v="1702239"/>
    <s v="INVOLT"/>
    <s v="https://app.dealroom.co/companies/involt"/>
    <s v="http://involt.sg"/>
    <s v="INVOLT is developing the next-generation energy storage, using the inherent advantages of supercapacitor technology"/>
    <s v="Singapore"/>
    <s v="Singapore"/>
    <s v=""/>
    <s v=""/>
    <s v=""/>
    <s v="Entrepreneur First;SGInnovate;Wavemaker Partners"/>
    <s v="venture_capital;venture_capital;venture_capital"/>
    <s v="N/A"/>
    <s v="N/A"/>
    <s v="SEED"/>
    <s v=""/>
    <s v="nov/2018"/>
    <s v="jan/2018"/>
    <s v="2018"/>
    <s v="Venture Capital"/>
    <s v="hard tech"/>
    <s v=""/>
    <s v="2017"/>
    <s v=""/>
    <s v="2017"/>
    <s v=""/>
    <s v=""/>
    <s v=""/>
    <x v="11"/>
    <s v=""/>
    <s v="late growth"/>
    <s v="energy;hard tech"/>
    <s v=""/>
  </r>
  <r>
    <s v="1832313"/>
    <s v="Qandela"/>
    <s v="https://app.dealroom.co/companies/qandela"/>
    <s v="http://www.qandelatech.com/"/>
    <s v=""/>
    <s v="Singapore"/>
    <s v="Singapore"/>
    <s v=""/>
    <s v=""/>
    <s v="Jia Hao Cheong (Co-Founder)"/>
    <s v="Entrepreneur First"/>
    <s v="venture_capital"/>
    <s v="N/A"/>
    <s v="N/A"/>
    <s v="SEED"/>
    <s v=""/>
    <s v="jul/2018"/>
    <s v="jul/2018"/>
    <s v="2018"/>
    <s v="Venture Capital"/>
    <s v=""/>
    <s v=""/>
    <s v="2018"/>
    <s v="1"/>
    <s v="2018, January"/>
    <s v=""/>
    <s v=""/>
    <s v=""/>
    <x v="2"/>
    <s v=""/>
    <s v="seed"/>
    <s v=""/>
    <s v=""/>
  </r>
  <r>
    <s v="1832305"/>
    <s v="Onkolyze"/>
    <s v="https://app.dealroom.co/companies/onkolyze"/>
    <s v="https://www.onkolyze.com/"/>
    <s v="Onkolyze | Biophysics helping doctors personalise cancer care"/>
    <s v="Singapore"/>
    <s v="Singapore"/>
    <s v=""/>
    <s v=""/>
    <s v=""/>
    <s v="Entrepreneur First"/>
    <s v="venture_capital"/>
    <s v="N/A"/>
    <s v="N/A"/>
    <s v="SEED"/>
    <s v=""/>
    <s v="jul/2018"/>
    <s v="jul/2018"/>
    <s v="2018"/>
    <s v="Venture Capital"/>
    <s v="oncology;hard tech"/>
    <s v=""/>
    <s v="2018"/>
    <s v=""/>
    <s v="2018"/>
    <s v=""/>
    <s v=""/>
    <s v=""/>
    <x v="0"/>
    <s v=""/>
    <s v="seed"/>
    <s v="health;oncology;hard tech;business"/>
    <s v=""/>
  </r>
  <r>
    <s v="1814180"/>
    <s v="Articulink"/>
    <s v="https://app.dealroom.co/companies/articulink"/>
    <s v="http://www.articulink.com/"/>
    <s v=""/>
    <s v="Singapore"/>
    <s v="Singapore"/>
    <s v=""/>
    <s v=""/>
    <s v=""/>
    <s v="Entrepreneur First"/>
    <s v="venture_capital"/>
    <s v="N/A"/>
    <s v="N/A"/>
    <s v="SEED"/>
    <s v=""/>
    <s v="jul/2018"/>
    <s v="jul/2018"/>
    <s v="2018"/>
    <s v="Venture Capital"/>
    <s v=""/>
    <s v=""/>
    <s v="2018"/>
    <s v=""/>
    <s v="2018"/>
    <s v=""/>
    <s v=""/>
    <s v=""/>
    <x v="2"/>
    <s v=""/>
    <s v="late growth"/>
    <s v=""/>
    <s v=""/>
  </r>
  <r>
    <s v="1857872"/>
    <s v="It’s Next Technologies"/>
    <s v="https://app.dealroom.co/companies/it_s_next_technologies"/>
    <s v="https://www.its-next.com"/>
    <s v="Comprehensive data recovery solutions for lost, deleted, or damaged files with secure online payment options"/>
    <s v="Singapore"/>
    <s v="Singapore"/>
    <s v=""/>
    <s v=""/>
    <s v=""/>
    <s v="Entrepreneur First"/>
    <s v="venture_capital"/>
    <s v="N/A"/>
    <s v="N/A"/>
    <s v="SEED"/>
    <s v=""/>
    <s v="jul/2018"/>
    <s v="jul/2018"/>
    <s v="2018"/>
    <s v="Venture Capital"/>
    <s v=""/>
    <s v=""/>
    <s v="2018"/>
    <s v="5"/>
    <s v="2018, May"/>
    <s v=""/>
    <s v=""/>
    <s v=""/>
    <x v="15"/>
    <s v=""/>
    <s v="seed"/>
    <s v="security;business"/>
    <s v="artificial intelligence"/>
  </r>
  <r>
    <s v="1574724"/>
    <s v="Untangle AI"/>
    <s v="https://app.dealroom.co/companies/untangle_ai"/>
    <s v="http://untangle.ai"/>
    <s v="Solving the problems of understanding why deep learning models think the way they do"/>
    <s v="Singapore"/>
    <s v="Singapore"/>
    <s v=""/>
    <s v=""/>
    <s v=""/>
    <s v="Entrepreneur First"/>
    <s v="venture_capital"/>
    <s v="N/A"/>
    <s v="N/A"/>
    <s v="SEED"/>
    <s v=""/>
    <s v="jul/2018"/>
    <s v="jul/2018"/>
    <s v="2018"/>
    <s v="Venture Capital"/>
    <s v="hard tech"/>
    <s v=""/>
    <s v="2018"/>
    <s v="3"/>
    <s v="2018, March"/>
    <s v=""/>
    <s v=""/>
    <s v=""/>
    <x v="2"/>
    <s v=""/>
    <s v="seed"/>
    <s v="hard tech"/>
    <s v="deep tech;machine learning;artificial intelligence"/>
  </r>
  <r>
    <s v="1813596"/>
    <s v="AIMLedge"/>
    <s v="https://app.dealroom.co/companies/aimledge"/>
    <s v="http://aimledge.com/"/>
    <s v=""/>
    <s v="Singapore"/>
    <s v="Singapore"/>
    <s v=""/>
    <s v=""/>
    <s v=""/>
    <s v="Entrepreneur First"/>
    <s v="venture_capital"/>
    <s v="N/A"/>
    <s v="N/A"/>
    <s v="SEED"/>
    <s v=""/>
    <s v="jul/2018"/>
    <s v="jul/2018"/>
    <s v="2018"/>
    <s v="Venture Capital"/>
    <s v=""/>
    <s v="saas"/>
    <s v="2018"/>
    <s v=""/>
    <s v="2018"/>
    <s v=""/>
    <s v=""/>
    <s v=""/>
    <x v="9"/>
    <s v=""/>
    <s v="seed"/>
    <s v="enterprise software;saas"/>
    <s v=""/>
  </r>
  <r>
    <s v="1511862"/>
    <s v="Rock"/>
    <s v="https://app.dealroom.co/companies/rock"/>
    <s v="https://www.rocktasks.com/"/>
    <s v="Rock - The easiest way to manage your workplace requests"/>
    <s v="United Kingdom"/>
    <s v="Glasgow"/>
    <s v=""/>
    <s v=""/>
    <s v=""/>
    <s v="Entrepreneur First"/>
    <s v="venture_capital"/>
    <s v="N/A"/>
    <s v="N/A"/>
    <s v="SEED"/>
    <s v=""/>
    <s v="jul/2018"/>
    <s v="jul/2018"/>
    <s v="2018"/>
    <s v="Venture Capital"/>
    <s v="productivity tools"/>
    <s v="saas"/>
    <s v="2018"/>
    <s v="4"/>
    <s v="2018, April"/>
    <s v=""/>
    <s v=""/>
    <s v=""/>
    <x v="9"/>
    <s v=""/>
    <s v="seed"/>
    <s v="enterprise software;productivity tools;business;saas"/>
    <s v=""/>
  </r>
  <r>
    <s v="882258"/>
    <s v="Bloomsbury AI"/>
    <s v="https://app.dealroom.co/companies/bloomsbury_ai"/>
    <s v="http://bloomsbury.ai"/>
    <s v="Products that allow to create, use, and share text-understanding computer applications"/>
    <s v="United Kingdom"/>
    <s v="London"/>
    <s v=""/>
    <s v=""/>
    <s v="Guillaume Bouchard (CEO);Luis R. Ulloa (CTO);Matko Bosnjak;Sameer Singh;Sebastian Riedel;Tim Rocktäschel;Jonathan Godwin (Product Manager);Guillaume Bouchard (CEO);Jordan Burgess"/>
    <s v="Xen Lategan;UCL Technology Fund;Seedcamp;Fly Ventures;Charlie Songhurst;William Tunstall-Pedoe;Matt Bellamy;London Co-Investment Fund;Edward Lando;Entrepreneur First;Meta;IQ Capital;AlbionVC;University College London;Albion Capital"/>
    <s v="angel;venture_capital;venture_capital;venture_capital;angel;angel;angel;venture_capital;angel;venture_capital;corporate;venture_capital;venture_capital;university;venture_capital"/>
    <s v="1.68"/>
    <s v="1.85"/>
    <s v="ACQUISITION"/>
    <s v="26.5"/>
    <s v="jul/2018"/>
    <s v="apr/2015"/>
    <s v="2017"/>
    <s v="Subsidiary;Angel;Venture Capital"/>
    <s v="spinout;human computer interaction;analytics;text analytics;hard tech;user experience;ai applications;core ai"/>
    <s v="saas"/>
    <s v="2015"/>
    <s v="4"/>
    <s v="2015, April"/>
    <s v=""/>
    <s v=""/>
    <s v=""/>
    <x v="9"/>
    <s v=""/>
    <s v="seed"/>
    <s v="enterprise software;spinout;human computer interaction;analytics;text analytics;hard tech;user experience;ai applications;core ai;business;consumer;saas"/>
    <s v="deep tech;machine learning;recognition technology;artificial intelligence"/>
  </r>
  <r>
    <s v="965200"/>
    <s v="CargoMate"/>
    <s v="https://app.dealroom.co/companies/cargomate"/>
    <s v="https://cargomate.co.uk/"/>
    <s v="Real-time cargo operation analytics for container ships"/>
    <s v="United Kingdom"/>
    <s v=""/>
    <s v=""/>
    <s v=""/>
    <s v="Nick Chubb (Head of growth)"/>
    <s v="Entrepreneur First"/>
    <s v="venture_capital"/>
    <s v="0.6"/>
    <s v="0.66"/>
    <s v="SEED"/>
    <s v="0.6"/>
    <s v="jun/2018"/>
    <s v="sep/2017"/>
    <s v="2018"/>
    <s v="Venture Capital;accelerator"/>
    <s v="fleet management;analytics;marine;bluetech"/>
    <s v=""/>
    <s v="2017"/>
    <s v="5"/>
    <s v="2017, May"/>
    <s v=""/>
    <s v=""/>
    <s v=""/>
    <x v="1"/>
    <s v="wealth management"/>
    <s v="seed"/>
    <s v="fintech;fleet management;analytics;marine;bluetech;business"/>
    <s v=""/>
  </r>
  <r>
    <s v="1799122"/>
    <s v="Janus Genomics"/>
    <s v="https://app.dealroom.co/companies/janus_genomics"/>
    <s v="https://www.janus-genomics.com/"/>
    <s v="Janus Genomics is a company that builds AI tools for sharing of biomedical data while preserving data privacy"/>
    <s v="Germany"/>
    <s v="Berlin"/>
    <s v=""/>
    <s v=""/>
    <s v=""/>
    <s v="Entrepreneur First"/>
    <s v="venture_capital"/>
    <s v="0.1"/>
    <s v="0.11"/>
    <s v="SEED"/>
    <s v="0.1"/>
    <s v="jun/2018"/>
    <s v="jun/2018"/>
    <s v="2018"/>
    <s v="Venture Capital"/>
    <s v="hard tech;biotechnology;techbio drug discovery;techbio;digital pharma;ai drug discovery"/>
    <s v=""/>
    <s v="2018"/>
    <s v=""/>
    <s v="2018"/>
    <s v=""/>
    <s v=""/>
    <s v=""/>
    <x v="0"/>
    <s v=""/>
    <s v="seed"/>
    <s v="health;hard tech;biotechnology;techbio drug discovery;techbio;digital pharma;ai drug discovery"/>
    <s v=""/>
  </r>
  <r>
    <s v="965154"/>
    <s v="42LAB"/>
    <s v="https://app.dealroom.co/companies/42lab"/>
    <s v="https://42lab.io/"/>
    <s v="42LAB is the first modular, portable and affordable biotech laboratory for students. With Science, Technology, Engineering and Mathematics"/>
    <s v="Singapore"/>
    <s v="Singapore"/>
    <s v=""/>
    <s v=""/>
    <s v="Data Ng (Co-Founder)"/>
    <s v="Entrepreneur First"/>
    <s v="venture_capital"/>
    <s v="N/A"/>
    <s v="N/A"/>
    <s v="SEED"/>
    <s v=""/>
    <s v="jun/2018"/>
    <s v="jan/2018"/>
    <s v="2018"/>
    <s v="Venture Capital"/>
    <s v="steam;k-12"/>
    <s v=""/>
    <s v="2016"/>
    <s v=""/>
    <s v="2016"/>
    <s v="2020"/>
    <s v="10"/>
    <s v="2020, October"/>
    <x v="8"/>
    <s v="education providers"/>
    <s v="seed"/>
    <s v="education;steam;k-12;consumer"/>
    <s v=""/>
  </r>
  <r>
    <s v="891404"/>
    <s v="Intelligent Robots"/>
    <s v="https://app.dealroom.co/companies/intelligent_robots"/>
    <s v="http://i-r.io/"/>
    <s v="The robotic alternative to conveyance in warehouses"/>
    <s v="United Kingdom"/>
    <s v="London"/>
    <s v=""/>
    <s v=""/>
    <s v=""/>
    <s v="Entrepreneur First;Innovate UK"/>
    <s v="venture_capital;government"/>
    <s v="N/A"/>
    <s v="N/A"/>
    <s v="GRANT"/>
    <s v=""/>
    <s v="may/2018"/>
    <s v="may/2018"/>
    <s v=""/>
    <s v=""/>
    <s v="industrial automation;warehouse automation;manufacturing tech;manufacturing;autonomous mobility;logistics tech;industrial robotics;industrial technology;hard tech;intralogistics;core ai;supply chain management;ai applications"/>
    <s v="manufacturing"/>
    <s v="2016"/>
    <s v="5"/>
    <s v="2016, May"/>
    <s v=""/>
    <s v=""/>
    <s v=""/>
    <x v="61"/>
    <s v="logistics &amp; delivery;autonomous &amp; sensor tech"/>
    <s v="seed"/>
    <s v="robotics;transportation;industrial automation;warehouse automation;manufacturing tech;manufacturing;autonomous mobility;logistics tech;industrial robotics;industrial technology;hard tech;intralogistics;core ai;supply chain management;ai applications;business"/>
    <s v="autonomous &amp; sensor tech;big data;computer vision;deep tech;machine learning;artificial intelligence"/>
  </r>
  <r>
    <s v="922381"/>
    <s v="Alpha I"/>
    <s v="https://app.dealroom.co/companies/alpha_i"/>
    <s v="https://alpha-i.co/"/>
    <s v="A cloud based predictive platform that brings machine learning"/>
    <s v="United Kingdom"/>
    <s v="Glasgow"/>
    <s v=""/>
    <s v=""/>
    <s v="Christopher Bonnett (Senior Machine Learning Researcher)"/>
    <s v="Entrepreneur First;Acequia Capital"/>
    <s v="venture_capital;venture_capital"/>
    <s v="N/A"/>
    <s v="N/A"/>
    <s v="CONVERTIBLE"/>
    <s v=""/>
    <s v="may/2018"/>
    <s v="sep/2016"/>
    <s v="2016"/>
    <s v="Venture Capital;accelerator"/>
    <s v="predictive maintenance;hard tech;aerospace"/>
    <s v="saas"/>
    <s v="2016"/>
    <s v="5"/>
    <s v="2016, May"/>
    <s v=""/>
    <s v=""/>
    <s v=""/>
    <x v="73"/>
    <s v=""/>
    <s v="late growth"/>
    <s v="energy;enterprise software;predictive maintenance;hard tech;aerospace;business;saas"/>
    <s v="big data;machine learning;artificial intelligence"/>
  </r>
  <r>
    <s v="965300"/>
    <s v="Panopy.co"/>
    <s v="https://app.dealroom.co/companies/panopy_co"/>
    <s v="https://panopy.co/"/>
    <s v="A performance management platform designed to maximize the diverse talent among teams"/>
    <s v="United Kingdom"/>
    <s v="London"/>
    <s v=""/>
    <s v=""/>
    <s v="David Minarsch (CTO,Co-Founder);Harriet Wright (CEO,Co-Founder)"/>
    <s v="Entrepreneur First"/>
    <s v="venture_capital"/>
    <s v="N/A"/>
    <s v="N/A"/>
    <s v=""/>
    <s v=""/>
    <s v="mar/2018"/>
    <s v="mar/2018"/>
    <s v=""/>
    <s v=""/>
    <s v="developer tools;woman founder;crowdsourcing"/>
    <s v=""/>
    <s v="2017"/>
    <s v=""/>
    <s v="2017"/>
    <s v=""/>
    <s v=""/>
    <s v=""/>
    <x v="68"/>
    <s v=""/>
    <s v="late growth"/>
    <s v="gaming;education;developer tools;woman founder;crowdsourcing;business"/>
    <s v=""/>
  </r>
  <r>
    <s v="965298"/>
    <s v="Octeract"/>
    <s v="https://app.dealroom.co/companies/octeract"/>
    <s v="https://octeract.gg"/>
    <s v="Develops massively parallel deterministic global optimization software"/>
    <s v="United Kingdom"/>
    <s v="London"/>
    <s v=""/>
    <s v=""/>
    <s v="Gabriel Lau (CTO,Co-Founder);Nikos Kazazakis (CEO,Co-Founder)"/>
    <s v="Entrepreneur First"/>
    <s v="venture_capital"/>
    <s v="N/A"/>
    <s v="N/A"/>
    <s v=""/>
    <s v=""/>
    <s v="mar/2018"/>
    <s v="mar/2018"/>
    <s v=""/>
    <s v=""/>
    <s v="optimization"/>
    <s v="saas"/>
    <s v="2017"/>
    <s v="11"/>
    <s v="2017, November"/>
    <s v=""/>
    <s v=""/>
    <s v=""/>
    <x v="9"/>
    <s v=""/>
    <s v="seed"/>
    <s v="enterprise software;optimization;business;saas"/>
    <s v=""/>
  </r>
  <r>
    <s v="965182"/>
    <s v="Beneficiary.io"/>
    <s v="https://app.dealroom.co/companies/beneficiary_io"/>
    <s v="https://www.beneficiary.io/"/>
    <s v="A data collection tool engineered for charity sector"/>
    <s v="United Kingdom"/>
    <s v="London"/>
    <s v=""/>
    <s v=""/>
    <s v=""/>
    <s v="Entrepreneur First"/>
    <s v="venture_capital"/>
    <s v="N/A"/>
    <s v="N/A"/>
    <s v=""/>
    <s v=""/>
    <s v="mar/2018"/>
    <s v="mar/2018"/>
    <s v=""/>
    <s v=""/>
    <s v="charity;collectibles"/>
    <s v="saas"/>
    <s v="2017"/>
    <s v=""/>
    <s v="2017"/>
    <s v=""/>
    <s v=""/>
    <s v=""/>
    <x v="9"/>
    <s v=""/>
    <s v="seed"/>
    <s v="enterprise software;charity;collectibles;business;saas"/>
    <s v=""/>
  </r>
  <r>
    <s v="965172"/>
    <s v="ArrayStream Technologies"/>
    <s v="https://app.dealroom.co/companies/arraystream_technologies"/>
    <s v="https://www.arraystream.com/"/>
    <s v="Helps fund providers to launch next generation AI-powered mutual funds"/>
    <s v="United Kingdom"/>
    <s v="London"/>
    <s v=""/>
    <s v=""/>
    <s v="Ran Fan (CTO,Co-Founder);Yu Zheng (CEO,Co-Founder)"/>
    <s v="Entrepreneur First"/>
    <s v="venture_capital"/>
    <s v="N/A"/>
    <s v="N/A"/>
    <s v="SEED"/>
    <s v=""/>
    <s v="mar/2018"/>
    <s v="mar/2018"/>
    <s v="2018"/>
    <s v="Venture Capital"/>
    <s v="hard tech"/>
    <s v="saas"/>
    <s v="2017"/>
    <s v=""/>
    <s v="2017"/>
    <s v=""/>
    <s v=""/>
    <s v=""/>
    <x v="64"/>
    <s v="wealth management"/>
    <s v="seed"/>
    <s v="fintech;real estate;hard tech;business;saas"/>
    <s v="deep tech;machine learning;artificial intelligence"/>
  </r>
  <r>
    <s v="1832299"/>
    <s v="Medios Technologies"/>
    <s v="https://app.dealroom.co/companies/medios_technologies"/>
    <s v="https://mediostech.com/"/>
    <s v=""/>
    <s v="Singapore"/>
    <s v="Singapore"/>
    <s v=""/>
    <s v=""/>
    <s v="Florian Savoy (CTO,Co-Founder)"/>
    <s v="Entrepreneur First"/>
    <s v="venture_capital"/>
    <s v="N/A"/>
    <s v="N/A"/>
    <s v="CONVERTIBLE"/>
    <s v=""/>
    <s v="feb/2018"/>
    <s v="jan/2018"/>
    <s v="2018"/>
    <s v="Venture Capital"/>
    <s v="hard tech"/>
    <s v=""/>
    <s v="2017"/>
    <s v="10"/>
    <s v="2017, October"/>
    <s v=""/>
    <s v=""/>
    <s v=""/>
    <x v="24"/>
    <s v=""/>
    <s v="seed"/>
    <s v="robotics;hard tech"/>
    <s v="deep tech"/>
  </r>
  <r>
    <s v="1725121"/>
    <s v="TransferFi"/>
    <s v="https://app.dealroom.co/companies/transferfi"/>
    <s v="https://tfipwr.com"/>
    <s v="Privately held company that provide long-range, safe and efficient wireless power network"/>
    <s v="Singapore"/>
    <s v="Singapore"/>
    <s v=""/>
    <s v=""/>
    <s v=""/>
    <s v="Entrepreneur First;Global Incubator Network;Plug and Play;August One"/>
    <s v="venture_capital;government;venture_capital;corporate"/>
    <s v="N/A"/>
    <s v="N/A"/>
    <s v="CONVERTIBLE"/>
    <s v=""/>
    <s v="feb/2018"/>
    <s v="jan/2018"/>
    <s v="2018"/>
    <s v="Venture Capital"/>
    <s v="hard tech"/>
    <s v=""/>
    <s v="2017"/>
    <s v="10"/>
    <s v="2017, October"/>
    <s v=""/>
    <s v=""/>
    <s v=""/>
    <x v="11"/>
    <s v=""/>
    <s v="seed"/>
    <s v="energy;hard tech"/>
    <s v=""/>
  </r>
  <r>
    <s v="1249112"/>
    <s v="VRCollab"/>
    <s v="https://app.dealroom.co/companies/vrcollab"/>
    <s v="https://infr.ai"/>
    <s v="A multi-user VR communication tool to replace floor plan"/>
    <s v="Singapore"/>
    <s v="Singapore"/>
    <s v=""/>
    <s v="Yiwei"/>
    <s v=""/>
    <s v="SparkLabs Global Ventures;SGInnovate;Entrepreneur First;Eurazeo;HTC Vive"/>
    <s v="venture_capital;venture_capital;venture_capital;private_equity,venture_capital;corporate"/>
    <s v="N/A"/>
    <s v="N/A"/>
    <s v="SEED"/>
    <s v=""/>
    <s v="jan/2018"/>
    <s v="mar/2017"/>
    <s v="2018"/>
    <s v="Venture Capital"/>
    <s v="architecture;immersive technologies;hard tech"/>
    <s v="saas"/>
    <s v="2016"/>
    <s v="9"/>
    <s v="2016, September"/>
    <s v=""/>
    <s v=""/>
    <s v=""/>
    <x v="41"/>
    <s v=""/>
    <s v="seed"/>
    <s v="real estate;enterprise software;architecture;immersive technologies;hard tech;business;saas"/>
    <s v="deep tech;virtual reality"/>
  </r>
  <r>
    <s v="3770712"/>
    <s v="Vebits"/>
    <s v="https://app.dealroom.co/companies/vebits_1"/>
    <s v="http://vebits.com"/>
    <s v="Accelerating the Rise of Autonomous Driving"/>
    <s v="Singapore"/>
    <s v=""/>
    <s v=""/>
    <s v=""/>
    <s v=""/>
    <s v="Plug and Play;SGInnovate;Entrepreneur First"/>
    <s v="venture_capital;venture_capital;venture_capital"/>
    <s v="N/A"/>
    <s v="N/A"/>
    <s v="SEED"/>
    <s v=""/>
    <s v="jan/2018"/>
    <s v="jan/2018"/>
    <s v="2018"/>
    <s v="Venture Capital;accelerator"/>
    <s v="hard tech"/>
    <s v=""/>
    <s v="2017"/>
    <s v=""/>
    <s v="2017"/>
    <s v=""/>
    <s v=""/>
    <s v=""/>
    <x v="24"/>
    <s v=""/>
    <s v="late growth"/>
    <s v="robotics;hard tech;business"/>
    <s v="deep tech"/>
  </r>
  <r>
    <s v="965229"/>
    <s v="Hertzwell"/>
    <s v="https://app.dealroom.co/companies/hertzwell"/>
    <s v="https://hertzwell.com/"/>
    <s v="Develops high-resolution radar-vision systems for autonomous vehicles"/>
    <s v="Singapore"/>
    <s v="Singapore"/>
    <s v=""/>
    <s v=""/>
    <s v="Leo, Genping Liu (Board Member);Bhaskar Jyoti Dutta (Director,Co-Founder,Founder)"/>
    <s v="Entrepreneur First;SGInnovate;Vertex Ventures SE Asia &amp; India"/>
    <s v="venture_capital;venture_capital;venture_capital"/>
    <s v="N/A"/>
    <s v="N/A"/>
    <s v="SEED"/>
    <s v=""/>
    <s v="jan/2018"/>
    <s v="jan/2018"/>
    <s v="2018"/>
    <s v="Venture Capital"/>
    <s v="autonomous mobility;automotive;hard tech"/>
    <s v="manufacturing"/>
    <s v="2017"/>
    <s v=""/>
    <s v="2017"/>
    <s v=""/>
    <s v=""/>
    <s v=""/>
    <x v="3"/>
    <s v="autonomous &amp; sensor tech"/>
    <s v="seed"/>
    <s v="transportation;autonomous mobility;automotive;hard tech;consumer;manufacturing"/>
    <s v="autonomous &amp; sensor tech;deep tech"/>
  </r>
  <r>
    <s v="965185"/>
    <s v="BetaSight"/>
    <s v="https://app.dealroom.co/companies/betasight"/>
    <s v="http://betasight.com/"/>
    <s v="Exploring the intersection of VR and Ophthalmology"/>
    <s v="Singapore"/>
    <s v="Singapore"/>
    <s v=""/>
    <s v=""/>
    <s v=""/>
    <s v="Entrepreneur First"/>
    <s v="venture_capital"/>
    <s v="N/A"/>
    <s v="N/A"/>
    <s v=""/>
    <s v=""/>
    <s v="jan/2018"/>
    <s v="jan/2018"/>
    <s v=""/>
    <s v=""/>
    <s v="immersive technologies;ophthalmology;hard tech"/>
    <s v=""/>
    <s v="2017"/>
    <s v=""/>
    <s v="2017"/>
    <s v=""/>
    <s v=""/>
    <s v=""/>
    <x v="0"/>
    <s v="medical devices"/>
    <s v="late growth"/>
    <s v="health;immersive technologies;ophthalmology;hard tech;consumer"/>
    <s v="deep tech;virtual reality"/>
  </r>
  <r>
    <s v="2019110"/>
    <s v="Phoelex"/>
    <s v="https://app.dealroom.co/companies/phoelex_1"/>
    <s v="http://phoelex.com/"/>
    <s v="Taking optical I/O directly onto the chip, with the capability to handle extreme data rates in harsh environments with incredible reliability and energy efficiency"/>
    <s v="United Kingdom"/>
    <s v="London"/>
    <s v=""/>
    <s v="Carrie Smith- Humfress"/>
    <s v="Chris Mairs (Director);Amir Nejadmalayeri (CEO,CTO,Founder)"/>
    <s v="Indaco Venture Partners;Acequia Capital;Octopus Ventures;Entrepreneur First"/>
    <s v="venture_capital;venture_capital;venture_capital;venture_capital"/>
    <s v="N/A"/>
    <s v="N/A"/>
    <s v="SEED"/>
    <s v=""/>
    <s v="nov/2017"/>
    <s v="nov/2017"/>
    <s v="2017"/>
    <s v="Venture Capital"/>
    <s v="hard tech"/>
    <s v="manufacturing"/>
    <s v="2015"/>
    <s v="10"/>
    <s v="2015, October"/>
    <s v=""/>
    <s v=""/>
    <s v=""/>
    <x v="38"/>
    <s v=""/>
    <s v="early growth"/>
    <s v="semiconductors;hard tech;business;manufacturing"/>
    <s v=""/>
  </r>
  <r>
    <s v="965215"/>
    <s v="Creative AI"/>
    <s v="https://app.dealroom.co/companies/creative_ai_1"/>
    <s v="https://www.creativeai.co.uk/"/>
    <s v="Enabling more powerful content search and discovery"/>
    <s v="United Kingdom"/>
    <s v="London"/>
    <s v="United Kingdom;London"/>
    <s v="Lukas Dirzys"/>
    <s v=""/>
    <s v="AI Seed;LocalGlobe;Entrepreneur First;Dan K.;Nick Jones"/>
    <s v="venture_capital;venture_capital;venture_capital;angel;angel"/>
    <s v="N/A"/>
    <s v="N/A"/>
    <s v="SEED"/>
    <s v=""/>
    <s v="nov/2017"/>
    <s v="nov/2017"/>
    <s v="2017"/>
    <s v="Venture Capital"/>
    <s v=""/>
    <s v="saas"/>
    <s v="2016"/>
    <s v="11"/>
    <s v="2016, November"/>
    <s v=""/>
    <s v=""/>
    <s v=""/>
    <x v="34"/>
    <s v=""/>
    <s v="seed"/>
    <s v="media;enterprise software;business;saas"/>
    <s v="natural language processing;deep learning;computer vision;big data;machine learning;artificial intelligence"/>
  </r>
  <r>
    <s v="7785"/>
    <s v="Adbrain"/>
    <s v="https://app.dealroom.co/companies/adbrain"/>
    <s v="http://adbrain.com"/>
    <s v="Intelligent identity resolution technology that allows digital marketers and their partners to create advanced customer ID maps"/>
    <s v="United Kingdom"/>
    <s v="London"/>
    <s v=""/>
    <s v="Mathilde"/>
    <s v="Francois Deschenes (Director of Product Development);Isabel Fox (Global Communications Director);Stephen Goschalk (COO);Elisa Huh (Director of Client Services);Jesse Hurwitz (VP Americas);Mathilde Leo (Product Manager);Shing Hing Man;Rashid Mansoor (hardware engineer);Sebastien Powell (Designer);Pourya Saber;Edoardo Turelli;Elia Videtta (VP Engineering);Alex Wakeman;Tyron Yamaguchi (Designer);Jason Atlas (CTO);Edward Chater (COO,CMO/CSO);Tobin Ireland;Manu Manianchira (Vice President of Software Engineering);Fady Kalo (Product Owner - Identity Platform);John Grobstein (CFO);Paolo Pironi (VP Global Enterprise Sales)"/>
    <s v="Notion Capital;Cisco Investments;Chris Mairs;Ivan Mazour;Nick Hynes;Sacha Carton;Tobin Ireland;Octopus Ventures;Firestartr;The Trade Desk;Entrepreneur First;Kreos Capital;Jos White;Chris Scollo;Pratima Aiyagari"/>
    <s v="venture_capital;corporate_venture_fund;angel;angel;angel;angel;angel;venture_capital;venture_capital;corporate;venture_capital;venture_capital;angel;angel;angel"/>
    <s v="15.91"/>
    <s v="17.5"/>
    <s v="ACQUISITION"/>
    <s v=""/>
    <s v="oct/2017"/>
    <s v="dec/2012"/>
    <s v="2013"/>
    <s v="Subsidiary;Angel;Venture Capital"/>
    <s v="market intelligence"/>
    <s v="saas"/>
    <s v="2012"/>
    <s v=""/>
    <s v="2012"/>
    <s v=""/>
    <s v=""/>
    <s v=""/>
    <x v="19"/>
    <s v=""/>
    <s v="seed"/>
    <s v="marketing;enterprise software;market intelligence;business;saas"/>
    <s v="machine learning;artificial intelligence"/>
  </r>
  <r>
    <s v="892780"/>
    <s v="Contextscout"/>
    <s v="https://app.dealroom.co/companies/contextscout"/>
    <s v="http://contextscout.ai"/>
    <s v="The world's first web browser chatbot"/>
    <s v="United Kingdom"/>
    <s v="London"/>
    <s v=""/>
    <s v=""/>
    <s v="Andy O'Harney (CTO);Marc Sloan (CEO);Chris Ashby (Engineer)"/>
    <s v="Entrepreneur First;Episode 1 Ventures"/>
    <s v="venture_capital;venture_capital"/>
    <s v="1.62"/>
    <s v="1.78"/>
    <s v="GRANT"/>
    <s v="0.6"/>
    <s v="sep/2017"/>
    <s v="jul/2016"/>
    <s v="2016"/>
    <s v="Venture Capital;accelerator"/>
    <s v="deal comparison;hard tech"/>
    <s v="saas"/>
    <s v="2015"/>
    <s v="11"/>
    <s v="2015, November"/>
    <s v=""/>
    <s v=""/>
    <s v=""/>
    <x v="60"/>
    <s v="ecommerce solutions"/>
    <s v="seed"/>
    <s v="media;marketing;deal comparison;hard tech;business;saas"/>
    <s v="deep tech;machine learning;artificial intelligence"/>
  </r>
  <r>
    <s v="965254"/>
    <s v="Kue"/>
    <s v="https://app.dealroom.co/companies/kue"/>
    <s v="https://kue.app/"/>
    <s v="Financially assist every household establish their home and lifestyle"/>
    <s v="United Kingdom"/>
    <s v="London"/>
    <s v=""/>
    <s v=""/>
    <s v="Elliott Counts (CEO,Co-Founder)"/>
    <s v="Entrepreneur First"/>
    <s v="venture_capital"/>
    <s v="N/A"/>
    <s v="N/A"/>
    <s v=""/>
    <s v=""/>
    <s v="sep/2017"/>
    <s v="jul/2017"/>
    <s v="2017"/>
    <s v="Venture Capital"/>
    <s v="lifestyle"/>
    <s v=""/>
    <s v="2016"/>
    <s v="4"/>
    <s v="2016, April"/>
    <s v=""/>
    <s v=""/>
    <s v=""/>
    <x v="1"/>
    <s v="mortgages &amp; lending"/>
    <s v="late growth"/>
    <s v="fintech;lifestyle;consumer"/>
    <s v=""/>
  </r>
  <r>
    <s v="965169"/>
    <s v="Agrosight"/>
    <s v="https://app.dealroom.co/companies/agrosight"/>
    <s v="https://www.agrosight.uk/"/>
    <s v="The Global Platform for Plant Disease Detection"/>
    <s v="United Kingdom"/>
    <s v="Cambridge"/>
    <s v=""/>
    <s v="Mayke De Freitas Santos"/>
    <s v=""/>
    <s v="Entrepreneur First"/>
    <s v="venture_capital"/>
    <s v="0.08"/>
    <s v="0.09"/>
    <s v="SEED"/>
    <s v="0.08"/>
    <s v="sep/2017"/>
    <s v="sep/2017"/>
    <s v="2017"/>
    <s v="Venture Capital"/>
    <s v="hard tech;isensing &amp; robotics;primary production"/>
    <s v="saas;manufacturing"/>
    <s v="2017"/>
    <s v=""/>
    <s v="2017"/>
    <s v=""/>
    <s v=""/>
    <s v=""/>
    <x v="16"/>
    <s v="agritech"/>
    <s v="seed"/>
    <s v="food;hard tech;isensing &amp; robotics;primary production;business;saas;manufacturing"/>
    <s v="deep tech;machine learning;artificial intelligence"/>
  </r>
  <r>
    <s v="892220"/>
    <s v="Blinkpool"/>
    <s v="https://app.dealroom.co/companies/blinkpool"/>
    <s v="http://blinkpool.com"/>
    <s v="A fully regulated, Fortnite &amp; gaming betting site"/>
    <s v="United Kingdom"/>
    <s v="London"/>
    <s v=""/>
    <s v=""/>
    <s v=""/>
    <s v="Velo Partners;Entrepreneur First"/>
    <s v="venture_capital;venture_capital"/>
    <s v="0.64"/>
    <s v="0.7"/>
    <s v="EARLY VC"/>
    <s v="0.64"/>
    <s v="mar/2017"/>
    <s v="mar/2016"/>
    <s v=""/>
    <s v="Venture Capital"/>
    <s v="game development;hard tech;crowdsourcing"/>
    <s v="marketplace &amp; ecommerce"/>
    <s v="2016"/>
    <s v=""/>
    <s v="2016"/>
    <s v=""/>
    <s v=""/>
    <s v=""/>
    <x v="32"/>
    <s v="betting &amp; gambling"/>
    <s v="seed"/>
    <s v="gaming;game development;hard tech;crowdsourcing;consumer;marketplace &amp; ecommerce"/>
    <s v="deep tech;machine learning;artificial intelligence"/>
  </r>
  <r>
    <s v="1249111"/>
    <s v="Immerzen Labs"/>
    <s v="https://app.dealroom.co/companies/immerzen_labs"/>
    <s v="http://immerzenlabs.com/"/>
    <s v="A cloud based platform for urban intelligence applications using 3D maps and geo-spatial data"/>
    <s v="Singapore"/>
    <s v="Singapore"/>
    <s v=""/>
    <s v=""/>
    <s v="Lokesh Dhakar"/>
    <s v="SparkLabs Global Ventures;SGInnovate;Entrepreneur First"/>
    <s v="venture_capital;venture_capital;venture_capital"/>
    <s v="N/A"/>
    <s v="N/A"/>
    <s v="SEED"/>
    <s v=""/>
    <s v="mar/2017"/>
    <s v="mar/2017"/>
    <s v="2017"/>
    <s v="Venture Capital"/>
    <s v="hard tech;acoustics;cloud computing;data analytics"/>
    <s v="saas"/>
    <s v="2016"/>
    <s v="12"/>
    <s v="2016, December"/>
    <s v=""/>
    <s v=""/>
    <s v=""/>
    <x v="9"/>
    <s v=""/>
    <s v="late growth"/>
    <s v="enterprise software;hard tech;acoustics;cloud computing;data analytics;business;saas"/>
    <s v="deep tech;3d technology"/>
  </r>
  <r>
    <s v="965315"/>
    <s v="Pit.AI Technologies"/>
    <s v="https://app.dealroom.co/companies/pit_ai_technologies"/>
    <s v="https://www.pit.ai/"/>
    <s v="Trading strategies through artificial intelligence"/>
    <s v="United States"/>
    <s v="San Francisco"/>
    <s v=""/>
    <s v=""/>
    <s v="Yves-Laurent Kom Samo (CEO)"/>
    <s v="Y Combinator;Zillionize;Entrepreneur First;FinTech Sandbox"/>
    <s v="accelerator;venture_capital;venture_capital;accelerator"/>
    <s v="N/A"/>
    <s v="N/A"/>
    <s v="SEED"/>
    <s v=""/>
    <s v="mar/2017"/>
    <s v="mar/2017"/>
    <s v="2017"/>
    <s v="Venture Capital;accelerator"/>
    <s v="trading;hard tech;yc w17"/>
    <s v="saas"/>
    <s v="2016"/>
    <s v="1"/>
    <s v="2016, January"/>
    <s v=""/>
    <s v=""/>
    <s v=""/>
    <x v="1"/>
    <s v="wealth management"/>
    <s v="seed"/>
    <s v="fintech;trading;hard tech;yc w17;business;saas"/>
    <s v="deep tech;machine learning;artificial intelligence"/>
  </r>
  <r>
    <s v="2024828"/>
    <s v="Drafter"/>
    <s v="https://app.dealroom.co/companies/drafter_1"/>
    <s v="http://drafterhq.com"/>
    <s v=""/>
    <s v="United Kingdom"/>
    <s v="London"/>
    <s v=""/>
    <s v=""/>
    <s v=""/>
    <s v="Entrepreneur First"/>
    <s v="venture_capital"/>
    <s v="0.01"/>
    <s v="0.01"/>
    <s v="SEED"/>
    <s v="0.01"/>
    <s v="sep/2016"/>
    <s v="sep/2016"/>
    <s v="2016"/>
    <s v="Venture Capital;accelerator"/>
    <s v=""/>
    <s v=""/>
    <s v="2015"/>
    <s v=""/>
    <s v="2015"/>
    <s v=""/>
    <s v=""/>
    <s v=""/>
    <x v="2"/>
    <s v=""/>
    <s v="late growth"/>
    <s v=""/>
    <s v=""/>
  </r>
  <r>
    <s v="1733582"/>
    <s v="AccuRx"/>
    <s v="https://app.dealroom.co/companies/accurx_1"/>
    <s v="http://accurxinc.com"/>
    <s v="AccuRx, Inc operates as an ophthalmic laboratory"/>
    <s v="United States"/>
    <s v="Johnston"/>
    <s v=""/>
    <s v=""/>
    <s v=""/>
    <s v="Entrepreneur First"/>
    <s v="venture_capital"/>
    <s v="0.01"/>
    <s v="0.01"/>
    <s v="SEED"/>
    <s v="0.01"/>
    <s v="sep/2016"/>
    <s v="sep/2016"/>
    <s v="2016"/>
    <s v="Venture Capital;accelerator"/>
    <s v=""/>
    <s v=""/>
    <s v="1985"/>
    <s v=""/>
    <s v="1985"/>
    <s v=""/>
    <s v=""/>
    <s v=""/>
    <x v="0"/>
    <s v=""/>
    <s v="mature"/>
    <s v="health;business"/>
    <s v=""/>
  </r>
  <r>
    <s v="1555356"/>
    <s v="Sanctum Technologies"/>
    <s v="https://app.dealroom.co/companies/sanctum_technologies"/>
    <s v="http://onlinesanctum.com"/>
    <s v="Working to eliminate the sound of planes for households and companies near airports, by providing a 360% aviation noise cancelling device"/>
    <s v="India"/>
    <s v="Bengaluru"/>
    <s v=""/>
    <s v=""/>
    <s v=""/>
    <s v="Entrepreneur First"/>
    <s v="venture_capital"/>
    <s v="0.01"/>
    <s v="0.01"/>
    <s v="SEED"/>
    <s v="0.01"/>
    <s v="sep/2016"/>
    <s v="sep/2016"/>
    <s v="2016"/>
    <s v="Venture Capital;accelerator"/>
    <s v="aviation &amp; aerospace"/>
    <s v=""/>
    <s v="1996"/>
    <s v=""/>
    <s v="1996"/>
    <s v=""/>
    <s v=""/>
    <s v=""/>
    <x v="3"/>
    <s v="vehicle production;mobility"/>
    <s v="seed"/>
    <s v="transportation;aviation &amp; aerospace;business"/>
    <s v=""/>
  </r>
  <r>
    <s v="1503318"/>
    <s v="Keypla"/>
    <s v="https://app.dealroom.co/companies/keypla"/>
    <s v="http://keypla.com"/>
    <s v="Keypla is automating human valuations using Computer Vision and Machine Learning"/>
    <s v="United Kingdom"/>
    <s v="London"/>
    <s v="United Kingdom;London"/>
    <s v=""/>
    <s v="Rafael Nunes (CTO)"/>
    <s v="Entrepreneur First"/>
    <s v="venture_capital"/>
    <s v="N/A"/>
    <s v="N/A"/>
    <s v="SEED"/>
    <s v=""/>
    <s v="sep/2016"/>
    <s v="sep/2016"/>
    <s v="2016"/>
    <s v="Venture Capital;accelerator"/>
    <s v=""/>
    <s v=""/>
    <s v="2016"/>
    <s v=""/>
    <s v="2016"/>
    <s v=""/>
    <s v=""/>
    <s v=""/>
    <x v="54"/>
    <s v=""/>
    <s v="seed"/>
    <s v="real estate"/>
    <s v="big data;computer vision;machine learning;artificial intelligence"/>
  </r>
  <r>
    <s v="904418"/>
    <s v="Quotable"/>
    <s v="https://app.dealroom.co/companies/quotable"/>
    <s v="http://www.getquotable.com/"/>
    <s v="Your On-Demand Supply Chain"/>
    <s v="United Kingdom"/>
    <s v="London"/>
    <s v=""/>
    <s v=""/>
    <s v="Matthew Anstiss (CEO);Reece Wood (CTO)"/>
    <s v="Entrepreneur First"/>
    <s v="venture_capital"/>
    <s v="N/A"/>
    <s v="N/A"/>
    <s v="CONVERTIBLE"/>
    <s v=""/>
    <s v="sep/2016"/>
    <s v="sep/2016"/>
    <s v=""/>
    <s v=""/>
    <s v="procurement;supply chain management;hard tech"/>
    <s v="saas"/>
    <s v="2016"/>
    <s v="5"/>
    <s v="2016, May"/>
    <s v=""/>
    <s v=""/>
    <s v=""/>
    <x v="53"/>
    <s v="logistics &amp; delivery"/>
    <s v="seed"/>
    <s v="transportation;enterprise software;procurement;supply chain management;hard tech;business;saas"/>
    <s v="deep tech;machine learning;artificial intelligence"/>
  </r>
  <r>
    <s v="904355"/>
    <s v="eBlur"/>
    <s v="https://app.dealroom.co/companies/eblur"/>
    <s v="http://www.eblur.co.uk/"/>
    <s v="Access to an online ai coaching companion"/>
    <s v="United Kingdom"/>
    <s v="London"/>
    <s v=""/>
    <s v=""/>
    <s v=""/>
    <s v="Entrepreneur First"/>
    <s v="venture_capital"/>
    <s v="N/A"/>
    <s v="N/A"/>
    <s v="SEED"/>
    <s v=""/>
    <s v="sep/2016"/>
    <s v="sep/2016"/>
    <s v="2016"/>
    <s v="Venture Capital"/>
    <s v="entertainment"/>
    <s v=""/>
    <s v="2016"/>
    <s v="4"/>
    <s v="2016, April"/>
    <s v=""/>
    <s v=""/>
    <s v=""/>
    <x v="2"/>
    <s v=""/>
    <s v="late growth"/>
    <s v="entertainment;consumer"/>
    <s v="machine learning;artificial intelligence"/>
  </r>
  <r>
    <s v="965270"/>
    <s v="LoopPerfect"/>
    <s v="https://app.dealroom.co/companies/loopperfect"/>
    <s v="http://www.loopperfect.com/"/>
    <s v="Streamline the development of C++ code, by using a just-in-time compiler"/>
    <s v="United Kingdom"/>
    <s v="London"/>
    <s v=""/>
    <s v=""/>
    <s v="Gaetano Checinski (CEO);Gaetano Checinski (CEO,Founder);Nick La Rooy (Founder)"/>
    <s v="Entrepreneur First"/>
    <s v="venture_capital"/>
    <s v="N/A"/>
    <s v="N/A"/>
    <s v="SEED"/>
    <s v=""/>
    <s v="sep/2016"/>
    <s v="sep/2016"/>
    <s v="2016"/>
    <s v="Venture Capital"/>
    <s v="developer tools"/>
    <s v="saas"/>
    <s v="2016"/>
    <s v="6"/>
    <s v="2016, June"/>
    <s v=""/>
    <s v=""/>
    <s v=""/>
    <x v="9"/>
    <s v=""/>
    <s v="seed"/>
    <s v="enterprise software;developer tools;business;consumer;saas"/>
    <s v=""/>
  </r>
  <r>
    <s v="905164"/>
    <s v="Encore Technologies"/>
    <s v="https://app.dealroom.co/companies/encoree"/>
    <s v="http://joinencore.com"/>
    <s v="Connects musicians to the music community around them"/>
    <s v="United Kingdom"/>
    <s v="London"/>
    <s v=""/>
    <s v=""/>
    <s v=""/>
    <s v="7percent Ventures;John Taysom;Charlie Songhurst;Harry Briggs;Entrepreneur First"/>
    <s v="angel_fund,venture_capital;angel;angel;angel;venture_capital"/>
    <s v="0.91"/>
    <s v="1"/>
    <s v="SEED"/>
    <s v="0.67"/>
    <s v="sep/2016"/>
    <s v="aug/2015"/>
    <s v="2016"/>
    <s v="Angel;Venture Capital"/>
    <s v="musicians;music"/>
    <s v=""/>
    <s v="2014"/>
    <s v="9"/>
    <s v="2014, September"/>
    <s v=""/>
    <s v=""/>
    <s v=""/>
    <x v="7"/>
    <s v=""/>
    <s v="early growth"/>
    <s v="music;musicians;consumer"/>
    <s v=""/>
  </r>
  <r>
    <s v="892134"/>
    <s v="SuitsMe"/>
    <s v="https://app.dealroom.co/companies/suitsme"/>
    <s v="http://trysuitsme.com"/>
    <s v="The mission to develop the most personalised lifestyle assistant in the world; starting with fashion"/>
    <s v="United Kingdom"/>
    <s v="Halifax"/>
    <s v=""/>
    <s v=""/>
    <s v="Chryssa Tsouraki (Co-Founder);Stelios Papagrigoriou (CEO,Co-Founder)"/>
    <s v="Entrepreneur First"/>
    <s v="venture_capital"/>
    <s v="N/A"/>
    <s v="N/A"/>
    <s v="SEED"/>
    <s v=""/>
    <s v="sep/2016"/>
    <s v="sep/2016"/>
    <s v="2016"/>
    <s v="Venture Capital"/>
    <s v="retail;woman founder;lifestyle"/>
    <s v="marketplace &amp; ecommerce"/>
    <s v="2015"/>
    <s v=""/>
    <s v="2015"/>
    <s v=""/>
    <s v=""/>
    <s v=""/>
    <x v="20"/>
    <s v="apparel"/>
    <s v="seed"/>
    <s v="fashion;retail;woman founder;lifestyle;consumer;marketplace &amp; ecommerce"/>
    <s v="machine learning;artificial intelligence"/>
  </r>
  <r>
    <s v="892132"/>
    <s v="Neo AI"/>
    <s v="https://app.dealroom.co/companies/neo_ai"/>
    <s v="https://kavalerov.net"/>
    <s v="Develops a technology for making neural networks faster"/>
    <s v="United Kingdom"/>
    <s v="London"/>
    <s v=""/>
    <s v="Volodymyr Kavalerov"/>
    <s v="Ivan Kavalerov (CEO)"/>
    <s v="Entrepreneur First"/>
    <s v="venture_capital"/>
    <s v="N/A"/>
    <s v="N/A"/>
    <s v="SEED"/>
    <s v=""/>
    <s v="sep/2016"/>
    <s v="sep/2016"/>
    <s v="2016"/>
    <s v="Venture Capital"/>
    <s v="neural networks;hard tech"/>
    <s v="manufacturing"/>
    <s v="2016"/>
    <s v=""/>
    <s v="2016"/>
    <s v=""/>
    <s v=""/>
    <s v=""/>
    <x v="24"/>
    <s v=""/>
    <s v="seed"/>
    <s v="robotics;neural networks;hard tech;business;manufacturing"/>
    <s v="deep learning;deep tech;machine learning;nanotech;artificial intelligence"/>
  </r>
  <r>
    <s v="882261"/>
    <s v="Cyra"/>
    <s v="https://app.dealroom.co/companies/cyra"/>
    <s v="http://cyra.ai"/>
    <s v="AI-driven solutions for construction project management, enhancing efficiency and safety with real-time data analytics"/>
    <s v="United Kingdom"/>
    <s v="London"/>
    <s v=""/>
    <s v=""/>
    <s v="Seyed Saeid Masoumzadeh;Sheenu Chawla;Sheenu Chawla (CEO,Founder);Seyed Saeid Masoumzadeh (Co-Founder)"/>
    <s v="Entrepreneur First"/>
    <s v="venture_capital"/>
    <s v="N/A"/>
    <s v="N/A"/>
    <s v="SEED"/>
    <s v=""/>
    <s v="sep/2016"/>
    <s v="sep/2016"/>
    <s v="2016"/>
    <s v="Venture Capital"/>
    <s v="human resources;human computer interaction;woman founder;analytics;hard tech"/>
    <s v="saas"/>
    <s v="2016"/>
    <s v=""/>
    <s v="2016"/>
    <s v=""/>
    <s v=""/>
    <s v=""/>
    <x v="25"/>
    <s v=""/>
    <s v="seed"/>
    <s v="jobs recruitment;enterprise software;human resources;human computer interaction;woman founder;analytics;hard tech;business;saas"/>
    <s v="deep tech;machine learning;recognition technology;artificial intelligence"/>
  </r>
  <r>
    <s v="6830"/>
    <s v="Avocarrot"/>
    <s v="https://app.dealroom.co/companies/avocarrot"/>
    <s v="http://www.avocarrot.com"/>
    <s v="Native mobile advertising platform which provides real rewards on mobile apps"/>
    <s v="United Kingdom"/>
    <s v="London"/>
    <s v=""/>
    <s v=""/>
    <s v="Conno Christou (Co-Founder);George Eracleous (Co-Founder);George Makkoulis (Co-Founder);Panayiotis (Pana) Papageorgiou (Entrepreneur);Pana Papageorgiou (Co-Founder);Alex Sibois (Advisor)"/>
    <s v="Collider;Glispa;Entrepreneur First;Odyssey Venture Partners"/>
    <s v="accelerator;corporate;venture_capital;venture_capital"/>
    <s v="1.82"/>
    <s v="2"/>
    <s v="ACQUISITION"/>
    <s v="18.18"/>
    <s v="sep/2016"/>
    <s v="jan/2013"/>
    <s v="2015"/>
    <s v="Subsidiary;Venture Capital;accelerator"/>
    <s v="open source;woman founder"/>
    <s v=""/>
    <s v="2012"/>
    <s v="9"/>
    <s v="2012, September"/>
    <s v=""/>
    <s v=""/>
    <s v=""/>
    <x v="40"/>
    <s v="adtech"/>
    <s v="seed"/>
    <s v="marketing;open source;woman founder;business"/>
    <s v=""/>
  </r>
  <r>
    <s v="2022767"/>
    <s v="Mavrx"/>
    <s v="https://app.dealroom.co/companies/mavrx_1"/>
    <s v="http://mavrx.co"/>
    <s v=""/>
    <s v="United States"/>
    <s v="San Francisco"/>
    <s v=""/>
    <s v=""/>
    <s v="Alexey Rostapshov (Co-Founder);Max Bruner;Yuan Gao (Co-Founder)"/>
    <s v="Visionnaire Ventures;Entrepreneur First;Visionnaire Ventures;SGH Capital;Hoxton Ventures;Better Food Ventures"/>
    <s v="venture_capital;venture_capital;venture_capital;venture_capital;venture_capital;venture_capital"/>
    <s v="11.27"/>
    <s v="12.4"/>
    <s v="GROWTH EQUITY VC"/>
    <s v="11.27"/>
    <s v="aug/2016"/>
    <s v="aug/2014"/>
    <s v="2015"/>
    <s v="Private Equity;Venture Capital"/>
    <s v="space tech;space downstream;space tech for agriculture and food"/>
    <s v=""/>
    <s v="2012"/>
    <s v=""/>
    <s v="2012"/>
    <s v=""/>
    <s v=""/>
    <s v=""/>
    <x v="22"/>
    <s v=""/>
    <s v="late growth"/>
    <s v="space tech;space downstream;space tech for agriculture and food"/>
    <s v=""/>
  </r>
  <r>
    <s v="193501"/>
    <s v="Magic Pony Technology"/>
    <s v="https://app.dealroom.co/companies/magic_pony_technology"/>
    <s v="https://engineering.twitter.com"/>
    <s v="Machine learning based approaches for visual processing on web, desktop and mobile."/>
    <s v="United Kingdom"/>
    <s v="London"/>
    <s v=""/>
    <s v=""/>
    <s v="Rob Bishop (CEO,Founder);Zehan Wang;Ferenc Huszar (Principal Research Scientist)"/>
    <s v="X.;Balderton Capital;Entrepreneur First;Octopus Ventures;7percent Ventures;Alliott Cole;Ambarish Mitra;Harry Briggs"/>
    <s v="corporate;venture_capital;venture_capital;venture_capital;angel_fund,venture_capital;angel;angel;angel"/>
    <s v="3.93"/>
    <s v="4.32"/>
    <s v="ACQUISITION"/>
    <s v="136.36"/>
    <s v="jun/2016"/>
    <s v="dec/2014"/>
    <s v="2014"/>
    <s v="Subsidiary;Angel;Venture Capital"/>
    <s v="process technologies;analytics;hard tech;publishing;visualization"/>
    <s v="saas"/>
    <s v="2014"/>
    <s v="12"/>
    <s v="2014, December"/>
    <s v=""/>
    <s v=""/>
    <s v=""/>
    <x v="34"/>
    <s v="content production"/>
    <s v="seed"/>
    <s v="media;enterprise software;process technologies;analytics;hard tech;publishing;visualization;business;saas"/>
    <s v="big data;computer vision;deep tech;machine learning;artificial intelligence"/>
  </r>
  <r>
    <s v="965299"/>
    <s v="Open Risk Exchange"/>
    <s v="https://app.dealroom.co/companies/open_risk_exchange"/>
    <s v="https://www.openriskexchange.com/"/>
    <s v="Free credit risk scores for businesses in the UK"/>
    <s v="United Kingdom"/>
    <s v="London"/>
    <s v=""/>
    <s v=""/>
    <s v="André Röhrig (CTO,Co-Founder);Kanishk Walia (CEO,Co-Founder)"/>
    <s v="Passion Capital;Entrepreneur First"/>
    <s v="venture_capital;venture_capital"/>
    <s v="N/A"/>
    <s v="N/A"/>
    <s v=""/>
    <s v=""/>
    <s v="apr/2016"/>
    <s v="apr/2016"/>
    <s v=""/>
    <s v="accelerator"/>
    <s v="hard tech;risk management"/>
    <s v="saas"/>
    <s v="2015"/>
    <s v="11"/>
    <s v="2015, November"/>
    <s v=""/>
    <s v=""/>
    <s v=""/>
    <x v="35"/>
    <s v="mortgages &amp; lending"/>
    <s v="seed"/>
    <s v="fintech;enterprise software;hard tech;risk management;business;saas"/>
    <s v="deep tech;machine learning;artificial intelligence"/>
  </r>
  <r>
    <s v="892202"/>
    <s v="Suzu"/>
    <s v="https://app.dealroom.co/companies/suzu"/>
    <s v="http://suzu.io"/>
    <s v="Artificial Intelligence to understand, predict &amp; influence customer behaviour in real-time"/>
    <s v="United Kingdom"/>
    <s v="London"/>
    <s v=""/>
    <s v=""/>
    <s v="Andy Bryant (CEO,Co-Founder);Naikee Kohli (Co-Founder)"/>
    <s v="Entrepreneur First"/>
    <s v="venture_capital"/>
    <s v="N/A"/>
    <s v="N/A"/>
    <s v="SEED"/>
    <s v=""/>
    <s v="mar/2016"/>
    <s v="mar/2016"/>
    <s v="2016"/>
    <s v="Venture Capital"/>
    <s v="hard tech"/>
    <s v=""/>
    <s v="2015"/>
    <s v="11"/>
    <s v="2015, November"/>
    <s v=""/>
    <s v=""/>
    <s v=""/>
    <x v="80"/>
    <s v="crm &amp; sales"/>
    <s v="seed"/>
    <s v="telecom;marketing;hard tech;business"/>
    <s v="deep tech;machine learning;artificial intelligence"/>
  </r>
  <r>
    <s v="965204"/>
    <s v="CertSimple"/>
    <s v="https://app.dealroom.co/companies/certsimple"/>
    <s v="https://certsimple.com/"/>
    <s v="Helps websites prove their legal identity online"/>
    <s v="United Kingdom"/>
    <s v="London"/>
    <s v=""/>
    <s v=""/>
    <s v="Mike MacCana"/>
    <s v="Entrepreneur First"/>
    <s v="venture_capital"/>
    <s v="N/A"/>
    <s v="N/A"/>
    <s v="SEED"/>
    <s v=""/>
    <s v="mar/2016"/>
    <s v="mar/2016"/>
    <s v="2016"/>
    <s v="Venture Capital"/>
    <s v="identity management;secure sockets layer"/>
    <s v="saas"/>
    <s v="2015"/>
    <s v="3"/>
    <s v="2015, March"/>
    <s v=""/>
    <s v=""/>
    <s v=""/>
    <x v="43"/>
    <s v="identity &amp; access"/>
    <s v="seed"/>
    <s v="security;enterprise software;identity management;secure sockets layer;business;saas"/>
    <s v=""/>
  </r>
  <r>
    <s v="916001"/>
    <s v="Beyond Labs"/>
    <s v="https://app.dealroom.co/companies/beyond_labs"/>
    <s v="http://bebeyond.co"/>
    <s v="Real-time, collaborative budgeting"/>
    <s v="United Kingdom"/>
    <s v=""/>
    <s v=""/>
    <s v=""/>
    <s v=""/>
    <s v="Entrepreneur First;Judy Wilson"/>
    <s v="venture_capital;angel"/>
    <s v="N/A"/>
    <s v="N/A"/>
    <s v=""/>
    <s v=""/>
    <s v="mar/2016"/>
    <s v="mar/2016"/>
    <s v=""/>
    <s v=""/>
    <s v=""/>
    <s v="saas"/>
    <s v="2015"/>
    <s v="11"/>
    <s v="2015, November"/>
    <s v=""/>
    <s v=""/>
    <s v=""/>
    <x v="35"/>
    <s v=""/>
    <s v="seed"/>
    <s v="fintech;enterprise software;business;saas"/>
    <s v=""/>
  </r>
  <r>
    <s v="1499079"/>
    <s v="StackHut"/>
    <s v="https://app.dealroom.co/companies/stackhut"/>
    <s v="http://stackhut.com"/>
    <s v="StackHut lets anyone deploy code in any programming language without worrying about spinning up new servers or scaling their system"/>
    <s v="United Kingdom"/>
    <s v="London"/>
    <s v="United Kingdom;London"/>
    <s v=""/>
    <s v="Leo Anthias (Co-Founder);Mandeep Gill (Co-Founder)"/>
    <s v="Morado Ventures;Entrepreneur First"/>
    <s v="venture_capital;venture_capital"/>
    <s v="N/A"/>
    <s v="N/A"/>
    <s v="ANGEL"/>
    <s v=""/>
    <s v="dec/2015"/>
    <s v="jun/2015"/>
    <s v="2015"/>
    <s v="Venture Capital"/>
    <s v=""/>
    <s v="saas"/>
    <s v="2015"/>
    <s v="5"/>
    <s v="2015, May"/>
    <s v=""/>
    <s v=""/>
    <s v=""/>
    <x v="9"/>
    <s v=""/>
    <s v="seed"/>
    <s v="enterprise software;business;saas"/>
    <s v=""/>
  </r>
  <r>
    <s v="892199"/>
    <s v="Assist AI"/>
    <s v="https://app.dealroom.co/companies/assist_ai"/>
    <s v="http://assist.ai"/>
    <s v="Assist makes AI powered solutions that helps Customer Service teams be more efficient"/>
    <s v="United Kingdom"/>
    <s v="London"/>
    <s v=""/>
    <s v=""/>
    <s v="Bernat Fages (CEO,Co-Founder);Roger Fernandez Guri (CTO,Co-Founder)"/>
    <s v="Entrepreneur First"/>
    <s v="venture_capital"/>
    <s v="N/A"/>
    <s v="N/A"/>
    <s v="SEED"/>
    <s v=""/>
    <s v="dec/2015"/>
    <s v="dec/2015"/>
    <s v="2015"/>
    <s v="Venture Capital;accelerator"/>
    <s v=""/>
    <s v="saas"/>
    <s v="2015"/>
    <s v="11"/>
    <s v="2015, November"/>
    <s v=""/>
    <s v=""/>
    <s v=""/>
    <x v="19"/>
    <s v=""/>
    <s v="seed"/>
    <s v="marketing;enterprise software;business;saas"/>
    <s v="deep learning;machine learning;artificial intelligence"/>
  </r>
  <r>
    <s v="2072225"/>
    <s v="Soapbox"/>
    <s v="https://app.dealroom.co/companies/soapbox_1"/>
    <s v="http://letssoapbox.com"/>
    <s v=""/>
    <s v="United Kingdom"/>
    <s v="London"/>
    <s v=""/>
    <s v=""/>
    <s v=""/>
    <s v="Entrepreneur First"/>
    <s v="venture_capital"/>
    <s v="N/A"/>
    <s v="N/A"/>
    <s v="SEED"/>
    <s v=""/>
    <s v="jun/2015"/>
    <s v="jun/2015"/>
    <s v="2015"/>
    <s v="Venture Capital;accelerator"/>
    <s v=""/>
    <s v=""/>
    <s v="2014"/>
    <s v=""/>
    <s v="2014"/>
    <s v=""/>
    <s v=""/>
    <s v=""/>
    <x v="2"/>
    <s v=""/>
    <s v="seed"/>
    <s v=""/>
    <s v=""/>
  </r>
  <r>
    <s v="1501050"/>
    <s v="Dara Technologies"/>
    <s v="https://app.dealroom.co/companies/dara_technologies"/>
    <s v="http://dara.io"/>
    <s v="Dara Technologies is creating an interactive storytelling experience which kids can shape to their own liking"/>
    <s v="United Kingdom"/>
    <s v="London"/>
    <s v="United Kingdom;London"/>
    <s v=""/>
    <s v=""/>
    <s v="Entrepreneur First"/>
    <s v="venture_capital"/>
    <s v="N/A"/>
    <s v="N/A"/>
    <s v="SEED"/>
    <s v=""/>
    <s v="jun/2015"/>
    <s v="jun/2015"/>
    <s v="2015"/>
    <s v="Venture Capital"/>
    <s v="immersive technologies;hard tech;woman founder"/>
    <s v=""/>
    <s v="2015"/>
    <s v=""/>
    <s v="2015"/>
    <s v=""/>
    <s v=""/>
    <s v=""/>
    <x v="81"/>
    <s v=""/>
    <s v="seed"/>
    <s v="kids;immersive technologies;hard tech;woman founder;consumer"/>
    <s v="augmented reality"/>
  </r>
  <r>
    <s v="137568"/>
    <s v="Prizeo"/>
    <s v="https://app.dealroom.co/companies/prizeo"/>
    <s v="http://prizeo.com"/>
    <s v="Enables celebrities and influencers to fundraise for their favorite causes"/>
    <s v="United States"/>
    <s v="Mountain View"/>
    <s v=""/>
    <s v=""/>
    <s v="Bryan Baum (Co-Founder);Jeff Heddaeus;Bobby Maylack (Entrepreneur);Andrej Pancik (Co-Founder);Gillian Fitzpatrick (Board Member)"/>
    <s v="Promus Ventures;FundersClub;Scrum Ventures;Mark Attanasio;Michael Lynch;Patrick Soon-Shiong;ZhenFund;Troy Carter;WME Ventures;Entrepreneur First;I2BF Global Ventures;Battery Ventures;Y Combinator"/>
    <s v="venture_capital;venture_capital;venture_capital;angel;angel;angel;venture_capital;angel;corporate_venture_fund;venture_capital;venture_capital;private_equity,venture_capital;accelerator"/>
    <s v="1.82"/>
    <s v="2"/>
    <s v="ACQUISITION"/>
    <s v=""/>
    <s v="jun/2015"/>
    <s v="dec/2012"/>
    <s v="2014"/>
    <s v="Subsidiary;Angel;Venture Capital"/>
    <s v="crowdfunding;charity;ride-sharing;luxury;oncology;cardiology;tea;ticketing;entertainment;influencer marketing;money management"/>
    <s v=""/>
    <s v="2012"/>
    <s v=""/>
    <s v="2012"/>
    <s v=""/>
    <s v=""/>
    <s v=""/>
    <x v="1"/>
    <s v="wealth management"/>
    <s v="early growth"/>
    <s v="fintech;crowdfunding;charity;ride-sharing;luxury;oncology;cardiology;tea;ticketing;entertainment;influencer marketing;money management;business;consumer"/>
    <s v=""/>
  </r>
  <r>
    <s v="247960"/>
    <s v="fluently"/>
    <s v="https://app.dealroom.co/companies/fluently"/>
    <s v="http://fluently.io"/>
    <s v=""/>
    <s v="United Kingdom"/>
    <s v="Aylesbury"/>
    <s v=""/>
    <s v=""/>
    <s v="Karin Nielsen (CEO,Co-Founder)"/>
    <s v="Entrepreneur First"/>
    <s v="venture_capital"/>
    <s v="N/A"/>
    <s v="N/A"/>
    <s v="SEED"/>
    <s v=""/>
    <s v="may/2015"/>
    <s v="may/2015"/>
    <s v="2015"/>
    <s v="Venture Capital;accelerator"/>
    <s v=""/>
    <s v=""/>
    <s v="2015"/>
    <s v="5"/>
    <s v="2015, May"/>
    <s v=""/>
    <s v=""/>
    <s v=""/>
    <x v="82"/>
    <s v=""/>
    <s v="seed"/>
    <s v="real estate;dating;consumer"/>
    <s v=""/>
  </r>
  <r>
    <s v="1499057"/>
    <s v="TaskPipes"/>
    <s v="https://app.dealroom.co/companies/taskpipes"/>
    <s v="http://taskpipes.com"/>
    <s v="Automate data extraction and processing"/>
    <s v="United Kingdom"/>
    <s v="London"/>
    <s v="United Kingdom;London"/>
    <s v=""/>
    <s v="Fraser Atkins (CEO)"/>
    <s v="Y Combinator;Entrepreneur First"/>
    <s v="accelerator;venture_capital"/>
    <s v="0.11"/>
    <s v="0.12"/>
    <s v="SEED"/>
    <s v="0.11"/>
    <s v="dec/2014"/>
    <s v="dec/2013"/>
    <s v="2014"/>
    <s v="Venture Capital;accelerator"/>
    <s v=""/>
    <s v=""/>
    <s v=""/>
    <s v=""/>
    <s v=""/>
    <s v=""/>
    <s v=""/>
    <s v=""/>
    <x v="2"/>
    <s v=""/>
    <s v="mature"/>
    <s v=""/>
    <s v=""/>
  </r>
  <r>
    <s v="88497"/>
    <s v="SpeakSet"/>
    <s v="https://app.dealroom.co/companies/speakset"/>
    <s v="http://speakset.com"/>
    <s v="World’s simplest remote care service"/>
    <s v="United Kingdom"/>
    <s v="London"/>
    <s v=""/>
    <s v=""/>
    <s v="Aditya Kasliwal (Founder &amp; Commercial Director);Ewan Marshall (CEO);Matthew Simmonds (Founder &amp; Hardware and Operations)"/>
    <s v="Social Tech Trust;Entrepreneur First"/>
    <s v="corporate;venture_capital"/>
    <s v="N/A"/>
    <s v="N/A"/>
    <s v="GRANT"/>
    <s v=""/>
    <s v="jun/2014"/>
    <s v="jan/2013"/>
    <s v="2013"/>
    <s v="Venture Capital"/>
    <s v="hard tech"/>
    <s v=""/>
    <s v="2013"/>
    <s v=""/>
    <s v="2013"/>
    <s v=""/>
    <s v=""/>
    <s v=""/>
    <x v="0"/>
    <s v=""/>
    <s v="seed"/>
    <s v="health;hard tech;consumer"/>
    <s v=""/>
  </r>
  <r>
    <s v="77360"/>
    <s v="Split"/>
    <s v="https://app.dealroom.co/companies/split"/>
    <s v="http://www.splitapp.com"/>
    <s v="Antisocial Mobile App to Avoid Unwanted Encounters"/>
    <s v="Israel"/>
    <s v="Tel Aviv-Yafo"/>
    <s v=""/>
    <s v=""/>
    <s v="Udi Dagan (CEO)"/>
    <s v="Alex Zubillaga;Entrepreneur First"/>
    <s v="angel;venture_capital"/>
    <s v="0.91"/>
    <s v="1"/>
    <s v="SEED"/>
    <s v="0.91"/>
    <s v="mar/2014"/>
    <s v="mar/2014"/>
    <s v="2014"/>
    <s v="Angel;Venture Capital"/>
    <s v="analytics;location based;geopositioning"/>
    <s v="saas"/>
    <s v="2013"/>
    <s v=""/>
    <s v="2013"/>
    <s v=""/>
    <s v=""/>
    <s v=""/>
    <x v="83"/>
    <s v=""/>
    <s v="seed"/>
    <s v="telecom;enterprise software;analytics;location based;geopositioning;business;saas"/>
    <s v=""/>
  </r>
  <r>
    <s v="1494790"/>
    <s v="Kivo"/>
    <s v="https://app.dealroom.co/companies/kivo"/>
    <s v="http://kivo.com"/>
    <s v="Plugin that makes it incredibly easy to edit a document with other people"/>
    <s v="United States"/>
    <s v="Palo Alto"/>
    <s v="United Kingdom;London"/>
    <s v=""/>
    <s v="Leo Anthias;Zefi Hennessy Holland;David Mason (CMO)"/>
    <s v="Y Combinator;Entrepreneur First;Zubair Ahmed"/>
    <s v="accelerator;venture_capital;angel"/>
    <s v="N/A"/>
    <s v="N/A"/>
    <s v="SEED"/>
    <s v=""/>
    <s v="jun/2013"/>
    <s v="jun/2013"/>
    <s v="2013"/>
    <s v="Venture Capital;accelerator"/>
    <s v="open source;yc s13"/>
    <s v="saas"/>
    <s v="2012"/>
    <s v=""/>
    <s v="2012"/>
    <s v=""/>
    <s v=""/>
    <s v=""/>
    <x v="9"/>
    <s v=""/>
    <s v="seed"/>
    <s v="enterprise software;open source;yc s13;business;saas"/>
    <s v=""/>
  </r>
  <r>
    <s v="4541953"/>
    <s v="AVAYL"/>
    <s v="https://app.dealroom.co/companies/avayl"/>
    <s v="http://avayl.tech"/>
    <s v="Portfolio optimization in Pharma and Life Science"/>
    <s v="Germany"/>
    <s v="Eschborn"/>
    <s v=""/>
    <s v=""/>
    <s v="Alexander Götz (CTO);Miena Amiri (Co-Founder)"/>
    <s v="Entrepreneur First;Christian Dahlen"/>
    <s v="venture_capital;angel"/>
    <s v="N/A"/>
    <s v="N/A"/>
    <s v=""/>
    <s v=""/>
    <s v=""/>
    <s v=""/>
    <s v=""/>
    <s v=""/>
    <s v="biotechnology;woman founder;techbio drug discovery;techbio;hard tech;digital pharma;ai drug discovery"/>
    <s v="saas"/>
    <s v="2023"/>
    <s v="1"/>
    <s v="2023, January"/>
    <s v=""/>
    <s v=""/>
    <s v=""/>
    <x v="0"/>
    <s v="pharmaceutical;health platform"/>
    <s v="seed"/>
    <s v="health;biotechnology;woman founder;techbio drug discovery;techbio;hard tech;digital pharma;ai drug discovery;business;saas"/>
    <s v=""/>
  </r>
  <r>
    <s v="2945914"/>
    <s v="Connectify.AI"/>
    <s v="https://app.dealroom.co/companies/connectify_ai"/>
    <s v="http://connectify.ai"/>
    <s v=""/>
    <s v="Singapore"/>
    <s v="Singapore"/>
    <s v=""/>
    <s v=""/>
    <s v="Sankar Seramani (CTO,Co-Founder)"/>
    <s v="Entrepreneur First"/>
    <s v="venture_capital"/>
    <s v="N/A"/>
    <s v="N/A"/>
    <s v=""/>
    <s v=""/>
    <s v=""/>
    <s v=""/>
    <s v=""/>
    <s v=""/>
    <s v=""/>
    <s v=""/>
    <s v="2019"/>
    <s v="5"/>
    <s v="2019, May"/>
    <s v=""/>
    <s v=""/>
    <s v=""/>
    <x v="6"/>
    <s v=""/>
    <s v="seed"/>
    <s v="media"/>
    <s v=""/>
  </r>
  <r>
    <s v="2939052"/>
    <s v="Agrosight"/>
    <s v="https://app.dealroom.co/companies/agrosight_1"/>
    <s v="http://agrosight.app"/>
    <s v=""/>
    <s v="Colombia"/>
    <s v="Tuluá"/>
    <s v=""/>
    <s v=""/>
    <s v=""/>
    <s v="Entrepreneur First"/>
    <s v="venture_capital"/>
    <s v="N/A"/>
    <s v="N/A"/>
    <s v=""/>
    <s v=""/>
    <s v=""/>
    <s v=""/>
    <s v=""/>
    <s v=""/>
    <s v=""/>
    <s v=""/>
    <s v="2018"/>
    <s v=""/>
    <s v="2018"/>
    <s v=""/>
    <s v=""/>
    <s v=""/>
    <x v="2"/>
    <s v=""/>
    <s v="early growth"/>
    <s v=""/>
    <s v=""/>
  </r>
  <r>
    <s v="2936699"/>
    <s v="Donut"/>
    <s v="https://app.dealroom.co/companies/donut_1_2"/>
    <s v="http://donut.io"/>
    <s v=""/>
    <s v="United States"/>
    <s v="Bellflower"/>
    <s v=""/>
    <s v=""/>
    <s v=""/>
    <s v="Entrepreneur First"/>
    <s v="venture_capital"/>
    <s v="N/A"/>
    <s v="N/A"/>
    <s v=""/>
    <s v=""/>
    <s v=""/>
    <s v=""/>
    <s v=""/>
    <s v=""/>
    <s v=""/>
    <s v=""/>
    <s v="2018"/>
    <s v=""/>
    <s v="2018"/>
    <s v=""/>
    <s v=""/>
    <s v=""/>
    <x v="1"/>
    <s v=""/>
    <s v="late growth"/>
    <s v="fintech"/>
    <s v=""/>
  </r>
  <r>
    <s v="2108856"/>
    <s v="Aurora: AI-Assisted Assessments"/>
    <s v="https://app.dealroom.co/companies/aurora_ai_assisted_assessments"/>
    <s v="http://tryaurora.ai"/>
    <s v=""/>
    <s v=""/>
    <s v=""/>
    <s v=""/>
    <s v=""/>
    <s v=""/>
    <s v="Entrepreneur First"/>
    <s v="venture_capital"/>
    <s v="N/A"/>
    <s v="N/A"/>
    <s v=""/>
    <s v=""/>
    <s v=""/>
    <s v=""/>
    <s v=""/>
    <s v=""/>
    <s v=""/>
    <s v=""/>
    <s v=""/>
    <s v=""/>
    <s v=""/>
    <s v=""/>
    <s v=""/>
    <s v=""/>
    <x v="2"/>
    <s v=""/>
    <s v=""/>
    <s v=""/>
    <s v=""/>
  </r>
  <r>
    <s v="2097828"/>
    <s v="Spidfier"/>
    <s v="https://app.dealroom.co/companies/spidfier"/>
    <s v="http://spidfier.com"/>
    <s v="Webpack module"/>
    <s v="Hong Kong"/>
    <s v=""/>
    <s v=""/>
    <s v=""/>
    <s v="Syed Shakeel Ahmed"/>
    <s v="Entrepreneur First"/>
    <s v="venture_capital"/>
    <s v="N/A"/>
    <s v="N/A"/>
    <s v=""/>
    <s v=""/>
    <s v=""/>
    <s v=""/>
    <s v=""/>
    <s v=""/>
    <s v="dna;genetics;hard tech"/>
    <s v=""/>
    <s v="2019"/>
    <s v=""/>
    <s v="2019"/>
    <s v=""/>
    <s v=""/>
    <s v=""/>
    <x v="0"/>
    <s v=""/>
    <s v="seed"/>
    <s v="health;dna;genetics;hard tech;business"/>
    <s v=""/>
  </r>
  <r>
    <s v="2093792"/>
    <s v="SensorFlow"/>
    <s v="https://app.dealroom.co/companies/sensorflow_1"/>
    <s v="http://sensorflow.org"/>
    <s v="Wireless Room Automation &amp; Energy Management | SensorFlow"/>
    <s v="Singapore"/>
    <s v="Singapore"/>
    <s v=""/>
    <s v=""/>
    <s v="Joe Thornton (Board Member,Investor);Max Pagel (CTO,Founder);Saikrishnan Ranganathan (CEO,Founder);Pierre Lorinet (Non Executive Director);Glenn Sunkel;Saikrishnan Ranganathan (Founder)"/>
    <s v="Entrepreneur First;Joe Thornton"/>
    <s v="venture_capital;angel"/>
    <s v="N/A"/>
    <s v="N/A"/>
    <s v=""/>
    <s v=""/>
    <s v=""/>
    <s v=""/>
    <s v=""/>
    <s v=""/>
    <s v=""/>
    <s v=""/>
    <s v="2016"/>
    <s v=""/>
    <s v="2016"/>
    <s v=""/>
    <s v=""/>
    <s v=""/>
    <x v="84"/>
    <s v=""/>
    <s v="early growth"/>
    <s v="travel"/>
    <s v=""/>
  </r>
  <r>
    <s v="2092482"/>
    <s v="Rosecut"/>
    <s v="https://app.dealroom.co/companies/rosecut_1"/>
    <s v="http://rosecut.club"/>
    <s v="Digital Wealth Management Services | Rosecut"/>
    <s v="United Kingdom"/>
    <s v="London"/>
    <s v=""/>
    <s v="Qiaojia Li (Co-Founder);Daniel Greenhough (Board Member)"/>
    <s v="Qiaojia Li (Co-Founder);Gustavo Silva (CTO,Co-Founder);Jun Seki (CTO,Co-Founder,Founder)"/>
    <s v="Entrepreneur First;Daijo;Pretiosum Ventures;QVentures;Mandeep Singh;Gabbi Cahane"/>
    <s v="venture_capital;investment fund;venture_capital;family_office,venture_capital;angel;angel"/>
    <s v="N/A"/>
    <s v="N/A"/>
    <s v=""/>
    <s v=""/>
    <s v=""/>
    <s v=""/>
    <s v=""/>
    <s v=""/>
    <s v="wealth management;woman founder;hard tech"/>
    <s v="saas"/>
    <s v="2018"/>
    <s v="10"/>
    <s v="2018, October"/>
    <s v=""/>
    <s v=""/>
    <s v=""/>
    <x v="1"/>
    <s v="wealth management"/>
    <s v="seed"/>
    <s v="fintech;wealth management;woman founder;hard tech;consumer;saas"/>
    <s v="artificial intelligence;deep tech"/>
  </r>
  <r>
    <s v="2081643"/>
    <s v="Opvia"/>
    <s v="https://app.dealroom.co/companies/opvia_1"/>
    <s v="https://seal.run"/>
    <s v="Opvia - AI Powered Data Platform - Accelerate Your R&amp;D"/>
    <s v="United Kingdom"/>
    <s v="London"/>
    <s v=""/>
    <s v=""/>
    <s v=""/>
    <s v="Entrepreneur First"/>
    <s v="venture_capital"/>
    <s v="N/A"/>
    <s v="N/A"/>
    <s v=""/>
    <s v=""/>
    <s v=""/>
    <s v=""/>
    <s v=""/>
    <s v=""/>
    <s v=""/>
    <s v="saas"/>
    <s v="2019"/>
    <s v="6"/>
    <s v="2019, June"/>
    <s v=""/>
    <s v=""/>
    <s v=""/>
    <x v="9"/>
    <s v=""/>
    <s v="late growth"/>
    <s v="enterprise software;saas"/>
    <s v=""/>
  </r>
  <r>
    <s v="2078525"/>
    <s v="Outside Voice"/>
    <s v="https://app.dealroom.co/companies/outside_voice_1"/>
    <s v="http://outsidevoice.ai"/>
    <s v="Outside Voice | Surveys on Whatsapp"/>
    <s v=""/>
    <s v=""/>
    <s v=""/>
    <s v=""/>
    <s v=""/>
    <s v="Entrepreneur First"/>
    <s v="venture_capital"/>
    <s v="N/A"/>
    <s v="N/A"/>
    <s v=""/>
    <s v=""/>
    <s v=""/>
    <s v=""/>
    <s v=""/>
    <s v=""/>
    <s v=""/>
    <s v=""/>
    <s v=""/>
    <s v=""/>
    <s v=""/>
    <s v=""/>
    <s v=""/>
    <s v=""/>
    <x v="2"/>
    <s v=""/>
    <s v=""/>
    <s v=""/>
    <s v=""/>
  </r>
  <r>
    <s v="2074912"/>
    <s v="MechaniX"/>
    <s v="https://app.dealroom.co/companies/mechanix"/>
    <s v="http://mechanix.xyz"/>
    <s v=""/>
    <s v="Canada"/>
    <s v=""/>
    <s v=""/>
    <s v=""/>
    <s v="Thomas Yue (Co-Founder)"/>
    <s v="Entrepreneur First"/>
    <s v="venture_capital"/>
    <s v="N/A"/>
    <s v="N/A"/>
    <s v=""/>
    <s v=""/>
    <s v=""/>
    <s v=""/>
    <s v=""/>
    <s v=""/>
    <s v="hard tech"/>
    <s v=""/>
    <s v="2019"/>
    <s v=""/>
    <s v="2019"/>
    <s v=""/>
    <s v=""/>
    <s v=""/>
    <x v="0"/>
    <s v=""/>
    <s v="seed"/>
    <s v="health;hard tech;business"/>
    <s v=""/>
  </r>
  <r>
    <s v="2074175"/>
    <s v="Mesotope"/>
    <s v="https://app.dealroom.co/companies/mesotope"/>
    <s v="http://mesotope.com"/>
    <s v=""/>
    <s v="Singapore"/>
    <s v="Singapore"/>
    <s v=""/>
    <s v=""/>
    <s v=""/>
    <s v="Entrepreneur First"/>
    <s v="venture_capital"/>
    <s v="N/A"/>
    <s v="N/A"/>
    <s v=""/>
    <s v=""/>
    <s v=""/>
    <s v=""/>
    <s v=""/>
    <s v=""/>
    <s v=""/>
    <s v=""/>
    <s v="2019"/>
    <s v=""/>
    <s v="2019"/>
    <s v=""/>
    <s v=""/>
    <s v=""/>
    <x v="2"/>
    <s v=""/>
    <s v="seed"/>
    <s v=""/>
    <s v=""/>
  </r>
  <r>
    <s v="2070436"/>
    <s v="Kount"/>
    <s v="https://app.dealroom.co/companies/kount_1"/>
    <s v="http://kount.in"/>
    <s v="Financial analysis and forecasting services with intuitive UI, industry benchmarks, and timely invoice follow-ups"/>
    <s v="India"/>
    <s v=""/>
    <s v=""/>
    <s v=""/>
    <s v=""/>
    <s v="Entrepreneur First"/>
    <s v="venture_capital"/>
    <s v="N/A"/>
    <s v="N/A"/>
    <s v=""/>
    <s v=""/>
    <s v=""/>
    <s v=""/>
    <s v=""/>
    <s v=""/>
    <s v=""/>
    <s v=""/>
    <s v="2016"/>
    <s v=""/>
    <s v="2016"/>
    <s v=""/>
    <s v=""/>
    <s v=""/>
    <x v="2"/>
    <s v=""/>
    <s v="seed"/>
    <s v=""/>
    <s v=""/>
  </r>
  <r>
    <s v="2066766"/>
    <s v="Intensel"/>
    <s v="https://app.dealroom.co/companies/intensel"/>
    <s v="http://intensel.com"/>
    <s v=""/>
    <s v="United States"/>
    <s v="San Gabriel"/>
    <s v=""/>
    <s v=""/>
    <s v=""/>
    <s v="Entrepreneur First"/>
    <s v="venture_capital"/>
    <s v="N/A"/>
    <s v="N/A"/>
    <s v=""/>
    <s v=""/>
    <s v=""/>
    <s v=""/>
    <s v=""/>
    <s v=""/>
    <s v="hard tech"/>
    <s v=""/>
    <s v="2019"/>
    <s v=""/>
    <s v="2019"/>
    <s v=""/>
    <s v=""/>
    <s v=""/>
    <x v="11"/>
    <s v=""/>
    <s v="seed"/>
    <s v="energy;hard tech;business"/>
    <s v=""/>
  </r>
  <r>
    <s v="2064256"/>
    <s v="Automata"/>
    <s v="https://app.dealroom.co/companies/automata_1_2"/>
    <s v="http://getautomata.com"/>
    <s v=""/>
    <s v="United Kingdom"/>
    <s v="London"/>
    <s v=""/>
    <s v="Lola Wajskop (Board Member)"/>
    <s v="Wendy Tan White (Board Member)"/>
    <s v="Entrepreneur First"/>
    <s v="venture_capital"/>
    <s v="N/A"/>
    <s v="N/A"/>
    <s v=""/>
    <s v=""/>
    <s v=""/>
    <s v=""/>
    <s v=""/>
    <s v=""/>
    <s v="hard tech"/>
    <s v=""/>
    <s v="2015"/>
    <s v="1"/>
    <s v="2015, January"/>
    <s v=""/>
    <s v=""/>
    <s v=""/>
    <x v="24"/>
    <s v=""/>
    <s v="late growth"/>
    <s v="robotics;hard tech"/>
    <s v=""/>
  </r>
  <r>
    <s v="2060226"/>
    <s v="Flaime"/>
    <s v="https://app.dealroom.co/companies/flaime"/>
    <s v="http://flaime.ai"/>
    <s v=""/>
    <s v="United Kingdom"/>
    <s v="London"/>
    <s v=""/>
    <s v=""/>
    <s v=""/>
    <s v="Entrepreneur First"/>
    <s v="venture_capital"/>
    <s v="N/A"/>
    <s v="N/A"/>
    <s v=""/>
    <s v=""/>
    <s v=""/>
    <s v=""/>
    <s v=""/>
    <s v=""/>
    <s v="woman founder"/>
    <s v=""/>
    <s v="2020"/>
    <s v=""/>
    <s v="2020"/>
    <s v=""/>
    <s v=""/>
    <s v=""/>
    <x v="2"/>
    <s v=""/>
    <s v="seed"/>
    <s v="woman founder"/>
    <s v=""/>
  </r>
  <r>
    <s v="2057071"/>
    <s v="Plover"/>
    <s v="https://app.dealroom.co/companies/plover_1"/>
    <s v="http://getplover.com"/>
    <s v="Write A Will &amp; Plan Your Estate Online | Goodwill"/>
    <s v="Singapore"/>
    <s v="Singapore"/>
    <s v=""/>
    <s v=""/>
    <s v=""/>
    <s v="Entrepreneur First"/>
    <s v="venture_capital"/>
    <s v="N/A"/>
    <s v="N/A"/>
    <s v=""/>
    <s v=""/>
    <s v=""/>
    <s v=""/>
    <s v=""/>
    <s v=""/>
    <s v=""/>
    <s v=""/>
    <s v=""/>
    <s v=""/>
    <s v=""/>
    <s v=""/>
    <s v=""/>
    <s v=""/>
    <x v="39"/>
    <s v=""/>
    <s v="seed"/>
    <s v="legal"/>
    <s v=""/>
  </r>
  <r>
    <s v="2055252"/>
    <s v="FALCONBIO"/>
    <s v="https://app.dealroom.co/companies/falconbio"/>
    <s v="http://falconbioscience.com"/>
    <s v="falconbioscience.com - This website is for sale! - falconbioscience Resources and Information."/>
    <s v=""/>
    <s v=""/>
    <s v=""/>
    <s v=""/>
    <s v=""/>
    <s v="Entrepreneur First"/>
    <s v="venture_capital"/>
    <s v="N/A"/>
    <s v="N/A"/>
    <s v=""/>
    <s v=""/>
    <s v=""/>
    <s v=""/>
    <s v=""/>
    <s v=""/>
    <s v=""/>
    <s v=""/>
    <s v=""/>
    <s v=""/>
    <s v=""/>
    <s v=""/>
    <s v=""/>
    <s v=""/>
    <x v="2"/>
    <s v=""/>
    <s v=""/>
    <s v=""/>
    <s v=""/>
  </r>
  <r>
    <s v="2054037"/>
    <s v="EyePick"/>
    <s v="https://app.dealroom.co/companies/eyepick_1"/>
    <s v="http://eyepick.welcomekit.co"/>
    <s v="EyePick is hiring! Find job and internship opportunities"/>
    <s v="United States"/>
    <s v="Town of Huntington"/>
    <s v=""/>
    <s v=""/>
    <s v=""/>
    <s v="Entrepreneur First"/>
    <s v="venture_capital"/>
    <s v="N/A"/>
    <s v="N/A"/>
    <s v=""/>
    <s v=""/>
    <s v=""/>
    <s v=""/>
    <s v=""/>
    <s v=""/>
    <s v=""/>
    <s v=""/>
    <s v=""/>
    <s v=""/>
    <s v=""/>
    <s v=""/>
    <s v=""/>
    <s v=""/>
    <x v="2"/>
    <s v=""/>
    <s v=""/>
    <s v=""/>
    <s v=""/>
  </r>
  <r>
    <s v="2053085"/>
    <s v="ET Bio"/>
    <s v="https://app.dealroom.co/companies/et_bio"/>
    <s v="http://etbio.org"/>
    <s v=""/>
    <s v=""/>
    <s v=""/>
    <s v=""/>
    <s v=""/>
    <s v=""/>
    <s v="Entrepreneur First"/>
    <s v="venture_capital"/>
    <s v="N/A"/>
    <s v="N/A"/>
    <s v=""/>
    <s v=""/>
    <s v=""/>
    <s v=""/>
    <s v=""/>
    <s v=""/>
    <s v=""/>
    <s v=""/>
    <s v=""/>
    <s v=""/>
    <s v=""/>
    <s v=""/>
    <s v=""/>
    <s v=""/>
    <x v="2"/>
    <s v=""/>
    <s v=""/>
    <s v=""/>
    <s v=""/>
  </r>
  <r>
    <s v="2045297"/>
    <s v="Contreeb"/>
    <s v="https://app.dealroom.co/companies/contreeb"/>
    <s v="http://contreeb.com"/>
    <s v="Accelerating the transition to a low-carbon world"/>
    <s v="France"/>
    <s v="Aulnay-sous-Bois"/>
    <s v=""/>
    <s v=""/>
    <s v="Ahmad Isber (CEO,Co-Founder,Founder)"/>
    <s v="Entrepreneur First;Lafayette Plug and Play;Plug and Play"/>
    <s v="venture_capital;accelerator;venture_capital"/>
    <s v="N/A"/>
    <s v="N/A"/>
    <s v=""/>
    <s v=""/>
    <s v=""/>
    <s v=""/>
    <s v=""/>
    <s v=""/>
    <s v="tech for business;radar de l'innovation"/>
    <s v="saas"/>
    <s v="2020"/>
    <s v="4"/>
    <s v="2020, April"/>
    <s v=""/>
    <s v=""/>
    <s v=""/>
    <x v="9"/>
    <s v=""/>
    <s v="seed"/>
    <s v="enterprise software;tech for business;radar de l'innovation;business;saas"/>
    <s v=""/>
  </r>
  <r>
    <s v="2044341"/>
    <s v="Carv3d"/>
    <s v="https://app.dealroom.co/companies/carv3d"/>
    <s v="http://carv3d.co.uk"/>
    <s v="Carv3d | Person-specific 3D facial animation on demand"/>
    <s v="United Kingdom"/>
    <s v="London"/>
    <s v=""/>
    <s v=""/>
    <s v=""/>
    <s v="Entrepreneur First"/>
    <s v="venture_capital"/>
    <s v="N/A"/>
    <s v="N/A"/>
    <s v=""/>
    <s v=""/>
    <s v=""/>
    <s v=""/>
    <s v=""/>
    <s v=""/>
    <s v=""/>
    <s v=""/>
    <s v="2019"/>
    <s v="11"/>
    <s v="2019, November"/>
    <s v=""/>
    <s v=""/>
    <s v=""/>
    <x v="6"/>
    <s v=""/>
    <s v="seed"/>
    <s v="media"/>
    <s v=""/>
  </r>
  <r>
    <s v="2035907"/>
    <s v="Bioponics"/>
    <s v="https://app.dealroom.co/companies/bioponics"/>
    <s v="http://bioponics.io"/>
    <s v=""/>
    <s v="South Korea"/>
    <s v=""/>
    <s v=""/>
    <s v=""/>
    <s v="Hubert Tse (Co-Founder);Akhilesh K Chaurasia (CTO,Co-Founder)"/>
    <s v="Entrepreneur First;K-Startup Grand Challenge"/>
    <s v="venture_capital;accelerator"/>
    <s v="N/A"/>
    <s v="N/A"/>
    <s v=""/>
    <s v=""/>
    <s v=""/>
    <s v=""/>
    <s v=""/>
    <s v=""/>
    <s v=""/>
    <s v=""/>
    <s v="2019"/>
    <s v=""/>
    <s v="2019"/>
    <s v=""/>
    <s v=""/>
    <s v=""/>
    <x v="2"/>
    <s v=""/>
    <s v="seed"/>
    <s v=""/>
    <s v=""/>
  </r>
  <r>
    <s v="1974671"/>
    <s v="Navarasa"/>
    <s v="https://app.dealroom.co/companies/navarasa"/>
    <s v="http://navarasa.ai"/>
    <s v="Enables FMCG manufacturers to reduce product development iterations while saving millions of dollars"/>
    <s v=""/>
    <s v=""/>
    <s v=""/>
    <s v=""/>
    <s v=""/>
    <s v="Entrepreneur First"/>
    <s v="venture_capital"/>
    <s v="N/A"/>
    <s v="N/A"/>
    <s v=""/>
    <s v=""/>
    <s v=""/>
    <s v=""/>
    <s v=""/>
    <s v=""/>
    <s v=""/>
    <s v="saas"/>
    <s v="2019"/>
    <s v=""/>
    <s v="2019"/>
    <s v=""/>
    <s v=""/>
    <s v=""/>
    <x v="16"/>
    <s v=""/>
    <s v="late growth"/>
    <s v="food;business;saas"/>
    <s v=""/>
  </r>
  <r>
    <s v="1921022"/>
    <s v="Sensightlabs"/>
    <s v="https://app.dealroom.co/companies/sensightlabs"/>
    <s v="http://sensightlabs.io"/>
    <s v="AI &amp; Automation | Sensight Labs"/>
    <s v="India"/>
    <s v="Bengaluru"/>
    <s v=""/>
    <s v=""/>
    <s v=""/>
    <s v="Entrepreneur First"/>
    <s v="venture_capital"/>
    <s v="N/A"/>
    <s v="N/A"/>
    <s v=""/>
    <s v=""/>
    <s v=""/>
    <s v=""/>
    <s v=""/>
    <s v=""/>
    <s v="hard tech"/>
    <s v="manufacturing"/>
    <s v="2019"/>
    <s v=""/>
    <s v="2019"/>
    <s v=""/>
    <s v=""/>
    <s v=""/>
    <x v="24"/>
    <s v=""/>
    <s v="seed"/>
    <s v="robotics;hard tech;business;manufacturing"/>
    <s v=""/>
  </r>
  <r>
    <s v="1902498"/>
    <s v="Blendeez"/>
    <s v="https://app.dealroom.co/companies/blendeez"/>
    <s v="http://blendeez.io"/>
    <s v="SaaS automation platform enabling businesses to create and manage workflows without coding, integrating with tools like Hubspot and Salesforce"/>
    <s v="Ireland"/>
    <s v=""/>
    <s v=""/>
    <s v=""/>
    <s v="Amine Lassoued (CEO,Co-Founder)"/>
    <s v="Entrepreneur First"/>
    <s v="venture_capital"/>
    <s v="N/A"/>
    <s v="N/A"/>
    <s v=""/>
    <s v=""/>
    <s v=""/>
    <s v=""/>
    <s v=""/>
    <s v=""/>
    <s v=""/>
    <s v="saas"/>
    <s v="2020"/>
    <s v=""/>
    <s v="2020"/>
    <s v=""/>
    <s v=""/>
    <s v=""/>
    <x v="9"/>
    <s v=""/>
    <s v="seed"/>
    <s v="enterprise software;saas"/>
    <s v=""/>
  </r>
  <r>
    <s v="1894854"/>
    <s v="Realanalytics"/>
    <s v="https://app.dealroom.co/companies/realanalytics"/>
    <s v="http://realanalytics.ai"/>
    <s v=""/>
    <s v=""/>
    <s v=""/>
    <s v=""/>
    <s v=""/>
    <s v=""/>
    <s v="Entrepreneur First"/>
    <s v="venture_capital"/>
    <s v="N/A"/>
    <s v="N/A"/>
    <s v=""/>
    <s v=""/>
    <s v=""/>
    <s v=""/>
    <s v=""/>
    <s v=""/>
    <s v=""/>
    <s v="saas"/>
    <s v=""/>
    <s v=""/>
    <s v=""/>
    <s v=""/>
    <s v=""/>
    <s v=""/>
    <x v="9"/>
    <s v=""/>
    <s v=""/>
    <s v="enterprise software;business;saas"/>
    <s v=""/>
  </r>
  <r>
    <s v="1894836"/>
    <s v="Recreate"/>
    <s v="https://app.dealroom.co/companies/recreate_1_1"/>
    <s v="http://recreate.ai"/>
    <s v="Recreate - Video Creator | AI assisted video maker"/>
    <s v="India"/>
    <s v="Bengaluru"/>
    <s v=""/>
    <s v=""/>
    <s v="Raja Chirravuri (CEO,Co-Founder);Rakesh Polepeddi (CTO)"/>
    <s v="Entrepreneur First"/>
    <s v="venture_capital"/>
    <s v="N/A"/>
    <s v="N/A"/>
    <s v=""/>
    <s v=""/>
    <s v=""/>
    <s v=""/>
    <s v=""/>
    <s v=""/>
    <s v=""/>
    <s v="saas"/>
    <s v="2019"/>
    <s v=""/>
    <s v="2019"/>
    <s v=""/>
    <s v=""/>
    <s v=""/>
    <x v="6"/>
    <s v=""/>
    <s v="late growth"/>
    <s v="media;consumer;saas"/>
    <s v=""/>
  </r>
  <r>
    <s v="1858934"/>
    <s v="Venture L"/>
    <s v="https://app.dealroom.co/companies/venture_l"/>
    <s v="https://venturel.io"/>
    <s v="A platform for freelancers to run their business"/>
    <s v="United States"/>
    <s v="Miami"/>
    <s v=""/>
    <s v=""/>
    <s v="Matthew Mottola (CEO,Co-Founder)"/>
    <s v="Entrepreneur First"/>
    <s v="venture_capital"/>
    <s v="N/A"/>
    <s v="N/A"/>
    <s v=""/>
    <s v=""/>
    <s v=""/>
    <s v=""/>
    <s v=""/>
    <s v=""/>
    <s v="freelancers"/>
    <s v="saas"/>
    <s v="2020"/>
    <s v="5"/>
    <s v="2020, May"/>
    <s v=""/>
    <s v=""/>
    <s v=""/>
    <x v="9"/>
    <s v=""/>
    <s v="seed"/>
    <s v="enterprise software;freelancers;business;saas"/>
    <s v=""/>
  </r>
  <r>
    <s v="1858704"/>
    <s v="Surge Analytics"/>
    <s v="https://app.dealroom.co/companies/surge_analytics"/>
    <s v="https://surgeanalytics.io"/>
    <s v="Providing rapid prototyping and quality assurance software for energy storage system manufacturers and consumers"/>
    <s v="Singapore"/>
    <s v="Singapore"/>
    <s v=""/>
    <s v=""/>
    <s v="Connor McKenzie (Co-Founder);Jordan Shatila (Co-Founder)"/>
    <s v="Entrepreneur First"/>
    <s v="venture_capital"/>
    <s v="N/A"/>
    <s v="N/A"/>
    <s v=""/>
    <s v=""/>
    <s v=""/>
    <s v=""/>
    <s v=""/>
    <s v=""/>
    <s v="hard tech;lithium-ion batteries;european battery alliance;eit innoenergy"/>
    <s v="saas"/>
    <s v="2020"/>
    <s v="5"/>
    <s v="2020, May"/>
    <s v=""/>
    <s v=""/>
    <s v=""/>
    <x v="11"/>
    <s v=""/>
    <s v="seed"/>
    <s v="energy;hard tech;lithium-ion batteries;european battery alliance;eit innoenergy;business;saas"/>
    <s v="artificial intelligence"/>
  </r>
  <r>
    <s v="1843405"/>
    <s v="Comind.io"/>
    <s v="https://app.dealroom.co/companies/comind_io"/>
    <s v="https://comind.io"/>
    <s v="CoMind – Next generation non-invasive brain-computer interfaces"/>
    <s v="United Kingdom"/>
    <s v="London"/>
    <s v=""/>
    <s v="Samuel Jellard;Emily Wilcock;Martha Fareed;Ed Dingley"/>
    <s v="Rob Cooper;James Dacombe (CEO,Founder)"/>
    <s v="Entrepreneur First;LocalGlobe;Damien Lane;Julia Hawkins;Thiel Fellowship;Charles Wells;Megan Reynolds;Krishna Visvanathan"/>
    <s v="venture_capital;venture_capital;angel;angel;non-profit;angel;angel;angel"/>
    <s v="N/A"/>
    <s v="N/A"/>
    <s v=""/>
    <s v=""/>
    <s v=""/>
    <s v=""/>
    <s v=""/>
    <s v=""/>
    <s v="core ai;future of computing;brain computer interfaces;hard tech;health diagnostics;medical diagnostics;clinical decision support;neurology"/>
    <s v="saas;manufacturing"/>
    <s v="2018"/>
    <s v=""/>
    <s v="2018"/>
    <s v=""/>
    <s v=""/>
    <s v=""/>
    <x v="0"/>
    <s v="health platform"/>
    <s v="late growth"/>
    <s v="health;core ai;future of computing;brain computer interfaces;hard tech;health diagnostics;medical diagnostics;clinical decision support;neurology;business;saas;manufacturing"/>
    <s v="artificial intelligence;hardware;deep tech"/>
  </r>
  <r>
    <s v="1832324"/>
    <s v="TOffeeAM ltd"/>
    <s v="https://app.dealroom.co/companies/toffeeam_ltd"/>
    <s v=""/>
    <s v=""/>
    <s v="United Kingdom"/>
    <s v="London"/>
    <s v=""/>
    <s v=""/>
    <s v=""/>
    <s v="Entrepreneur First"/>
    <s v="venture_capital"/>
    <s v="N/A"/>
    <s v="N/A"/>
    <s v=""/>
    <s v=""/>
    <s v=""/>
    <s v=""/>
    <s v=""/>
    <s v=""/>
    <s v=""/>
    <s v=""/>
    <s v=""/>
    <s v=""/>
    <s v=""/>
    <s v=""/>
    <s v=""/>
    <s v=""/>
    <x v="2"/>
    <s v=""/>
    <s v=""/>
    <s v=""/>
    <s v=""/>
  </r>
  <r>
    <s v="1832322"/>
    <s v="Sensum Technologies"/>
    <s v="https://app.dealroom.co/companies/sensum_technologies"/>
    <s v="http://www.sensumtechnologies.com/"/>
    <s v=""/>
    <s v="United Kingdom"/>
    <s v=""/>
    <s v=""/>
    <s v=""/>
    <s v=""/>
    <s v="Entrepreneur First"/>
    <s v="venture_capital"/>
    <s v="N/A"/>
    <s v="N/A"/>
    <s v=""/>
    <s v=""/>
    <s v=""/>
    <s v=""/>
    <s v=""/>
    <s v=""/>
    <s v=""/>
    <s v=""/>
    <s v=""/>
    <s v=""/>
    <s v=""/>
    <s v=""/>
    <s v=""/>
    <s v=""/>
    <x v="2"/>
    <s v=""/>
    <s v=""/>
    <s v=""/>
    <s v=""/>
  </r>
  <r>
    <s v="1832319"/>
    <s v="Scalia"/>
    <s v="https://app.dealroom.co/companies/scalia_1"/>
    <s v="http://www.getscalia.com/"/>
    <s v=""/>
    <s v="France"/>
    <s v="Paris"/>
    <s v=""/>
    <s v=""/>
    <s v=""/>
    <s v="Entrepreneur First;Plug and Play;Station F"/>
    <s v="venture_capital;venture_capital;workspace"/>
    <s v="N/A"/>
    <s v="N/A"/>
    <s v=""/>
    <s v=""/>
    <s v=""/>
    <s v=""/>
    <s v=""/>
    <s v=""/>
    <s v="hard tech"/>
    <s v=""/>
    <s v="2016"/>
    <s v="11"/>
    <s v="2016, November"/>
    <s v=""/>
    <s v=""/>
    <s v=""/>
    <x v="38"/>
    <s v=""/>
    <s v="seed"/>
    <s v="semiconductors;hard tech"/>
    <s v=""/>
  </r>
  <r>
    <s v="1832315"/>
    <s v="ReKnowledge"/>
    <s v="https://app.dealroom.co/companies/reknowledge"/>
    <s v="https://www.reknowledge.tech/"/>
    <s v=""/>
    <s v="United Kingdom"/>
    <s v="London"/>
    <s v=""/>
    <s v=""/>
    <s v="David Costa Faidella (CTO,Co-Founder);Julien Grossmann (CEO,Co-Founder);Didier Mascarelli (CEO,Co-Founder)"/>
    <s v="Entrepreneur First"/>
    <s v="venture_capital"/>
    <s v="N/A"/>
    <s v="N/A"/>
    <s v=""/>
    <s v=""/>
    <s v=""/>
    <s v=""/>
    <s v=""/>
    <s v=""/>
    <s v=""/>
    <s v=""/>
    <s v="2019"/>
    <s v="6"/>
    <s v="2019, June"/>
    <s v=""/>
    <s v=""/>
    <s v=""/>
    <x v="85"/>
    <s v=""/>
    <s v="seed"/>
    <s v="legal;fintech;business"/>
    <s v=""/>
  </r>
  <r>
    <s v="1832312"/>
    <s v="Presscast"/>
    <s v="https://app.dealroom.co/companies/presscast"/>
    <s v="https://code-lion.com"/>
    <s v="Natively insert your message into the articles your customers are reading with Presscast! Also Parrots."/>
    <s v="United Kingdom"/>
    <s v="London"/>
    <s v=""/>
    <s v=""/>
    <s v="Casey Chance (CTO,Founder)"/>
    <s v="Entrepreneur First"/>
    <s v="venture_capital"/>
    <s v="N/A"/>
    <s v="N/A"/>
    <s v=""/>
    <s v=""/>
    <s v=""/>
    <s v=""/>
    <s v=""/>
    <s v=""/>
    <s v="woman founder"/>
    <s v=""/>
    <s v="2017"/>
    <s v="11"/>
    <s v="2017, November"/>
    <s v=""/>
    <s v=""/>
    <s v=""/>
    <x v="2"/>
    <s v=""/>
    <s v="seed"/>
    <s v="woman founder"/>
    <s v=""/>
  </r>
  <r>
    <s v="1832303"/>
    <s v="Neurum Health"/>
    <s v="https://app.dealroom.co/companies/neurum_health"/>
    <s v="https://www.neurumhealth.com/"/>
    <s v="Digital Mental Health | Neurum Health | Hong Kong"/>
    <s v="Hong Kong"/>
    <s v=""/>
    <s v=""/>
    <s v=""/>
    <s v="Caleb Chiu (CTO,Co-Founder);Megan Lam (CEO,Co-Founder)"/>
    <s v="Entrepreneur First"/>
    <s v="venture_capital"/>
    <s v="N/A"/>
    <s v="N/A"/>
    <s v=""/>
    <s v=""/>
    <s v=""/>
    <s v=""/>
    <s v=""/>
    <s v=""/>
    <s v="hard tech"/>
    <s v=""/>
    <s v="2018"/>
    <s v="2"/>
    <s v="2018, February"/>
    <s v=""/>
    <s v=""/>
    <s v=""/>
    <x v="0"/>
    <s v=""/>
    <s v="seed"/>
    <s v="health;hard tech"/>
    <s v=""/>
  </r>
  <r>
    <s v="1832302"/>
    <s v="Nectar"/>
    <s v="https://app.dealroom.co/companies/nectar_2"/>
    <s v="https://www.codenectar.com/"/>
    <s v=""/>
    <s v="United Kingdom"/>
    <s v="London"/>
    <s v=""/>
    <s v=""/>
    <s v="Xavier Millot (Co-Founder)"/>
    <s v="Entrepreneur First"/>
    <s v="venture_capital"/>
    <s v="N/A"/>
    <s v="N/A"/>
    <s v=""/>
    <s v=""/>
    <s v=""/>
    <s v=""/>
    <s v=""/>
    <s v=""/>
    <s v=""/>
    <s v="saas"/>
    <s v="2019"/>
    <s v="1"/>
    <s v="2019, January"/>
    <s v=""/>
    <s v=""/>
    <s v=""/>
    <x v="9"/>
    <s v=""/>
    <s v="seed"/>
    <s v="enterprise software;saas"/>
    <s v=""/>
  </r>
  <r>
    <s v="1832300"/>
    <s v="Morta"/>
    <s v="https://app.dealroom.co/companies/morta"/>
    <s v=""/>
    <s v=""/>
    <s v="United Kingdom"/>
    <s v="London"/>
    <s v=""/>
    <s v=""/>
    <s v=""/>
    <s v="Entrepreneur First"/>
    <s v="venture_capital"/>
    <s v="N/A"/>
    <s v="N/A"/>
    <s v=""/>
    <s v=""/>
    <s v=""/>
    <s v=""/>
    <s v=""/>
    <s v=""/>
    <s v=""/>
    <s v=""/>
    <s v=""/>
    <s v=""/>
    <s v=""/>
    <s v=""/>
    <s v=""/>
    <s v=""/>
    <x v="2"/>
    <s v=""/>
    <s v=""/>
    <s v=""/>
    <s v=""/>
  </r>
  <r>
    <s v="1832297"/>
    <s v="Kubesee"/>
    <s v="https://app.dealroom.co/companies/kubesee"/>
    <s v="https://www.kubesee.com/"/>
    <s v=""/>
    <s v="United Kingdom"/>
    <s v="Wantage"/>
    <s v=""/>
    <s v=""/>
    <s v=""/>
    <s v="Entrepreneur First"/>
    <s v="venture_capital"/>
    <s v="N/A"/>
    <s v="N/A"/>
    <s v=""/>
    <s v=""/>
    <s v=""/>
    <s v=""/>
    <s v=""/>
    <s v=""/>
    <s v=""/>
    <s v=""/>
    <s v="2017"/>
    <s v="2"/>
    <s v="2017, February"/>
    <s v=""/>
    <s v=""/>
    <s v=""/>
    <x v="59"/>
    <s v=""/>
    <s v="seed"/>
    <s v="telecom"/>
    <s v=""/>
  </r>
  <r>
    <s v="1832296"/>
    <s v="Juniper medical computing"/>
    <s v="https://app.dealroom.co/companies/juniper_medical_computing"/>
    <s v="http://www.junipermed.com/"/>
    <s v=""/>
    <s v="Germany"/>
    <s v="Berlin"/>
    <s v=""/>
    <s v=""/>
    <s v=""/>
    <s v="Entrepreneur First"/>
    <s v="venture_capital"/>
    <s v="N/A"/>
    <s v="N/A"/>
    <s v=""/>
    <s v=""/>
    <s v=""/>
    <s v=""/>
    <s v=""/>
    <s v=""/>
    <s v=""/>
    <s v=""/>
    <s v="2018"/>
    <s v=""/>
    <s v="2018"/>
    <s v=""/>
    <s v=""/>
    <s v=""/>
    <x v="86"/>
    <s v=""/>
    <s v="seed"/>
    <s v="hosting;consumer"/>
    <s v=""/>
  </r>
  <r>
    <s v="1832293"/>
    <s v="Ginie AI"/>
    <s v="https://app.dealroom.co/companies/ginie_ai"/>
    <s v="http://ginie.ai/"/>
    <s v=""/>
    <s v="United Kingdom"/>
    <s v="London"/>
    <s v=""/>
    <s v=""/>
    <s v=""/>
    <s v="Entrepreneur First"/>
    <s v="venture_capital"/>
    <s v="N/A"/>
    <s v="N/A"/>
    <s v=""/>
    <s v=""/>
    <s v=""/>
    <s v=""/>
    <s v=""/>
    <s v=""/>
    <s v=""/>
    <s v=""/>
    <s v="2017"/>
    <s v=""/>
    <s v="2017"/>
    <s v=""/>
    <s v=""/>
    <s v=""/>
    <x v="2"/>
    <s v=""/>
    <s v="early growth"/>
    <s v=""/>
    <s v=""/>
  </r>
  <r>
    <s v="1832292"/>
    <s v="Gallenco Science"/>
    <s v="https://app.dealroom.co/companies/gallenco_science"/>
    <s v="https://gallenco.science/"/>
    <s v="Gallenco – Changing the way blood conditions are diagnosed"/>
    <s v="Singapore"/>
    <s v="Singapore"/>
    <s v=""/>
    <s v=""/>
    <s v=""/>
    <s v="Entrepreneur First"/>
    <s v="venture_capital"/>
    <s v="N/A"/>
    <s v="N/A"/>
    <s v=""/>
    <s v=""/>
    <s v=""/>
    <s v=""/>
    <s v=""/>
    <s v=""/>
    <s v="hard tech"/>
    <s v=""/>
    <s v=""/>
    <s v=""/>
    <s v=""/>
    <s v=""/>
    <s v=""/>
    <s v=""/>
    <x v="0"/>
    <s v=""/>
    <s v="seed"/>
    <s v="health;hard tech;business"/>
    <s v=""/>
  </r>
  <r>
    <s v="1832291"/>
    <s v="Fuelcast"/>
    <s v="https://app.dealroom.co/companies/fuelcast"/>
    <s v="https://www.fuelcast.co/"/>
    <s v="Mobile application which is using AI to simplify reporting and energy management"/>
    <s v="Germany"/>
    <s v="Berlin"/>
    <s v=""/>
    <s v=""/>
    <s v="Mattias Nilsson (Founder)"/>
    <s v="Entrepreneur First"/>
    <s v="venture_capital"/>
    <s v="N/A"/>
    <s v="N/A"/>
    <s v=""/>
    <s v=""/>
    <s v=""/>
    <s v=""/>
    <s v=""/>
    <s v=""/>
    <s v="blue economy;sustainable development goals;maritime;climate tech;hard tech;bluetech"/>
    <s v="saas"/>
    <s v="2019"/>
    <s v="4"/>
    <s v="2019, April"/>
    <s v=""/>
    <s v=""/>
    <s v=""/>
    <x v="37"/>
    <s v="energy efficiency"/>
    <s v="seed"/>
    <s v="energy;transportation;blue economy;sustainable development goals;maritime;climate tech;hard tech;bluetech;business;saas"/>
    <s v="deep tech;artificial intelligence;mobile app"/>
  </r>
  <r>
    <s v="1832290"/>
    <s v="Faultless AI"/>
    <s v="https://app.dealroom.co/companies/faultless_ai"/>
    <s v="https://faultless.ai/"/>
    <s v=""/>
    <s v="United Kingdom"/>
    <s v="Snodland"/>
    <s v=""/>
    <s v=""/>
    <s v=""/>
    <s v="Entrepreneur First"/>
    <s v="venture_capital"/>
    <s v="N/A"/>
    <s v="N/A"/>
    <s v=""/>
    <s v=""/>
    <s v=""/>
    <s v=""/>
    <s v=""/>
    <s v=""/>
    <s v=""/>
    <s v=""/>
    <s v="2018"/>
    <s v="6"/>
    <s v="2018, June"/>
    <s v=""/>
    <s v=""/>
    <s v=""/>
    <x v="2"/>
    <s v=""/>
    <s v="seed"/>
    <s v=""/>
    <s v=""/>
  </r>
  <r>
    <s v="1832289"/>
    <s v="EYN"/>
    <s v="https://app.dealroom.co/companies/eyn"/>
    <s v=""/>
    <s v=""/>
    <s v="United Kingdom"/>
    <s v="London"/>
    <s v=""/>
    <s v=""/>
    <s v=""/>
    <s v="Entrepreneur First"/>
    <s v="venture_capital"/>
    <s v="N/A"/>
    <s v="N/A"/>
    <s v=""/>
    <s v=""/>
    <s v=""/>
    <s v=""/>
    <s v=""/>
    <s v=""/>
    <s v=""/>
    <s v=""/>
    <s v=""/>
    <s v=""/>
    <s v=""/>
    <s v=""/>
    <s v=""/>
    <s v=""/>
    <x v="2"/>
    <s v=""/>
    <s v=""/>
    <s v=""/>
    <s v=""/>
  </r>
  <r>
    <s v="1832287"/>
    <s v="Docle AI"/>
    <s v="https://app.dealroom.co/companies/docle_ai"/>
    <s v="https://www.docle.ai/"/>
    <s v="Wavel - Voice AI for enterprises"/>
    <s v=""/>
    <s v=""/>
    <s v=""/>
    <s v=""/>
    <s v=""/>
    <s v="Entrepreneur First"/>
    <s v="venture_capital"/>
    <s v="N/A"/>
    <s v="N/A"/>
    <s v=""/>
    <s v=""/>
    <s v=""/>
    <s v=""/>
    <s v=""/>
    <s v=""/>
    <s v=""/>
    <s v=""/>
    <s v=""/>
    <s v=""/>
    <s v=""/>
    <s v=""/>
    <s v=""/>
    <s v=""/>
    <x v="15"/>
    <s v=""/>
    <s v=""/>
    <s v="security;business"/>
    <s v=""/>
  </r>
  <r>
    <s v="1832283"/>
    <s v="Blinkbox Labs"/>
    <s v="https://app.dealroom.co/companies/blinkbox_labs"/>
    <s v="https://www.blinkboxlabs.com/"/>
    <s v=""/>
    <s v="United Kingdom"/>
    <s v="London"/>
    <s v=""/>
    <s v=""/>
    <s v="Jordan Douglas (Co-Founder)"/>
    <s v="Entrepreneur First"/>
    <s v="venture_capital"/>
    <s v="N/A"/>
    <s v="N/A"/>
    <s v=""/>
    <s v=""/>
    <s v=""/>
    <s v=""/>
    <s v=""/>
    <s v=""/>
    <s v=""/>
    <s v=""/>
    <s v="2020"/>
    <s v=""/>
    <s v="2020"/>
    <s v=""/>
    <s v=""/>
    <s v=""/>
    <x v="6"/>
    <s v=""/>
    <s v="seed"/>
    <s v="media"/>
    <s v=""/>
  </r>
  <r>
    <s v="1832282"/>
    <s v="BIOPSIN"/>
    <s v="https://app.dealroom.co/companies/biopsin"/>
    <s v=""/>
    <s v=""/>
    <s v="Singapore"/>
    <s v="Singapore"/>
    <s v=""/>
    <s v=""/>
    <s v=""/>
    <s v="Entrepreneur First"/>
    <s v="venture_capital"/>
    <s v="N/A"/>
    <s v="N/A"/>
    <s v=""/>
    <s v=""/>
    <s v=""/>
    <s v=""/>
    <s v=""/>
    <s v=""/>
    <s v=""/>
    <s v=""/>
    <s v=""/>
    <s v=""/>
    <s v=""/>
    <s v=""/>
    <s v=""/>
    <s v=""/>
    <x v="2"/>
    <s v=""/>
    <s v=""/>
    <s v=""/>
    <s v=""/>
  </r>
  <r>
    <s v="1832278"/>
    <s v="ALIAN"/>
    <s v="https://app.dealroom.co/companies/alian"/>
    <s v=""/>
    <s v=""/>
    <s v="United Kingdom"/>
    <s v="London"/>
    <s v=""/>
    <s v=""/>
    <s v=""/>
    <s v="Entrepreneur First"/>
    <s v="venture_capital"/>
    <s v="N/A"/>
    <s v="N/A"/>
    <s v=""/>
    <s v=""/>
    <s v=""/>
    <s v=""/>
    <s v=""/>
    <s v=""/>
    <s v=""/>
    <s v=""/>
    <s v=""/>
    <s v=""/>
    <s v=""/>
    <s v=""/>
    <s v=""/>
    <s v=""/>
    <x v="2"/>
    <s v=""/>
    <s v=""/>
    <s v=""/>
    <s v=""/>
  </r>
  <r>
    <s v="1818797"/>
    <s v="CogniScent"/>
    <s v="https://app.dealroom.co/companies/cogniscent"/>
    <s v="https://www.cogniscent.io/"/>
    <s v="Timely detection and self-management solutions for neurodegenerative diseases"/>
    <s v="Germany"/>
    <s v="Berlin"/>
    <s v=""/>
    <s v="Micol de Ruvo"/>
    <s v="Kai Lammel (CEO,Co-Founder);Micol de Ruvo (CTO,Co-Founder)"/>
    <s v="Entrepreneur First;EIT Health"/>
    <s v="venture_capital;accelerator"/>
    <s v="N/A"/>
    <s v="N/A"/>
    <s v=""/>
    <s v=""/>
    <s v=""/>
    <s v=""/>
    <s v=""/>
    <s v=""/>
    <s v="woman founder;biotech and pharma;sustainable development goals;risk management;hard tech;testing;eit ecosystem;silver economy;biotechnology;eit supernovas;horizon europe"/>
    <s v="saas"/>
    <s v="2019"/>
    <s v="12"/>
    <s v="2019, December"/>
    <s v=""/>
    <s v=""/>
    <s v=""/>
    <x v="0"/>
    <s v="health platform"/>
    <s v="seed"/>
    <s v="health;woman founder;biotech and pharma;sustainable development goals;risk management;hard tech;testing;eit ecosystem;silver economy;biotechnology;eit supernovas;horizon europe;business;saas"/>
    <s v="artificial intelligence"/>
  </r>
  <r>
    <s v="1814877"/>
    <s v="Crypto Squad"/>
    <s v="https://app.dealroom.co/companies/crypto_squad"/>
    <s v="https://cryptosquad.io/"/>
    <s v=""/>
    <s v="Singapore"/>
    <s v="Singapore"/>
    <s v=""/>
    <s v=""/>
    <s v=""/>
    <s v="Entrepreneur First"/>
    <s v="venture_capital"/>
    <s v="N/A"/>
    <s v="N/A"/>
    <s v=""/>
    <s v=""/>
    <s v=""/>
    <s v=""/>
    <s v=""/>
    <s v=""/>
    <s v=""/>
    <s v=""/>
    <s v="2018"/>
    <s v=""/>
    <s v="2018"/>
    <s v=""/>
    <s v=""/>
    <s v=""/>
    <x v="1"/>
    <s v=""/>
    <s v="seed"/>
    <s v="fintech"/>
    <s v=""/>
  </r>
  <r>
    <s v="1814814"/>
    <s v="Narus Singapore"/>
    <s v="https://app.dealroom.co/companies/narus_singapore"/>
    <s v="https://narus.io/"/>
    <s v="Narus - Knowledge Management Platform"/>
    <s v="Singapore"/>
    <s v="Singapore"/>
    <s v=""/>
    <s v=""/>
    <s v=""/>
    <s v="Entrepreneur First;Hustle Fund"/>
    <s v="venture_capital;venture_capital"/>
    <s v="N/A"/>
    <s v="N/A"/>
    <s v=""/>
    <s v=""/>
    <s v=""/>
    <s v=""/>
    <s v=""/>
    <s v=""/>
    <s v=""/>
    <s v=""/>
    <s v="2018"/>
    <s v=""/>
    <s v="2018"/>
    <s v=""/>
    <s v=""/>
    <s v=""/>
    <x v="39"/>
    <s v=""/>
    <s v="late growth"/>
    <s v="legal;business"/>
    <s v=""/>
  </r>
  <r>
    <s v="1813507"/>
    <s v="Nucon"/>
    <s v="https://app.dealroom.co/companies/nucon"/>
    <s v="https://www.nucon.io/"/>
    <s v=""/>
    <s v="Singapore"/>
    <s v="Singapore"/>
    <s v=""/>
    <s v=""/>
    <s v=""/>
    <s v="Entrepreneur First"/>
    <s v="venture_capital"/>
    <s v="N/A"/>
    <s v="N/A"/>
    <s v=""/>
    <s v=""/>
    <s v=""/>
    <s v=""/>
    <s v=""/>
    <s v=""/>
    <s v=""/>
    <s v=""/>
    <s v="2018"/>
    <s v="1"/>
    <s v="2018, January"/>
    <s v=""/>
    <s v=""/>
    <s v=""/>
    <x v="54"/>
    <s v="construction"/>
    <s v="seed"/>
    <s v="real estate"/>
    <s v=""/>
  </r>
  <r>
    <s v="1801971"/>
    <s v="Remissio.co"/>
    <s v="https://app.dealroom.co/companies/remissio_co"/>
    <s v="https://remissio.co/"/>
    <s v=""/>
    <s v="Germany"/>
    <s v="Berlin"/>
    <s v=""/>
    <s v=""/>
    <s v="Elzbieta Piatkowska (CEO,Co-Founder)"/>
    <s v="Entrepreneur First"/>
    <s v="venture_capital"/>
    <s v="N/A"/>
    <s v="N/A"/>
    <s v=""/>
    <s v=""/>
    <s v=""/>
    <s v=""/>
    <s v=""/>
    <s v=""/>
    <s v="woman founder;hard tech"/>
    <s v=""/>
    <s v="2019"/>
    <s v="7"/>
    <s v="2019, July"/>
    <s v=""/>
    <s v=""/>
    <s v=""/>
    <x v="0"/>
    <s v=""/>
    <s v="seed"/>
    <s v="health;woman founder;hard tech"/>
    <s v=""/>
  </r>
  <r>
    <s v="1801822"/>
    <s v="X80 Security"/>
    <s v="https://app.dealroom.co/companies/x80_security"/>
    <s v="https://x80security.com/"/>
    <s v="Advanced endpoint detection ensuring no space for attackers to hide with zero additional risks"/>
    <s v="France"/>
    <s v="Paris"/>
    <s v=""/>
    <s v=""/>
    <s v="David Kas (CTO,Co-Founder);Simon Janin (CEO)"/>
    <s v="Entrepreneur First"/>
    <s v="venture_capital"/>
    <s v="N/A"/>
    <s v="N/A"/>
    <s v=""/>
    <s v=""/>
    <s v=""/>
    <s v=""/>
    <s v=""/>
    <s v=""/>
    <s v="cybersecurity;tech for business;radar de l'innovation"/>
    <s v=""/>
    <s v="2019"/>
    <s v=""/>
    <s v="2019"/>
    <s v=""/>
    <s v=""/>
    <s v=""/>
    <x v="15"/>
    <s v=""/>
    <s v="seed"/>
    <s v="security;cybersecurity;tech for business;radar de l'innovation;business"/>
    <s v=""/>
  </r>
  <r>
    <s v="1800919"/>
    <s v="Speak Ai"/>
    <s v="https://app.dealroom.co/companies/speak_ai"/>
    <s v="http://www.speakai.net"/>
    <s v="AI-powered platform for analyzing and transcribing audio and video content"/>
    <s v="United Kingdom"/>
    <s v="London"/>
    <s v=""/>
    <s v=""/>
    <s v="John Flynn (CTO,Co-Founder);Zeena QureshI (CEO,Founder)"/>
    <s v="Entrepreneur First;Chris Liu"/>
    <s v="venture_capital;angel"/>
    <s v="N/A"/>
    <s v="N/A"/>
    <s v=""/>
    <s v=""/>
    <s v=""/>
    <s v=""/>
    <s v=""/>
    <s v=""/>
    <s v=""/>
    <s v="saas"/>
    <s v="2018"/>
    <s v="4"/>
    <s v="2018, April"/>
    <s v=""/>
    <s v=""/>
    <s v=""/>
    <x v="9"/>
    <s v=""/>
    <s v="seed"/>
    <s v="enterprise software;saas"/>
    <s v=""/>
  </r>
  <r>
    <s v="1800861"/>
    <s v="Phenoteq"/>
    <s v="https://app.dealroom.co/companies/phenoteq"/>
    <s v="http://phenoteq.com/"/>
    <s v=""/>
    <s v="United Kingdom"/>
    <s v="London"/>
    <s v=""/>
    <s v=""/>
    <s v="Henry Farmery (CEO,Co-Founder)"/>
    <s v="Entrepreneur First"/>
    <s v="venture_capital"/>
    <s v="N/A"/>
    <s v="N/A"/>
    <s v=""/>
    <s v=""/>
    <s v=""/>
    <s v=""/>
    <s v=""/>
    <s v=""/>
    <s v="hard tech"/>
    <s v=""/>
    <s v=""/>
    <s v=""/>
    <s v=""/>
    <s v=""/>
    <s v=""/>
    <s v=""/>
    <x v="0"/>
    <s v=""/>
    <s v="seed"/>
    <s v="health;hard tech"/>
    <s v=""/>
  </r>
  <r>
    <s v="1800693"/>
    <s v="Died"/>
    <s v="https://app.dealroom.co/companies/died"/>
    <s v="https://morta.io/"/>
    <s v="Software to help with information management and delivery for construction projects"/>
    <s v="United Kingdom"/>
    <s v="London"/>
    <s v=""/>
    <s v=""/>
    <s v="Matthew Morrison (CTO,Co-Founder);Matthew Morrison (CTO,Co-Founder)"/>
    <s v="Entrepreneur First"/>
    <s v="venture_capital"/>
    <s v="N/A"/>
    <s v="N/A"/>
    <s v=""/>
    <s v=""/>
    <s v=""/>
    <s v=""/>
    <s v=""/>
    <s v=""/>
    <s v="architecture;hard tech"/>
    <s v=""/>
    <s v="2018"/>
    <s v=""/>
    <s v="2018"/>
    <s v=""/>
    <s v=""/>
    <s v=""/>
    <x v="0"/>
    <s v=""/>
    <s v="seed"/>
    <s v="health;architecture;hard tech"/>
    <s v=""/>
  </r>
  <r>
    <s v="1774314"/>
    <s v="MatchCast"/>
    <s v="https://app.dealroom.co/companies/matchcast"/>
    <s v="http://matchcast.co"/>
    <s v="MatchCast is an ad-tech platform that help brands take their audio advertising to the next level starting with podcasts"/>
    <s v="Singapore"/>
    <s v="Singapore"/>
    <s v=""/>
    <s v=""/>
    <s v=""/>
    <s v="Entrepreneur First"/>
    <s v="venture_capital"/>
    <s v="N/A"/>
    <s v="N/A"/>
    <s v=""/>
    <s v=""/>
    <s v=""/>
    <s v=""/>
    <s v=""/>
    <s v=""/>
    <s v=""/>
    <s v=""/>
    <s v="2019"/>
    <s v="5"/>
    <s v="2019, May"/>
    <s v=""/>
    <s v=""/>
    <s v=""/>
    <x v="40"/>
    <s v=""/>
    <s v="seed"/>
    <s v="marketing;business"/>
    <s v=""/>
  </r>
  <r>
    <s v="1762441"/>
    <s v="AtomBrush"/>
    <s v="https://app.dealroom.co/companies/atombrush"/>
    <s v="http://atombrush.com/"/>
    <s v="Combining advanced robotics, computer vision &amp; fluid dynamics to make intelligent robots for painting"/>
    <s v="Singapore"/>
    <s v="Singapore"/>
    <s v=""/>
    <s v=""/>
    <s v=""/>
    <s v="Entrepreneur First"/>
    <s v="venture_capital"/>
    <s v="N/A"/>
    <s v="N/A"/>
    <s v=""/>
    <s v=""/>
    <s v=""/>
    <s v=""/>
    <s v=""/>
    <s v=""/>
    <s v="painting robot;hard tech;construction robots;construction automation;industrial robotics;industrial technology"/>
    <s v="manufacturing"/>
    <s v="2019"/>
    <s v=""/>
    <s v="2019"/>
    <s v=""/>
    <s v=""/>
    <s v=""/>
    <x v="77"/>
    <s v="construction"/>
    <s v="seed"/>
    <s v="real estate;robotics;painting robot;hard tech;construction robots;construction automation;industrial robotics;industrial technology;business;manufacturing"/>
    <s v="deep tech;computer vision;artificial intelligence"/>
  </r>
  <r>
    <s v="1511569"/>
    <s v="Teamflow"/>
    <s v="https://app.dealroom.co/companies/teamflow_1"/>
    <s v="https://www.jointeamflow.com/"/>
    <s v="Facilitating employee access to critical information while maintaining privacy and boosting productivity"/>
    <s v="United Kingdom"/>
    <s v="London"/>
    <s v="United Kingdom;London"/>
    <s v="William Dickinson"/>
    <s v="Dan Magy (Co-Founder);Esan Ghoreishi (Co-Founder);Ethan Ghoreishi (Co-Founder)"/>
    <s v="Entrepreneur First"/>
    <s v="venture_capital"/>
    <s v="N/A"/>
    <s v="N/A"/>
    <s v=""/>
    <s v=""/>
    <s v=""/>
    <s v=""/>
    <s v=""/>
    <s v=""/>
    <s v=""/>
    <s v=""/>
    <s v="2018"/>
    <s v=""/>
    <s v="2018"/>
    <s v=""/>
    <s v=""/>
    <s v=""/>
    <x v="8"/>
    <s v=""/>
    <s v="seed"/>
    <s v="education"/>
    <s v="machine learning;artificial intelligence"/>
  </r>
  <r>
    <s v="1511545"/>
    <s v="Moonsift"/>
    <s v="https://app.dealroom.co/companies/moonsift"/>
    <s v="https://www.moonsift.com/"/>
    <s v="Building the world's first Shopping AI Copilot for the entire internet"/>
    <s v="United Kingdom"/>
    <s v="London"/>
    <s v="United Kingdom;London"/>
    <s v="Moonsift"/>
    <s v="Alexander Reed;David Wood;Alexander Reed (CEO,Co-Founder);David Wood (Co-Founder)"/>
    <s v="Entrepreneur First;Draper Associates"/>
    <s v="venture_capital;venture_capital"/>
    <s v="N/A"/>
    <s v="N/A"/>
    <s v=""/>
    <s v=""/>
    <s v=""/>
    <s v=""/>
    <s v=""/>
    <s v=""/>
    <s v="customer service"/>
    <s v="marketplace &amp; ecommerce"/>
    <s v="2018"/>
    <s v="6"/>
    <s v="2018, June"/>
    <s v=""/>
    <s v=""/>
    <s v=""/>
    <x v="2"/>
    <s v=""/>
    <s v="seed"/>
    <s v="customer service;consumer;marketplace &amp; ecommerce"/>
    <s v=""/>
  </r>
  <r>
    <s v="1511532"/>
    <s v="Data Hygge"/>
    <s v="https://app.dealroom.co/companies/data_hygge"/>
    <s v="https://datahygge.com/"/>
    <s v="UX Issues | Data Hygge"/>
    <s v="United Kingdom"/>
    <s v="London"/>
    <s v="United Kingdom;London"/>
    <s v=""/>
    <s v="Mario Hayashi (Co-Founder,Chief Technology Officer)"/>
    <s v="Entrepreneur First"/>
    <s v="venture_capital"/>
    <s v="N/A"/>
    <s v="N/A"/>
    <s v=""/>
    <s v=""/>
    <s v=""/>
    <s v=""/>
    <s v=""/>
    <s v="not known"/>
    <s v="web development"/>
    <s v="saas"/>
    <s v="2018"/>
    <s v=""/>
    <s v="2018"/>
    <s v=""/>
    <s v=""/>
    <s v=""/>
    <x v="9"/>
    <s v=""/>
    <s v="seed"/>
    <s v="enterprise software;web development;saas"/>
    <s v=""/>
  </r>
  <r>
    <s v="1511437"/>
    <s v="MyLevels"/>
    <s v="https://app.dealroom.co/companies/mylevels"/>
    <s v="https://mylevels.com/"/>
    <s v="The world's first personalised nutrition app based on your unique sugar level responses to food.🍓🥑🍣Apply to join the beta now at https://t.co/6HQMSAqJvA"/>
    <s v="United Kingdom"/>
    <s v="London"/>
    <s v="United Kingdom;London"/>
    <s v=""/>
    <s v="Laura Douglas (CEO,Co-Founder,Founder)"/>
    <s v="Entrepreneur First"/>
    <s v="venture_capital"/>
    <s v="N/A"/>
    <s v="N/A"/>
    <s v=""/>
    <s v=""/>
    <s v=""/>
    <s v=""/>
    <s v=""/>
    <s v="not known"/>
    <s v="woman founder;hard tech"/>
    <s v=""/>
    <s v="2018"/>
    <s v="4"/>
    <s v="2018, April"/>
    <s v=""/>
    <s v=""/>
    <s v=""/>
    <x v="55"/>
    <s v="health platform"/>
    <s v="seed"/>
    <s v="health;wellness beauty;woman founder;hard tech"/>
    <s v=""/>
  </r>
  <r>
    <s v="1492792"/>
    <s v="Token Analyst"/>
    <s v="https://app.dealroom.co/companies/token_analyst"/>
    <s v="http://tokenanalyst.io"/>
    <s v="Fundamental insights on crypto assets using data from the blockchain"/>
    <s v="United Kingdom"/>
    <s v="London"/>
    <s v="United Kingdom;London"/>
    <s v=""/>
    <s v="Sid Shekhar (Co-Founder)"/>
    <s v="Entrepreneur First"/>
    <s v="venture_capital"/>
    <s v="N/A"/>
    <s v="N/A"/>
    <s v=""/>
    <s v=""/>
    <s v=""/>
    <s v=""/>
    <s v=""/>
    <s v=""/>
    <s v="bitcoin;trading;streaming;hard tech;crypto and web3"/>
    <s v=""/>
    <s v="2017"/>
    <s v="10"/>
    <s v="2017, October"/>
    <s v=""/>
    <s v=""/>
    <s v=""/>
    <x v="85"/>
    <s v="crypto and defi;wealth management"/>
    <s v="seed"/>
    <s v="legal;fintech;bitcoin;trading;streaming;hard tech;crypto and web3;business"/>
    <s v="blockchain"/>
  </r>
  <r>
    <s v="1486521"/>
    <s v="CodeREG"/>
    <s v="https://app.dealroom.co/companies/codereg"/>
    <s v="http://codereg.io"/>
    <s v="Smarter Financial Regulation_"/>
    <s v="United Kingdom"/>
    <s v="London"/>
    <s v="United Kingdom;London"/>
    <s v=""/>
    <s v="Samuel Watts (CEO,Co-Founder);Stacy-Ann Sinclair (CTO,Co-Founder)"/>
    <s v="Entrepreneur First"/>
    <s v="venture_capital"/>
    <s v="N/A"/>
    <s v="N/A"/>
    <s v=""/>
    <s v=""/>
    <s v=""/>
    <s v=""/>
    <s v=""/>
    <s v="not known"/>
    <s v="governance, risk and compliance;governance;legal tech;woman founder"/>
    <s v=""/>
    <s v="2018"/>
    <s v="6"/>
    <s v="2018, June"/>
    <s v=""/>
    <s v=""/>
    <s v=""/>
    <x v="39"/>
    <s v="regtech &amp; compliance"/>
    <s v="seed"/>
    <s v="legal;governance, risk and compliance;governance;legal tech;woman founder;business"/>
    <s v=""/>
  </r>
  <r>
    <s v="1465387"/>
    <s v="TeamFlow"/>
    <s v="https://app.dealroom.co/companies/teamflow"/>
    <s v="https://teamflow.tailorsites.com/"/>
    <s v="Facilitate self-awareness, self-confidence building, Emotional Intelligence &amp; communication skills improvement, and career goal setting"/>
    <s v="Myanmar"/>
    <s v="Yangon"/>
    <s v="Myanmar;Yangon"/>
    <s v=""/>
    <s v=""/>
    <s v="Entrepreneur First"/>
    <s v="venture_capital"/>
    <s v="N/A"/>
    <s v="N/A"/>
    <s v=""/>
    <s v=""/>
    <s v=""/>
    <s v=""/>
    <s v=""/>
    <s v=""/>
    <s v="behavioral analysis;hard tech"/>
    <s v=""/>
    <s v="2018"/>
    <s v="4"/>
    <s v="2018, April"/>
    <s v=""/>
    <s v=""/>
    <s v=""/>
    <x v="75"/>
    <s v=""/>
    <s v="seed"/>
    <s v="health;education;behavioral analysis;hard tech;consumer"/>
    <s v=""/>
  </r>
  <r>
    <s v="965316"/>
    <s v="Plotist"/>
    <s v="https://app.dealroom.co/companies/plotist"/>
    <s v="https://www.plotist.com"/>
    <s v="Bringing stories to life in publishing, film and TV"/>
    <s v="United Kingdom"/>
    <s v="Preston"/>
    <s v=""/>
    <s v=""/>
    <s v=""/>
    <s v="Entrepreneur First"/>
    <s v="venture_capital"/>
    <s v="N/A"/>
    <s v="N/A"/>
    <s v=""/>
    <s v=""/>
    <s v=""/>
    <s v=""/>
    <s v=""/>
    <s v=""/>
    <s v="publishing;film production"/>
    <s v="saas"/>
    <s v="2015"/>
    <s v=""/>
    <s v="2015"/>
    <s v=""/>
    <s v=""/>
    <s v=""/>
    <x v="34"/>
    <s v="content production"/>
    <s v="seed"/>
    <s v="media;enterprise software;publishing;film production;business;saas"/>
    <s v=""/>
  </r>
  <r>
    <s v="934843"/>
    <s v="Creditmint"/>
    <s v="https://app.dealroom.co/companies/creditmint"/>
    <s v="https://creditmint.io/"/>
    <s v="Building platforms which allow the settlement of large assets on the public blockchain"/>
    <s v="United Kingdom"/>
    <s v="Bury St Edmunds"/>
    <s v=""/>
    <s v=""/>
    <s v="Thomas Pocock (CEO,Co-Founder);Zachary Williamson (CTO,Co-Founder)"/>
    <s v="Entrepreneur First"/>
    <s v="venture_capital"/>
    <s v="N/A"/>
    <s v="N/A"/>
    <s v=""/>
    <s v=""/>
    <s v=""/>
    <s v=""/>
    <s v=""/>
    <s v=""/>
    <s v="hard tech;ethereum;crypto and web3"/>
    <s v=""/>
    <s v="2017"/>
    <s v="12"/>
    <s v="2017, December"/>
    <s v=""/>
    <s v=""/>
    <s v=""/>
    <x v="1"/>
    <s v="wealth management;crypto and defi"/>
    <s v="seed"/>
    <s v="fintech;hard tech;ethereum;crypto and web3;business;consumer"/>
    <s v="blockchain"/>
  </r>
  <r>
    <s v="909103"/>
    <s v="Marble"/>
    <s v="https://app.dealroom.co/companies/marble_aerospace"/>
    <s v="http://www.marble-aero.com/"/>
    <s v="Develops aerial vehicles for unmanned applications"/>
    <s v="United Kingdom"/>
    <s v="London"/>
    <s v=""/>
    <s v=""/>
    <s v=""/>
    <s v="Entrepreneur First;British Robotics Seed Fund"/>
    <s v="venture_capital;crowdfunding"/>
    <s v="N/A"/>
    <s v="N/A"/>
    <s v=""/>
    <s v=""/>
    <s v=""/>
    <s v=""/>
    <s v=""/>
    <s v=""/>
    <s v="hard tech;automotive;drones;aerospace"/>
    <s v="manufacturing"/>
    <s v="2015"/>
    <s v=""/>
    <s v="2015"/>
    <s v=""/>
    <s v=""/>
    <s v=""/>
    <x v="61"/>
    <s v="vehicle production;autonomous &amp; sensor tech"/>
    <s v="seed"/>
    <s v="robotics;transportation;hard tech;automotive;drones;aerospace;business;manufacturing"/>
    <s v="autonomous &amp; sensor tech;connected device;deep tech"/>
  </r>
  <r>
    <m/>
    <m/>
    <m/>
    <m/>
    <m/>
    <m/>
    <m/>
    <m/>
    <m/>
    <m/>
    <m/>
    <m/>
    <m/>
    <m/>
    <m/>
    <m/>
    <m/>
    <m/>
    <m/>
    <m/>
    <m/>
    <m/>
    <m/>
    <m/>
    <m/>
    <m/>
    <m/>
    <m/>
    <x v="87"/>
    <m/>
    <m/>
    <m/>
    <m/>
  </r>
  <r>
    <m/>
    <m/>
    <m/>
    <m/>
    <m/>
    <m/>
    <m/>
    <m/>
    <m/>
    <m/>
    <m/>
    <m/>
    <m/>
    <m/>
    <m/>
    <m/>
    <m/>
    <m/>
    <m/>
    <m/>
    <m/>
    <m/>
    <m/>
    <m/>
    <m/>
    <m/>
    <m/>
    <m/>
    <x v="87"/>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04979FF-D5AE-43F7-923D-BD7EE7AFD311}" name="Tabella pivot1" cacheId="2"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23"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22">
        <item x="2"/>
        <item x="19"/>
        <item x="9"/>
        <item x="17"/>
        <item x="1"/>
        <item x="14"/>
        <item x="18"/>
        <item x="16"/>
        <item x="13"/>
        <item x="8"/>
        <item x="15"/>
        <item x="5"/>
        <item x="12"/>
        <item x="6"/>
        <item x="7"/>
        <item x="11"/>
        <item x="3"/>
        <item x="0"/>
        <item x="4"/>
        <item x="10"/>
        <item x="20"/>
        <item t="default"/>
      </items>
    </pivotField>
    <pivotField showAll="0"/>
    <pivotField showAll="0"/>
    <pivotField showAll="0"/>
    <pivotField showAll="0"/>
  </pivotFields>
  <rowFields count="1">
    <field x="28"/>
  </rowFields>
  <rowItems count="22">
    <i>
      <x/>
    </i>
    <i>
      <x v="1"/>
    </i>
    <i>
      <x v="2"/>
    </i>
    <i>
      <x v="3"/>
    </i>
    <i>
      <x v="4"/>
    </i>
    <i>
      <x v="5"/>
    </i>
    <i>
      <x v="6"/>
    </i>
    <i>
      <x v="7"/>
    </i>
    <i>
      <x v="8"/>
    </i>
    <i>
      <x v="9"/>
    </i>
    <i>
      <x v="10"/>
    </i>
    <i>
      <x v="11"/>
    </i>
    <i>
      <x v="12"/>
    </i>
    <i>
      <x v="13"/>
    </i>
    <i>
      <x v="14"/>
    </i>
    <i>
      <x v="15"/>
    </i>
    <i>
      <x v="16"/>
    </i>
    <i>
      <x v="17"/>
    </i>
    <i>
      <x v="18"/>
    </i>
    <i>
      <x v="19"/>
    </i>
    <i>
      <x v="20"/>
    </i>
    <i t="grand">
      <x/>
    </i>
  </rowItems>
  <colItems count="1">
    <i/>
  </colItems>
  <dataFields count="1">
    <dataField name="Conteggio di id" fld="0" subtotal="count" baseField="0" baseItem="0"/>
  </dataFields>
  <formats count="4">
    <format dxfId="129">
      <pivotArea collapsedLevelsAreSubtotals="1" fieldPosition="0">
        <references count="1">
          <reference field="28" count="4">
            <x v="2"/>
            <x v="3"/>
            <x v="4"/>
            <x v="5"/>
          </reference>
        </references>
      </pivotArea>
    </format>
    <format dxfId="128">
      <pivotArea dataOnly="0" labelOnly="1" fieldPosition="0">
        <references count="1">
          <reference field="28" count="4">
            <x v="2"/>
            <x v="3"/>
            <x v="4"/>
            <x v="5"/>
          </reference>
        </references>
      </pivotArea>
    </format>
    <format dxfId="127">
      <pivotArea dataOnly="0" fieldPosition="0">
        <references count="1">
          <reference field="28" count="3">
            <x v="7"/>
            <x v="8"/>
            <x v="9"/>
          </reference>
        </references>
      </pivotArea>
    </format>
    <format dxfId="126">
      <pivotArea dataOnly="0" fieldPosition="0">
        <references count="1">
          <reference field="28" count="9">
            <x v="11"/>
            <x v="12"/>
            <x v="13"/>
            <x v="14"/>
            <x v="15"/>
            <x v="16"/>
            <x v="17"/>
            <x v="18"/>
            <x v="1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B00F89C-7EAA-4D8E-9733-874D230B5AC8}" name="Tabella pivot1" cacheId="0"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34" firstHeaderRow="1" firstDataRow="1" firstDataCol="1"/>
  <pivotFields count="33">
    <pivotField dataField="1" showAll="0">
      <items count="88">
        <item x="73"/>
        <item x="70"/>
        <item x="69"/>
        <item x="49"/>
        <item x="30"/>
        <item x="53"/>
        <item x="3"/>
        <item x="59"/>
        <item x="8"/>
        <item x="51"/>
        <item x="58"/>
        <item x="55"/>
        <item x="57"/>
        <item x="10"/>
        <item x="71"/>
        <item x="50"/>
        <item x="61"/>
        <item x="4"/>
        <item x="37"/>
        <item x="40"/>
        <item x="20"/>
        <item x="25"/>
        <item x="76"/>
        <item x="80"/>
        <item x="38"/>
        <item x="83"/>
        <item x="72"/>
        <item x="0"/>
        <item x="52"/>
        <item x="2"/>
        <item x="77"/>
        <item x="46"/>
        <item x="82"/>
        <item x="16"/>
        <item x="85"/>
        <item x="47"/>
        <item x="68"/>
        <item x="54"/>
        <item x="39"/>
        <item x="56"/>
        <item x="62"/>
        <item x="34"/>
        <item x="31"/>
        <item x="22"/>
        <item x="9"/>
        <item x="27"/>
        <item x="23"/>
        <item x="42"/>
        <item x="12"/>
        <item x="6"/>
        <item x="45"/>
        <item x="81"/>
        <item x="32"/>
        <item x="18"/>
        <item x="19"/>
        <item x="43"/>
        <item x="11"/>
        <item x="15"/>
        <item x="33"/>
        <item x="24"/>
        <item x="7"/>
        <item x="28"/>
        <item x="14"/>
        <item x="1"/>
        <item x="17"/>
        <item x="36"/>
        <item x="78"/>
        <item x="67"/>
        <item x="79"/>
        <item x="63"/>
        <item x="65"/>
        <item x="35"/>
        <item x="60"/>
        <item x="48"/>
        <item x="13"/>
        <item x="75"/>
        <item x="74"/>
        <item x="26"/>
        <item x="41"/>
        <item x="5"/>
        <item x="44"/>
        <item x="64"/>
        <item x="21"/>
        <item x="84"/>
        <item x="29"/>
        <item x="66"/>
        <item x="86"/>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33">
        <item x="6"/>
        <item x="29"/>
        <item x="10"/>
        <item x="14"/>
        <item x="7"/>
        <item x="5"/>
        <item x="9"/>
        <item x="26"/>
        <item x="21"/>
        <item x="19"/>
        <item x="18"/>
        <item x="22"/>
        <item x="2"/>
        <item x="20"/>
        <item x="11"/>
        <item x="24"/>
        <item x="12"/>
        <item x="15"/>
        <item x="30"/>
        <item x="17"/>
        <item x="28"/>
        <item x="16"/>
        <item x="27"/>
        <item x="1"/>
        <item x="0"/>
        <item x="4"/>
        <item x="13"/>
        <item x="8"/>
        <item x="23"/>
        <item x="3"/>
        <item x="25"/>
        <item x="31"/>
        <item t="default"/>
      </items>
    </pivotField>
    <pivotField showAll="0"/>
    <pivotField showAll="0"/>
    <pivotField showAll="0"/>
    <pivotField showAll="0"/>
  </pivotFields>
  <rowFields count="1">
    <field x="28"/>
  </rowFields>
  <rowItems count="33">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t="grand">
      <x/>
    </i>
  </rowItems>
  <colItems count="1">
    <i/>
  </colItems>
  <dataFields count="1">
    <dataField name="Conteggio di id" fld="0" subtotal="count" baseField="0" baseItem="0"/>
  </dataFields>
  <formats count="13">
    <format dxfId="125">
      <pivotArea dataOnly="0" fieldPosition="0">
        <references count="1">
          <reference field="28" count="2">
            <x v="4"/>
            <x v="5"/>
          </reference>
        </references>
      </pivotArea>
    </format>
    <format dxfId="124">
      <pivotArea dataOnly="0" fieldPosition="0">
        <references count="1">
          <reference field="28" count="4">
            <x v="6"/>
            <x v="7"/>
            <x v="8"/>
            <x v="9"/>
          </reference>
        </references>
      </pivotArea>
    </format>
    <format dxfId="123">
      <pivotArea dataOnly="0" fieldPosition="0">
        <references count="1">
          <reference field="28" count="4">
            <x v="12"/>
            <x v="13"/>
            <x v="14"/>
            <x v="15"/>
          </reference>
        </references>
      </pivotArea>
    </format>
    <format dxfId="122">
      <pivotArea dataOnly="0" fieldPosition="0">
        <references count="1">
          <reference field="28" count="5">
            <x v="24"/>
            <x v="25"/>
            <x v="26"/>
            <x v="27"/>
            <x v="28"/>
          </reference>
        </references>
      </pivotArea>
    </format>
    <format dxfId="121">
      <pivotArea collapsedLevelsAreSubtotals="1" fieldPosition="0">
        <references count="1">
          <reference field="28" count="2">
            <x v="21"/>
            <x v="22"/>
          </reference>
        </references>
      </pivotArea>
    </format>
    <format dxfId="120">
      <pivotArea dataOnly="0" labelOnly="1" fieldPosition="0">
        <references count="1">
          <reference field="28" count="2">
            <x v="21"/>
            <x v="22"/>
          </reference>
        </references>
      </pivotArea>
    </format>
    <format dxfId="119">
      <pivotArea collapsedLevelsAreSubtotals="1" fieldPosition="0">
        <references count="1">
          <reference field="28" count="1">
            <x v="29"/>
          </reference>
        </references>
      </pivotArea>
    </format>
    <format dxfId="118">
      <pivotArea dataOnly="0" labelOnly="1" fieldPosition="0">
        <references count="1">
          <reference field="28" count="1">
            <x v="29"/>
          </reference>
        </references>
      </pivotArea>
    </format>
    <format dxfId="117">
      <pivotArea collapsedLevelsAreSubtotals="1" fieldPosition="0">
        <references count="1">
          <reference field="28" count="1">
            <x v="30"/>
          </reference>
        </references>
      </pivotArea>
    </format>
    <format dxfId="116">
      <pivotArea dataOnly="0" labelOnly="1" fieldPosition="0">
        <references count="1">
          <reference field="28" count="1">
            <x v="30"/>
          </reference>
        </references>
      </pivotArea>
    </format>
    <format dxfId="115">
      <pivotArea collapsedLevelsAreSubtotals="1" fieldPosition="0">
        <references count="1">
          <reference field="28" count="1">
            <x v="23"/>
          </reference>
        </references>
      </pivotArea>
    </format>
    <format dxfId="114">
      <pivotArea dataOnly="0" labelOnly="1" fieldPosition="0">
        <references count="1">
          <reference field="28" count="1">
            <x v="23"/>
          </reference>
        </references>
      </pivotArea>
    </format>
    <format dxfId="113">
      <pivotArea dataOnly="0" fieldPosition="0">
        <references count="1">
          <reference field="28" count="2">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1A8BBFFD-1B07-4553-99EF-6CE8DC6093DD}" name="Tabella pivot3" cacheId="1"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61"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60">
        <item x="40"/>
        <item x="30"/>
        <item x="18"/>
        <item x="10"/>
        <item x="0"/>
        <item x="50"/>
        <item x="23"/>
        <item x="19"/>
        <item x="6"/>
        <item x="27"/>
        <item x="1"/>
        <item x="38"/>
        <item x="4"/>
        <item x="33"/>
        <item x="42"/>
        <item x="32"/>
        <item x="17"/>
        <item x="43"/>
        <item x="39"/>
        <item x="21"/>
        <item x="11"/>
        <item x="22"/>
        <item x="53"/>
        <item x="45"/>
        <item x="14"/>
        <item x="47"/>
        <item x="15"/>
        <item x="34"/>
        <item x="35"/>
        <item x="55"/>
        <item x="16"/>
        <item x="13"/>
        <item x="9"/>
        <item x="37"/>
        <item x="48"/>
        <item x="56"/>
        <item x="41"/>
        <item x="12"/>
        <item x="57"/>
        <item x="28"/>
        <item x="2"/>
        <item x="26"/>
        <item x="20"/>
        <item x="36"/>
        <item x="31"/>
        <item x="49"/>
        <item x="25"/>
        <item x="29"/>
        <item x="5"/>
        <item x="7"/>
        <item x="44"/>
        <item x="54"/>
        <item x="8"/>
        <item x="46"/>
        <item x="24"/>
        <item x="51"/>
        <item x="3"/>
        <item x="52"/>
        <item x="58"/>
        <item t="default"/>
      </items>
    </pivotField>
    <pivotField showAll="0"/>
    <pivotField showAll="0"/>
    <pivotField showAll="0"/>
    <pivotField showAll="0"/>
  </pivotFields>
  <rowFields count="1">
    <field x="28"/>
  </rowFields>
  <rowItems count="6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t="grand">
      <x/>
    </i>
  </rowItems>
  <colItems count="1">
    <i/>
  </colItems>
  <dataFields count="1">
    <dataField name="Conteggio di id" fld="0" subtotal="count" baseField="0" baseItem="0"/>
  </dataFields>
  <formats count="10">
    <format dxfId="112">
      <pivotArea dataOnly="0" fieldPosition="0">
        <references count="1">
          <reference field="28" count="1">
            <x v="8"/>
          </reference>
        </references>
      </pivotArea>
    </format>
    <format dxfId="111">
      <pivotArea collapsedLevelsAreSubtotals="1" fieldPosition="0">
        <references count="1">
          <reference field="28" count="5">
            <x v="19"/>
            <x v="20"/>
            <x v="21"/>
            <x v="22"/>
            <x v="23"/>
          </reference>
        </references>
      </pivotArea>
    </format>
    <format dxfId="110">
      <pivotArea dataOnly="0" labelOnly="1" fieldPosition="0">
        <references count="1">
          <reference field="28" count="5">
            <x v="19"/>
            <x v="20"/>
            <x v="21"/>
            <x v="22"/>
            <x v="23"/>
          </reference>
        </references>
      </pivotArea>
    </format>
    <format dxfId="109">
      <pivotArea collapsedLevelsAreSubtotals="1" fieldPosition="0">
        <references count="1">
          <reference field="28" count="6">
            <x v="33"/>
            <x v="34"/>
            <x v="35"/>
            <x v="36"/>
            <x v="37"/>
            <x v="38"/>
          </reference>
        </references>
      </pivotArea>
    </format>
    <format dxfId="108">
      <pivotArea dataOnly="0" labelOnly="1" fieldPosition="0">
        <references count="1">
          <reference field="28" count="6">
            <x v="33"/>
            <x v="34"/>
            <x v="35"/>
            <x v="36"/>
            <x v="37"/>
            <x v="38"/>
          </reference>
        </references>
      </pivotArea>
    </format>
    <format dxfId="107">
      <pivotArea collapsedLevelsAreSubtotals="1" fieldPosition="0">
        <references count="1">
          <reference field="28" count="4">
            <x v="12"/>
            <x v="13"/>
            <x v="14"/>
            <x v="15"/>
          </reference>
        </references>
      </pivotArea>
    </format>
    <format dxfId="106">
      <pivotArea dataOnly="0" labelOnly="1" fieldPosition="0">
        <references count="1">
          <reference field="28" count="4">
            <x v="12"/>
            <x v="13"/>
            <x v="14"/>
            <x v="15"/>
          </reference>
        </references>
      </pivotArea>
    </format>
    <format dxfId="105">
      <pivotArea dataOnly="0" fieldPosition="0">
        <references count="1">
          <reference field="28" count="4">
            <x v="51"/>
            <x v="52"/>
            <x v="53"/>
            <x v="54"/>
          </reference>
        </references>
      </pivotArea>
    </format>
    <format dxfId="104">
      <pivotArea collapsedLevelsAreSubtotals="1" fieldPosition="0">
        <references count="1">
          <reference field="28" count="8">
            <x v="42"/>
            <x v="43"/>
            <x v="44"/>
            <x v="45"/>
            <x v="46"/>
            <x v="47"/>
            <x v="48"/>
            <x v="49"/>
          </reference>
        </references>
      </pivotArea>
    </format>
    <format dxfId="103">
      <pivotArea dataOnly="0" labelOnly="1" fieldPosition="0">
        <references count="1">
          <reference field="28" count="8">
            <x v="42"/>
            <x v="43"/>
            <x v="44"/>
            <x v="45"/>
            <x v="46"/>
            <x v="47"/>
            <x v="48"/>
            <x v="4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BCF2987F-B8DB-4A38-B2A2-FB476B5806FA}" name="Tabella pivot2" cacheId="3"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89"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88">
        <item x="15"/>
        <item x="7"/>
        <item x="80"/>
        <item x="62"/>
        <item x="23"/>
        <item x="25"/>
        <item x="17"/>
        <item x="3"/>
        <item x="71"/>
        <item x="2"/>
        <item x="75"/>
        <item x="39"/>
        <item x="13"/>
        <item x="67"/>
        <item x="81"/>
        <item x="64"/>
        <item x="0"/>
        <item x="82"/>
        <item x="20"/>
        <item x="31"/>
        <item x="47"/>
        <item x="9"/>
        <item x="26"/>
        <item x="19"/>
        <item x="78"/>
        <item x="33"/>
        <item x="56"/>
        <item x="40"/>
        <item x="66"/>
        <item x="74"/>
        <item x="41"/>
        <item x="69"/>
        <item x="65"/>
        <item x="43"/>
        <item x="24"/>
        <item x="6"/>
        <item x="27"/>
        <item x="57"/>
        <item x="32"/>
        <item x="54"/>
        <item x="49"/>
        <item x="22"/>
        <item x="28"/>
        <item x="1"/>
        <item x="21"/>
        <item x="61"/>
        <item x="29"/>
        <item x="10"/>
        <item x="11"/>
        <item x="16"/>
        <item x="34"/>
        <item x="60"/>
        <item x="45"/>
        <item x="84"/>
        <item x="85"/>
        <item x="58"/>
        <item x="76"/>
        <item x="4"/>
        <item x="14"/>
        <item x="44"/>
        <item x="55"/>
        <item x="8"/>
        <item x="63"/>
        <item x="36"/>
        <item x="12"/>
        <item x="42"/>
        <item x="53"/>
        <item x="38"/>
        <item x="30"/>
        <item x="48"/>
        <item x="37"/>
        <item x="79"/>
        <item x="73"/>
        <item x="77"/>
        <item x="52"/>
        <item x="5"/>
        <item x="51"/>
        <item x="18"/>
        <item x="72"/>
        <item x="83"/>
        <item x="50"/>
        <item x="59"/>
        <item x="35"/>
        <item x="46"/>
        <item x="68"/>
        <item x="70"/>
        <item x="86"/>
        <item t="default"/>
      </items>
    </pivotField>
    <pivotField showAll="0"/>
    <pivotField showAll="0"/>
    <pivotField showAll="0"/>
    <pivotField showAll="0"/>
  </pivotFields>
  <rowFields count="1">
    <field x="28"/>
  </rowFields>
  <rowItems count="8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t="grand">
      <x/>
    </i>
  </rowItems>
  <colItems count="1">
    <i/>
  </colItems>
  <dataFields count="1">
    <dataField name="Conteggio di id" fld="0" subtotal="count" baseField="0" baseItem="0"/>
  </dataFields>
  <formats count="19">
    <format dxfId="102">
      <pivotArea collapsedLevelsAreSubtotals="1" fieldPosition="0">
        <references count="1">
          <reference field="28" count="5">
            <x v="4"/>
            <x v="5"/>
            <x v="6"/>
            <x v="7"/>
            <x v="8"/>
          </reference>
        </references>
      </pivotArea>
    </format>
    <format dxfId="101">
      <pivotArea dataOnly="0" labelOnly="1" fieldPosition="0">
        <references count="1">
          <reference field="28" count="5">
            <x v="4"/>
            <x v="5"/>
            <x v="6"/>
            <x v="7"/>
            <x v="8"/>
          </reference>
        </references>
      </pivotArea>
    </format>
    <format dxfId="100">
      <pivotArea collapsedLevelsAreSubtotals="1" fieldPosition="0">
        <references count="1">
          <reference field="28" count="1">
            <x v="9"/>
          </reference>
        </references>
      </pivotArea>
    </format>
    <format dxfId="99">
      <pivotArea dataOnly="0" labelOnly="1" fieldPosition="0">
        <references count="1">
          <reference field="28" count="1">
            <x v="9"/>
          </reference>
        </references>
      </pivotArea>
    </format>
    <format dxfId="98">
      <pivotArea collapsedLevelsAreSubtotals="1" fieldPosition="0">
        <references count="1">
          <reference field="28" count="7">
            <x v="16"/>
            <x v="17"/>
            <x v="18"/>
            <x v="19"/>
            <x v="20"/>
            <x v="21"/>
            <x v="22"/>
          </reference>
        </references>
      </pivotArea>
    </format>
    <format dxfId="97">
      <pivotArea dataOnly="0" labelOnly="1" fieldPosition="0">
        <references count="1">
          <reference field="28" count="7">
            <x v="16"/>
            <x v="17"/>
            <x v="18"/>
            <x v="19"/>
            <x v="20"/>
            <x v="21"/>
            <x v="22"/>
          </reference>
        </references>
      </pivotArea>
    </format>
    <format dxfId="96">
      <pivotArea collapsedLevelsAreSubtotals="1" fieldPosition="0">
        <references count="1">
          <reference field="28" count="5">
            <x v="35"/>
            <x v="36"/>
            <x v="37"/>
            <x v="38"/>
            <x v="39"/>
          </reference>
        </references>
      </pivotArea>
    </format>
    <format dxfId="95">
      <pivotArea dataOnly="0" labelOnly="1" fieldPosition="0">
        <references count="1">
          <reference field="28" count="5">
            <x v="35"/>
            <x v="36"/>
            <x v="37"/>
            <x v="38"/>
            <x v="39"/>
          </reference>
        </references>
      </pivotArea>
    </format>
    <format dxfId="94">
      <pivotArea collapsedLevelsAreSubtotals="1" fieldPosition="0">
        <references count="1">
          <reference field="28" count="6">
            <x v="49"/>
            <x v="50"/>
            <x v="51"/>
            <x v="52"/>
            <x v="53"/>
            <x v="54"/>
          </reference>
        </references>
      </pivotArea>
    </format>
    <format dxfId="93">
      <pivotArea dataOnly="0" labelOnly="1" fieldPosition="0">
        <references count="1">
          <reference field="28" count="6">
            <x v="49"/>
            <x v="50"/>
            <x v="51"/>
            <x v="52"/>
            <x v="53"/>
            <x v="54"/>
          </reference>
        </references>
      </pivotArea>
    </format>
    <format dxfId="92">
      <pivotArea collapsedLevelsAreSubtotals="1" fieldPosition="0">
        <references count="1">
          <reference field="28" count="1">
            <x v="68"/>
          </reference>
        </references>
      </pivotArea>
    </format>
    <format dxfId="91">
      <pivotArea dataOnly="0" labelOnly="1" fieldPosition="0">
        <references count="1">
          <reference field="28" count="1">
            <x v="68"/>
          </reference>
        </references>
      </pivotArea>
    </format>
    <format dxfId="90">
      <pivotArea collapsedLevelsAreSubtotals="1" fieldPosition="0">
        <references count="1">
          <reference field="28" count="5">
            <x v="63"/>
            <x v="64"/>
            <x v="65"/>
            <x v="66"/>
            <x v="67"/>
          </reference>
        </references>
      </pivotArea>
    </format>
    <format dxfId="89">
      <pivotArea dataOnly="0" labelOnly="1" fieldPosition="0">
        <references count="1">
          <reference field="28" count="5">
            <x v="63"/>
            <x v="64"/>
            <x v="65"/>
            <x v="66"/>
            <x v="67"/>
          </reference>
        </references>
      </pivotArea>
    </format>
    <format dxfId="88">
      <pivotArea collapsedLevelsAreSubtotals="1" fieldPosition="0">
        <references count="1">
          <reference field="28" count="2">
            <x v="61"/>
            <x v="62"/>
          </reference>
        </references>
      </pivotArea>
    </format>
    <format dxfId="87">
      <pivotArea dataOnly="0" labelOnly="1" fieldPosition="0">
        <references count="1">
          <reference field="28" count="2">
            <x v="61"/>
            <x v="62"/>
          </reference>
        </references>
      </pivotArea>
    </format>
    <format dxfId="86">
      <pivotArea dataOnly="0" fieldPosition="0">
        <references count="1">
          <reference field="28" count="4">
            <x v="71"/>
            <x v="72"/>
            <x v="73"/>
            <x v="74"/>
          </reference>
        </references>
      </pivotArea>
    </format>
    <format dxfId="85">
      <pivotArea collapsedLevelsAreSubtotals="1" fieldPosition="0">
        <references count="1">
          <reference field="28" count="2">
            <x v="75"/>
            <x v="76"/>
          </reference>
        </references>
      </pivotArea>
    </format>
    <format dxfId="84">
      <pivotArea dataOnly="0" labelOnly="1" fieldPosition="0">
        <references count="1">
          <reference field="28" count="2">
            <x v="75"/>
            <x v="76"/>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1BDD2428-0A2D-4EAF-B883-2C7706E421BD}" name="Tabella pivot3" cacheId="4"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83"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82">
        <item x="39"/>
        <item x="13"/>
        <item x="44"/>
        <item x="67"/>
        <item x="52"/>
        <item x="20"/>
        <item x="4"/>
        <item x="31"/>
        <item x="36"/>
        <item x="8"/>
        <item x="60"/>
        <item x="0"/>
        <item x="29"/>
        <item x="76"/>
        <item x="6"/>
        <item x="5"/>
        <item x="77"/>
        <item x="47"/>
        <item x="79"/>
        <item x="33"/>
        <item x="70"/>
        <item x="75"/>
        <item x="56"/>
        <item x="19"/>
        <item x="38"/>
        <item x="11"/>
        <item x="55"/>
        <item x="30"/>
        <item x="78"/>
        <item x="7"/>
        <item x="23"/>
        <item x="22"/>
        <item x="37"/>
        <item x="32"/>
        <item x="25"/>
        <item x="1"/>
        <item x="50"/>
        <item x="58"/>
        <item x="66"/>
        <item x="16"/>
        <item x="26"/>
        <item x="41"/>
        <item x="42"/>
        <item x="74"/>
        <item x="28"/>
        <item x="68"/>
        <item x="51"/>
        <item x="27"/>
        <item x="14"/>
        <item x="12"/>
        <item x="45"/>
        <item x="53"/>
        <item x="69"/>
        <item x="65"/>
        <item x="40"/>
        <item x="54"/>
        <item x="3"/>
        <item x="24"/>
        <item x="57"/>
        <item x="73"/>
        <item x="46"/>
        <item x="59"/>
        <item x="15"/>
        <item x="72"/>
        <item x="71"/>
        <item x="9"/>
        <item x="35"/>
        <item x="2"/>
        <item x="43"/>
        <item x="63"/>
        <item x="61"/>
        <item x="17"/>
        <item x="62"/>
        <item x="21"/>
        <item x="10"/>
        <item x="49"/>
        <item x="34"/>
        <item x="18"/>
        <item x="64"/>
        <item x="48"/>
        <item x="80"/>
        <item t="default"/>
      </items>
    </pivotField>
    <pivotField showAll="0"/>
    <pivotField showAll="0"/>
    <pivotField showAll="0"/>
    <pivotField showAll="0"/>
  </pivotFields>
  <rowFields count="1">
    <field x="28"/>
  </rowFields>
  <rowItems count="8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t="grand">
      <x/>
    </i>
  </rowItems>
  <colItems count="1">
    <i/>
  </colItems>
  <dataFields count="1">
    <dataField name="Conteggio di id" fld="0" subtotal="count" baseField="0" baseItem="0"/>
  </dataFields>
  <formats count="17">
    <format dxfId="83">
      <pivotArea dataOnly="0" fieldPosition="0">
        <references count="1">
          <reference field="28" count="4">
            <x v="5"/>
            <x v="6"/>
            <x v="7"/>
            <x v="8"/>
          </reference>
        </references>
      </pivotArea>
    </format>
    <format dxfId="82">
      <pivotArea collapsedLevelsAreSubtotals="1" fieldPosition="0">
        <references count="1">
          <reference field="28" count="1">
            <x v="9"/>
          </reference>
        </references>
      </pivotArea>
    </format>
    <format dxfId="81">
      <pivotArea dataOnly="0" labelOnly="1" fieldPosition="0">
        <references count="1">
          <reference field="28" count="1">
            <x v="9"/>
          </reference>
        </references>
      </pivotArea>
    </format>
    <format dxfId="80">
      <pivotArea dataOnly="0" fieldPosition="0">
        <references count="1">
          <reference field="28" count="9">
            <x v="14"/>
            <x v="15"/>
            <x v="16"/>
            <x v="17"/>
            <x v="18"/>
            <x v="19"/>
            <x v="20"/>
            <x v="21"/>
            <x v="22"/>
          </reference>
        </references>
      </pivotArea>
    </format>
    <format dxfId="79">
      <pivotArea dataOnly="0" fieldPosition="0">
        <references count="1">
          <reference field="28" count="7">
            <x v="29"/>
            <x v="30"/>
            <x v="31"/>
            <x v="32"/>
            <x v="33"/>
            <x v="34"/>
            <x v="35"/>
          </reference>
        </references>
      </pivotArea>
    </format>
    <format dxfId="78">
      <pivotArea collapsedLevelsAreSubtotals="1" fieldPosition="0">
        <references count="1">
          <reference field="28" count="4">
            <x v="49"/>
            <x v="50"/>
            <x v="51"/>
            <x v="52"/>
          </reference>
        </references>
      </pivotArea>
    </format>
    <format dxfId="77">
      <pivotArea dataOnly="0" labelOnly="1" fieldPosition="0">
        <references count="1">
          <reference field="28" count="4">
            <x v="49"/>
            <x v="50"/>
            <x v="51"/>
            <x v="52"/>
          </reference>
        </references>
      </pivotArea>
    </format>
    <format dxfId="76">
      <pivotArea collapsedLevelsAreSubtotals="1" fieldPosition="0">
        <references count="1">
          <reference field="28" count="7">
            <x v="58"/>
            <x v="59"/>
            <x v="60"/>
            <x v="61"/>
            <x v="62"/>
            <x v="63"/>
            <x v="64"/>
          </reference>
        </references>
      </pivotArea>
    </format>
    <format dxfId="75">
      <pivotArea dataOnly="0" labelOnly="1" fieldPosition="0">
        <references count="1">
          <reference field="28" count="7">
            <x v="58"/>
            <x v="59"/>
            <x v="60"/>
            <x v="61"/>
            <x v="62"/>
            <x v="63"/>
            <x v="64"/>
          </reference>
        </references>
      </pivotArea>
    </format>
    <format dxfId="74">
      <pivotArea collapsedLevelsAreSubtotals="1" fieldPosition="0">
        <references count="1">
          <reference field="28" count="1">
            <x v="57"/>
          </reference>
        </references>
      </pivotArea>
    </format>
    <format dxfId="73">
      <pivotArea dataOnly="0" labelOnly="1" fieldPosition="0">
        <references count="1">
          <reference field="28" count="1">
            <x v="57"/>
          </reference>
        </references>
      </pivotArea>
    </format>
    <format dxfId="72">
      <pivotArea collapsedLevelsAreSubtotals="1" fieldPosition="0">
        <references count="1">
          <reference field="28" count="3">
            <x v="65"/>
            <x v="66"/>
            <x v="67"/>
          </reference>
        </references>
      </pivotArea>
    </format>
    <format dxfId="71">
      <pivotArea dataOnly="0" labelOnly="1" fieldPosition="0">
        <references count="1">
          <reference field="28" count="3">
            <x v="65"/>
            <x v="66"/>
            <x v="67"/>
          </reference>
        </references>
      </pivotArea>
    </format>
    <format dxfId="70">
      <pivotArea collapsedLevelsAreSubtotals="1" fieldPosition="0">
        <references count="1">
          <reference field="28" count="1">
            <x v="70"/>
          </reference>
        </references>
      </pivotArea>
    </format>
    <format dxfId="69">
      <pivotArea dataOnly="0" labelOnly="1" fieldPosition="0">
        <references count="1">
          <reference field="28" count="1">
            <x v="70"/>
          </reference>
        </references>
      </pivotArea>
    </format>
    <format dxfId="68">
      <pivotArea collapsedLevelsAreSubtotals="1" fieldPosition="0">
        <references count="1">
          <reference field="28" count="2">
            <x v="71"/>
            <x v="72"/>
          </reference>
        </references>
      </pivotArea>
    </format>
    <format dxfId="67">
      <pivotArea dataOnly="0" labelOnly="1" fieldPosition="0">
        <references count="1">
          <reference field="28" count="2">
            <x v="71"/>
            <x v="7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D33D88F4-3D04-4F08-B7AF-D22F9B00DBCF}" name="Tabella pivot4" cacheId="5"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43" firstHeaderRow="1" firstDataRow="1" firstDataCol="1"/>
  <pivotFields count="33">
    <pivotField dataField="1" showAll="0">
      <items count="193">
        <item x="67"/>
        <item x="129"/>
        <item x="138"/>
        <item x="13"/>
        <item x="143"/>
        <item x="170"/>
        <item x="135"/>
        <item x="147"/>
        <item x="62"/>
        <item x="81"/>
        <item x="139"/>
        <item x="160"/>
        <item x="150"/>
        <item x="103"/>
        <item x="12"/>
        <item x="15"/>
        <item x="32"/>
        <item x="54"/>
        <item x="115"/>
        <item x="123"/>
        <item x="148"/>
        <item x="14"/>
        <item x="73"/>
        <item x="174"/>
        <item x="100"/>
        <item x="149"/>
        <item x="173"/>
        <item x="157"/>
        <item x="146"/>
        <item x="84"/>
        <item x="98"/>
        <item x="87"/>
        <item x="168"/>
        <item x="151"/>
        <item x="133"/>
        <item x="39"/>
        <item x="42"/>
        <item x="169"/>
        <item x="132"/>
        <item x="49"/>
        <item x="19"/>
        <item x="41"/>
        <item x="7"/>
        <item x="10"/>
        <item x="30"/>
        <item x="33"/>
        <item x="52"/>
        <item x="71"/>
        <item x="165"/>
        <item x="85"/>
        <item x="93"/>
        <item x="74"/>
        <item x="57"/>
        <item x="92"/>
        <item x="114"/>
        <item x="18"/>
        <item x="34"/>
        <item x="27"/>
        <item x="142"/>
        <item x="59"/>
        <item x="50"/>
        <item x="144"/>
        <item x="77"/>
        <item x="105"/>
        <item x="128"/>
        <item x="48"/>
        <item x="158"/>
        <item x="26"/>
        <item x="6"/>
        <item x="122"/>
        <item x="127"/>
        <item x="119"/>
        <item x="80"/>
        <item x="89"/>
        <item x="17"/>
        <item x="155"/>
        <item x="104"/>
        <item x="29"/>
        <item x="167"/>
        <item x="61"/>
        <item x="94"/>
        <item x="125"/>
        <item x="91"/>
        <item x="58"/>
        <item x="66"/>
        <item x="22"/>
        <item x="83"/>
        <item x="16"/>
        <item x="101"/>
        <item x="161"/>
        <item x="124"/>
        <item x="166"/>
        <item x="131"/>
        <item x="4"/>
        <item x="177"/>
        <item x="171"/>
        <item x="162"/>
        <item x="130"/>
        <item x="112"/>
        <item x="79"/>
        <item x="111"/>
        <item x="120"/>
        <item x="116"/>
        <item x="159"/>
        <item x="172"/>
        <item x="44"/>
        <item x="21"/>
        <item x="140"/>
        <item x="163"/>
        <item x="95"/>
        <item x="134"/>
        <item x="137"/>
        <item x="121"/>
        <item x="70"/>
        <item x="75"/>
        <item x="107"/>
        <item x="68"/>
        <item x="189"/>
        <item x="63"/>
        <item x="43"/>
        <item x="175"/>
        <item x="45"/>
        <item x="106"/>
        <item x="188"/>
        <item x="187"/>
        <item x="186"/>
        <item x="185"/>
        <item x="23"/>
        <item x="96"/>
        <item x="78"/>
        <item x="24"/>
        <item x="99"/>
        <item x="153"/>
        <item x="46"/>
        <item x="11"/>
        <item x="53"/>
        <item x="97"/>
        <item x="5"/>
        <item x="184"/>
        <item x="2"/>
        <item x="8"/>
        <item x="60"/>
        <item x="9"/>
        <item x="183"/>
        <item x="182"/>
        <item x="0"/>
        <item x="110"/>
        <item x="20"/>
        <item x="181"/>
        <item x="180"/>
        <item x="1"/>
        <item x="141"/>
        <item x="136"/>
        <item x="178"/>
        <item x="156"/>
        <item x="65"/>
        <item x="72"/>
        <item x="69"/>
        <item x="126"/>
        <item x="36"/>
        <item x="38"/>
        <item x="145"/>
        <item x="109"/>
        <item x="176"/>
        <item x="82"/>
        <item x="37"/>
        <item x="47"/>
        <item x="154"/>
        <item x="179"/>
        <item x="31"/>
        <item x="25"/>
        <item x="164"/>
        <item x="118"/>
        <item x="113"/>
        <item x="40"/>
        <item x="190"/>
        <item x="152"/>
        <item x="35"/>
        <item x="51"/>
        <item x="64"/>
        <item x="88"/>
        <item x="3"/>
        <item x="102"/>
        <item x="28"/>
        <item x="86"/>
        <item x="56"/>
        <item x="55"/>
        <item x="76"/>
        <item x="90"/>
        <item x="108"/>
        <item x="117"/>
        <item x="19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42">
        <item x="19"/>
        <item x="1"/>
        <item x="39"/>
        <item x="23"/>
        <item x="34"/>
        <item x="5"/>
        <item x="7"/>
        <item x="4"/>
        <item x="9"/>
        <item x="31"/>
        <item x="2"/>
        <item x="11"/>
        <item x="32"/>
        <item x="0"/>
        <item x="27"/>
        <item x="16"/>
        <item x="12"/>
        <item x="24"/>
        <item x="8"/>
        <item x="36"/>
        <item x="21"/>
        <item x="17"/>
        <item x="29"/>
        <item x="37"/>
        <item x="20"/>
        <item x="28"/>
        <item x="33"/>
        <item x="25"/>
        <item x="18"/>
        <item x="26"/>
        <item x="14"/>
        <item x="13"/>
        <item x="3"/>
        <item x="35"/>
        <item x="6"/>
        <item x="10"/>
        <item x="22"/>
        <item x="15"/>
        <item x="38"/>
        <item x="30"/>
        <item x="40"/>
        <item t="default"/>
      </items>
    </pivotField>
    <pivotField showAll="0"/>
    <pivotField showAll="0"/>
    <pivotField showAll="0"/>
    <pivotField showAll="0"/>
  </pivotFields>
  <rowFields count="1">
    <field x="28"/>
  </rowFields>
  <rowItems count="42">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t="grand">
      <x/>
    </i>
  </rowItems>
  <colItems count="1">
    <i/>
  </colItems>
  <dataFields count="1">
    <dataField name="Conteggio di id" fld="0" subtotal="count" baseField="0" baseItem="0"/>
  </dataFields>
  <formats count="17">
    <format dxfId="66">
      <pivotArea collapsedLevelsAreSubtotals="1" fieldPosition="0">
        <references count="1">
          <reference field="28" count="3">
            <x v="5"/>
            <x v="6"/>
            <x v="7"/>
          </reference>
        </references>
      </pivotArea>
    </format>
    <format dxfId="65">
      <pivotArea collapsedLevelsAreSubtotals="1" fieldPosition="0">
        <references count="1">
          <reference field="28" count="1">
            <x v="9"/>
          </reference>
        </references>
      </pivotArea>
    </format>
    <format dxfId="64">
      <pivotArea dataOnly="0" labelOnly="1" fieldPosition="0">
        <references count="1">
          <reference field="28" count="1">
            <x v="9"/>
          </reference>
        </references>
      </pivotArea>
    </format>
    <format dxfId="63">
      <pivotArea collapsedLevelsAreSubtotals="1" fieldPosition="0">
        <references count="1">
          <reference field="28" count="6">
            <x v="13"/>
            <x v="14"/>
            <x v="15"/>
            <x v="16"/>
            <x v="17"/>
            <x v="18"/>
          </reference>
        </references>
      </pivotArea>
    </format>
    <format dxfId="62">
      <pivotArea dataOnly="0" labelOnly="1" fieldPosition="0">
        <references count="1">
          <reference field="28" count="6">
            <x v="13"/>
            <x v="14"/>
            <x v="15"/>
            <x v="16"/>
            <x v="17"/>
            <x v="18"/>
          </reference>
        </references>
      </pivotArea>
    </format>
    <format dxfId="61">
      <pivotArea collapsedLevelsAreSubtotals="1" fieldPosition="0">
        <references count="1">
          <reference field="28" count="3">
            <x v="5"/>
            <x v="6"/>
            <x v="7"/>
          </reference>
        </references>
      </pivotArea>
    </format>
    <format dxfId="60">
      <pivotArea dataOnly="0" labelOnly="1" fieldPosition="0">
        <references count="1">
          <reference field="28" count="3">
            <x v="5"/>
            <x v="6"/>
            <x v="7"/>
          </reference>
        </references>
      </pivotArea>
    </format>
    <format dxfId="59">
      <pivotArea collapsedLevelsAreSubtotals="1" fieldPosition="0">
        <references count="1">
          <reference field="28" count="4">
            <x v="22"/>
            <x v="23"/>
            <x v="24"/>
            <x v="25"/>
          </reference>
        </references>
      </pivotArea>
    </format>
    <format dxfId="58">
      <pivotArea dataOnly="0" labelOnly="1" fieldPosition="0">
        <references count="1">
          <reference field="28" count="4">
            <x v="22"/>
            <x v="23"/>
            <x v="24"/>
            <x v="25"/>
          </reference>
        </references>
      </pivotArea>
    </format>
    <format dxfId="57">
      <pivotArea collapsedLevelsAreSubtotals="1" fieldPosition="0">
        <references count="1">
          <reference field="28" count="2">
            <x v="29"/>
            <x v="30"/>
          </reference>
        </references>
      </pivotArea>
    </format>
    <format dxfId="56">
      <pivotArea dataOnly="0" labelOnly="1" fieldPosition="0">
        <references count="1">
          <reference field="28" count="2">
            <x v="29"/>
            <x v="30"/>
          </reference>
        </references>
      </pivotArea>
    </format>
    <format dxfId="55">
      <pivotArea collapsedLevelsAreSubtotals="1" fieldPosition="0">
        <references count="1">
          <reference field="28" count="3">
            <x v="31"/>
            <x v="32"/>
            <x v="33"/>
          </reference>
        </references>
      </pivotArea>
    </format>
    <format dxfId="54">
      <pivotArea dataOnly="0" labelOnly="1" fieldPosition="0">
        <references count="1">
          <reference field="28" count="3">
            <x v="31"/>
            <x v="32"/>
            <x v="33"/>
          </reference>
        </references>
      </pivotArea>
    </format>
    <format dxfId="53">
      <pivotArea collapsedLevelsAreSubtotals="1" fieldPosition="0">
        <references count="1">
          <reference field="28" count="2">
            <x v="34"/>
            <x v="35"/>
          </reference>
        </references>
      </pivotArea>
    </format>
    <format dxfId="52">
      <pivotArea dataOnly="0" labelOnly="1" fieldPosition="0">
        <references count="1">
          <reference field="28" count="2">
            <x v="34"/>
            <x v="35"/>
          </reference>
        </references>
      </pivotArea>
    </format>
    <format dxfId="51">
      <pivotArea collapsedLevelsAreSubtotals="1" fieldPosition="0">
        <references count="1">
          <reference field="28" count="3">
            <x v="36"/>
            <x v="37"/>
            <x v="38"/>
          </reference>
        </references>
      </pivotArea>
    </format>
    <format dxfId="50">
      <pivotArea dataOnly="0" labelOnly="1" fieldPosition="0">
        <references count="1">
          <reference field="28" count="3">
            <x v="36"/>
            <x v="37"/>
            <x v="38"/>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E9C79DE7-6356-4996-842F-D3C8FDB0E72E}" name="Tabella pivot5" cacheId="6"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52"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51">
        <item x="30"/>
        <item x="21"/>
        <item x="36"/>
        <item x="6"/>
        <item x="9"/>
        <item x="20"/>
        <item x="27"/>
        <item x="8"/>
        <item x="29"/>
        <item x="43"/>
        <item x="13"/>
        <item x="7"/>
        <item x="33"/>
        <item x="2"/>
        <item x="31"/>
        <item x="26"/>
        <item x="34"/>
        <item x="16"/>
        <item x="18"/>
        <item x="5"/>
        <item x="17"/>
        <item x="4"/>
        <item x="44"/>
        <item x="42"/>
        <item x="3"/>
        <item x="24"/>
        <item x="22"/>
        <item x="23"/>
        <item x="40"/>
        <item x="19"/>
        <item x="11"/>
        <item x="37"/>
        <item x="25"/>
        <item x="38"/>
        <item x="12"/>
        <item x="14"/>
        <item x="28"/>
        <item x="0"/>
        <item x="46"/>
        <item x="35"/>
        <item x="47"/>
        <item x="45"/>
        <item x="48"/>
        <item x="39"/>
        <item x="10"/>
        <item x="32"/>
        <item x="1"/>
        <item x="15"/>
        <item x="41"/>
        <item x="49"/>
        <item t="default"/>
      </items>
    </pivotField>
    <pivotField showAll="0"/>
    <pivotField showAll="0"/>
    <pivotField showAll="0"/>
    <pivotField showAll="0"/>
  </pivotFields>
  <rowFields count="1">
    <field x="28"/>
  </rowFields>
  <rowItems count="5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t="grand">
      <x/>
    </i>
  </rowItems>
  <colItems count="1">
    <i/>
  </colItems>
  <dataFields count="1">
    <dataField name="Conteggio di id" fld="0" subtotal="count" baseField="0" baseItem="0"/>
  </dataFields>
  <formats count="14">
    <format dxfId="49">
      <pivotArea dataOnly="0" fieldPosition="0">
        <references count="1">
          <reference field="28" count="3">
            <x v="3"/>
            <x v="4"/>
            <x v="5"/>
          </reference>
        </references>
      </pivotArea>
    </format>
    <format dxfId="48">
      <pivotArea collapsedLevelsAreSubtotals="1" fieldPosition="0">
        <references count="1">
          <reference field="28" count="2">
            <x v="7"/>
            <x v="8"/>
          </reference>
        </references>
      </pivotArea>
    </format>
    <format dxfId="47">
      <pivotArea dataOnly="0" labelOnly="1" fieldPosition="0">
        <references count="1">
          <reference field="28" count="2">
            <x v="7"/>
            <x v="8"/>
          </reference>
        </references>
      </pivotArea>
    </format>
    <format dxfId="46">
      <pivotArea collapsedLevelsAreSubtotals="1" fieldPosition="0">
        <references count="1">
          <reference field="28" count="3">
            <x v="10"/>
            <x v="11"/>
            <x v="12"/>
          </reference>
        </references>
      </pivotArea>
    </format>
    <format dxfId="45">
      <pivotArea dataOnly="0" labelOnly="1" fieldPosition="0">
        <references count="1">
          <reference field="28" count="3">
            <x v="10"/>
            <x v="11"/>
            <x v="12"/>
          </reference>
        </references>
      </pivotArea>
    </format>
    <format dxfId="44">
      <pivotArea collapsedLevelsAreSubtotals="1" fieldPosition="0">
        <references count="1">
          <reference field="28" count="2">
            <x v="15"/>
            <x v="16"/>
          </reference>
        </references>
      </pivotArea>
    </format>
    <format dxfId="43">
      <pivotArea dataOnly="0" labelOnly="1" fieldPosition="0">
        <references count="1">
          <reference field="28" count="2">
            <x v="15"/>
            <x v="16"/>
          </reference>
        </references>
      </pivotArea>
    </format>
    <format dxfId="42">
      <pivotArea collapsedLevelsAreSubtotals="1" fieldPosition="0">
        <references count="1">
          <reference field="28" count="4">
            <x v="26"/>
            <x v="27"/>
            <x v="28"/>
            <x v="29"/>
          </reference>
        </references>
      </pivotArea>
    </format>
    <format dxfId="41">
      <pivotArea dataOnly="0" labelOnly="1" fieldPosition="0">
        <references count="1">
          <reference field="28" count="4">
            <x v="26"/>
            <x v="27"/>
            <x v="28"/>
            <x v="29"/>
          </reference>
        </references>
      </pivotArea>
    </format>
    <format dxfId="40">
      <pivotArea collapsedLevelsAreSubtotals="1" fieldPosition="0">
        <references count="1">
          <reference field="28" count="1">
            <x v="33"/>
          </reference>
        </references>
      </pivotArea>
    </format>
    <format dxfId="39">
      <pivotArea dataOnly="0" labelOnly="1" fieldPosition="0">
        <references count="1">
          <reference field="28" count="1">
            <x v="33"/>
          </reference>
        </references>
      </pivotArea>
    </format>
    <format dxfId="38">
      <pivotArea collapsedLevelsAreSubtotals="1" fieldPosition="0">
        <references count="1">
          <reference field="28" count="4">
            <x v="34"/>
            <x v="35"/>
            <x v="36"/>
            <x v="37"/>
          </reference>
        </references>
      </pivotArea>
    </format>
    <format dxfId="37">
      <pivotArea dataOnly="0" labelOnly="1" fieldPosition="0">
        <references count="1">
          <reference field="28" count="4">
            <x v="34"/>
            <x v="35"/>
            <x v="36"/>
            <x v="37"/>
          </reference>
        </references>
      </pivotArea>
    </format>
    <format dxfId="36">
      <pivotArea dataOnly="0" fieldPosition="0">
        <references count="1">
          <reference field="28" count="5">
            <x v="40"/>
            <x v="41"/>
            <x v="42"/>
            <x v="43"/>
            <x v="4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2F48FF99-47CA-4B1F-AC21-A33E0D478069}" name="Tabella pivot6" cacheId="7"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60"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59">
        <item x="54"/>
        <item x="1"/>
        <item x="56"/>
        <item x="25"/>
        <item x="13"/>
        <item x="51"/>
        <item x="44"/>
        <item x="37"/>
        <item x="4"/>
        <item x="33"/>
        <item x="30"/>
        <item x="23"/>
        <item x="3"/>
        <item x="7"/>
        <item x="8"/>
        <item x="43"/>
        <item x="15"/>
        <item x="10"/>
        <item x="20"/>
        <item x="40"/>
        <item x="39"/>
        <item x="52"/>
        <item x="14"/>
        <item x="49"/>
        <item x="11"/>
        <item x="21"/>
        <item x="41"/>
        <item x="24"/>
        <item x="12"/>
        <item x="32"/>
        <item x="35"/>
        <item x="34"/>
        <item x="38"/>
        <item x="0"/>
        <item x="26"/>
        <item x="42"/>
        <item x="18"/>
        <item x="16"/>
        <item x="2"/>
        <item x="19"/>
        <item x="27"/>
        <item x="36"/>
        <item x="6"/>
        <item x="45"/>
        <item x="9"/>
        <item x="29"/>
        <item x="55"/>
        <item x="46"/>
        <item x="31"/>
        <item x="50"/>
        <item x="47"/>
        <item x="5"/>
        <item x="17"/>
        <item x="22"/>
        <item x="48"/>
        <item x="28"/>
        <item x="53"/>
        <item x="57"/>
        <item t="default"/>
      </items>
    </pivotField>
    <pivotField showAll="0"/>
    <pivotField showAll="0"/>
    <pivotField showAll="0"/>
    <pivotField showAll="0"/>
  </pivotFields>
  <rowFields count="1">
    <field x="28"/>
  </rowFields>
  <rowItems count="5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t="grand">
      <x/>
    </i>
  </rowItems>
  <colItems count="1">
    <i/>
  </colItems>
  <dataFields count="1">
    <dataField name="Conteggio di id" fld="0" subtotal="count" baseField="0" baseItem="0"/>
  </dataFields>
  <formats count="17">
    <format dxfId="35">
      <pivotArea dataOnly="0" fieldPosition="0">
        <references count="1">
          <reference field="28" count="3">
            <x v="5"/>
            <x v="6"/>
            <x v="7"/>
          </reference>
        </references>
      </pivotArea>
    </format>
    <format dxfId="34">
      <pivotArea collapsedLevelsAreSubtotals="1" fieldPosition="0">
        <references count="1">
          <reference field="28" count="2">
            <x v="8"/>
            <x v="9"/>
          </reference>
        </references>
      </pivotArea>
    </format>
    <format dxfId="33">
      <pivotArea dataOnly="0" labelOnly="1" fieldPosition="0">
        <references count="1">
          <reference field="28" count="2">
            <x v="8"/>
            <x v="9"/>
          </reference>
        </references>
      </pivotArea>
    </format>
    <format dxfId="32">
      <pivotArea collapsedLevelsAreSubtotals="1" fieldPosition="0">
        <references count="1">
          <reference field="28" count="2">
            <x v="12"/>
            <x v="13"/>
          </reference>
        </references>
      </pivotArea>
    </format>
    <format dxfId="31">
      <pivotArea dataOnly="0" labelOnly="1" fieldPosition="0">
        <references count="1">
          <reference field="28" count="2">
            <x v="12"/>
            <x v="13"/>
          </reference>
        </references>
      </pivotArea>
    </format>
    <format dxfId="30">
      <pivotArea collapsedLevelsAreSubtotals="1" fieldPosition="0">
        <references count="1">
          <reference field="28" count="5">
            <x v="17"/>
            <x v="18"/>
            <x v="19"/>
            <x v="20"/>
            <x v="21"/>
          </reference>
        </references>
      </pivotArea>
    </format>
    <format dxfId="29">
      <pivotArea dataOnly="0" labelOnly="1" fieldPosition="0">
        <references count="1">
          <reference field="28" count="5">
            <x v="17"/>
            <x v="18"/>
            <x v="19"/>
            <x v="20"/>
            <x v="21"/>
          </reference>
        </references>
      </pivotArea>
    </format>
    <format dxfId="28">
      <pivotArea collapsedLevelsAreSubtotals="1" fieldPosition="0">
        <references count="1">
          <reference field="28" count="5">
            <x v="37"/>
            <x v="38"/>
            <x v="39"/>
            <x v="40"/>
            <x v="41"/>
          </reference>
        </references>
      </pivotArea>
    </format>
    <format dxfId="27">
      <pivotArea dataOnly="0" labelOnly="1" fieldPosition="0">
        <references count="1">
          <reference field="28" count="5">
            <x v="37"/>
            <x v="38"/>
            <x v="39"/>
            <x v="40"/>
            <x v="41"/>
          </reference>
        </references>
      </pivotArea>
    </format>
    <format dxfId="26">
      <pivotArea collapsedLevelsAreSubtotals="1" fieldPosition="0">
        <references count="1">
          <reference field="28" count="3">
            <x v="42"/>
            <x v="43"/>
            <x v="44"/>
          </reference>
        </references>
      </pivotArea>
    </format>
    <format dxfId="25">
      <pivotArea dataOnly="0" labelOnly="1" fieldPosition="0">
        <references count="1">
          <reference field="28" count="3">
            <x v="42"/>
            <x v="43"/>
            <x v="44"/>
          </reference>
        </references>
      </pivotArea>
    </format>
    <format dxfId="24">
      <pivotArea collapsedLevelsAreSubtotals="1" fieldPosition="0">
        <references count="1">
          <reference field="28" count="5">
            <x v="28"/>
            <x v="29"/>
            <x v="30"/>
            <x v="31"/>
            <x v="32"/>
          </reference>
        </references>
      </pivotArea>
    </format>
    <format dxfId="23">
      <pivotArea dataOnly="0" labelOnly="1" fieldPosition="0">
        <references count="1">
          <reference field="28" count="5">
            <x v="28"/>
            <x v="29"/>
            <x v="30"/>
            <x v="31"/>
            <x v="32"/>
          </reference>
        </references>
      </pivotArea>
    </format>
    <format dxfId="22">
      <pivotArea collapsedLevelsAreSubtotals="1" fieldPosition="0">
        <references count="1">
          <reference field="28" count="4">
            <x v="47"/>
            <x v="48"/>
            <x v="49"/>
            <x v="50"/>
          </reference>
        </references>
      </pivotArea>
    </format>
    <format dxfId="21">
      <pivotArea dataOnly="0" labelOnly="1" fieldPosition="0">
        <references count="1">
          <reference field="28" count="4">
            <x v="47"/>
            <x v="48"/>
            <x v="49"/>
            <x v="50"/>
          </reference>
        </references>
      </pivotArea>
    </format>
    <format dxfId="20">
      <pivotArea collapsedLevelsAreSubtotals="1" fieldPosition="0">
        <references count="1">
          <reference field="28" count="2">
            <x v="51"/>
            <x v="52"/>
          </reference>
        </references>
      </pivotArea>
    </format>
    <format dxfId="19">
      <pivotArea dataOnly="0" labelOnly="1" fieldPosition="0">
        <references count="1">
          <reference field="28" count="2">
            <x v="51"/>
            <x v="5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4E4C5F1F-BE7F-4444-A067-84BDB25C4CD3}" name="Tabella pivot7" cacheId="8"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11"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10">
        <item x="5"/>
        <item x="4"/>
        <item x="3"/>
        <item x="0"/>
        <item x="6"/>
        <item x="7"/>
        <item x="1"/>
        <item x="2"/>
        <item x="8"/>
        <item t="default"/>
      </items>
    </pivotField>
    <pivotField showAll="0"/>
    <pivotField showAll="0"/>
    <pivotField showAll="0"/>
    <pivotField showAll="0"/>
  </pivotFields>
  <rowFields count="1">
    <field x="28"/>
  </rowFields>
  <rowItems count="10">
    <i>
      <x/>
    </i>
    <i>
      <x v="1"/>
    </i>
    <i>
      <x v="2"/>
    </i>
    <i>
      <x v="3"/>
    </i>
    <i>
      <x v="4"/>
    </i>
    <i>
      <x v="5"/>
    </i>
    <i>
      <x v="6"/>
    </i>
    <i>
      <x v="7"/>
    </i>
    <i>
      <x v="8"/>
    </i>
    <i t="grand">
      <x/>
    </i>
  </rowItems>
  <colItems count="1">
    <i/>
  </colItems>
  <dataFields count="1">
    <dataField name="Conteggio di id" fld="0" subtotal="count" baseField="0" baseItem="0"/>
  </dataFields>
  <formats count="3">
    <format dxfId="18">
      <pivotArea dataOnly="0" fieldPosition="0">
        <references count="1">
          <reference field="28" count="2">
            <x v="3"/>
            <x v="4"/>
          </reference>
        </references>
      </pivotArea>
    </format>
    <format dxfId="17">
      <pivotArea collapsedLevelsAreSubtotals="1" fieldPosition="0">
        <references count="1">
          <reference field="28" count="2">
            <x v="6"/>
            <x v="7"/>
          </reference>
        </references>
      </pivotArea>
    </format>
    <format dxfId="16">
      <pivotArea dataOnly="0" labelOnly="1" fieldPosition="0">
        <references count="1">
          <reference field="28" count="2">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34072C99-E5E3-4935-B433-93D62338E853}" name="Tabella pivot1" cacheId="14" applyNumberFormats="0" applyBorderFormats="0" applyFontFormats="0" applyPatternFormats="0" applyAlignmentFormats="0" applyWidthHeightFormats="1" dataCaption="Valori" updatedVersion="8" minRefreshableVersion="3" useAutoFormatting="1" itemPrintTitles="1" createdVersion="8" indent="0" outline="1" outlineData="1" multipleFieldFilters="0">
  <location ref="A1:B90" firstHeaderRow="1" firstDataRow="1" firstDataCol="1"/>
  <pivotFields count="33">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89">
        <item x="2"/>
        <item x="70"/>
        <item x="8"/>
        <item x="11"/>
        <item x="36"/>
        <item x="73"/>
        <item x="37"/>
        <item x="9"/>
        <item x="5"/>
        <item x="10"/>
        <item x="17"/>
        <item x="20"/>
        <item x="47"/>
        <item x="66"/>
        <item x="1"/>
        <item x="50"/>
        <item x="65"/>
        <item x="35"/>
        <item x="52"/>
        <item x="64"/>
        <item x="16"/>
        <item x="56"/>
        <item x="13"/>
        <item x="76"/>
        <item x="32"/>
        <item x="68"/>
        <item x="48"/>
        <item x="49"/>
        <item x="0"/>
        <item x="75"/>
        <item x="12"/>
        <item x="4"/>
        <item x="18"/>
        <item x="27"/>
        <item x="33"/>
        <item x="55"/>
        <item x="23"/>
        <item x="86"/>
        <item x="30"/>
        <item x="25"/>
        <item x="81"/>
        <item x="39"/>
        <item x="85"/>
        <item x="74"/>
        <item x="40"/>
        <item x="19"/>
        <item x="6"/>
        <item x="34"/>
        <item x="78"/>
        <item x="62"/>
        <item x="60"/>
        <item x="79"/>
        <item x="7"/>
        <item x="58"/>
        <item x="54"/>
        <item x="82"/>
        <item x="14"/>
        <item x="41"/>
        <item x="77"/>
        <item x="29"/>
        <item x="24"/>
        <item x="57"/>
        <item x="72"/>
        <item x="61"/>
        <item x="15"/>
        <item x="43"/>
        <item x="26"/>
        <item x="71"/>
        <item x="38"/>
        <item x="51"/>
        <item x="63"/>
        <item x="22"/>
        <item x="28"/>
        <item x="31"/>
        <item x="67"/>
        <item x="45"/>
        <item x="59"/>
        <item x="83"/>
        <item x="80"/>
        <item x="44"/>
        <item x="3"/>
        <item x="53"/>
        <item x="84"/>
        <item x="42"/>
        <item x="69"/>
        <item x="21"/>
        <item x="46"/>
        <item x="87"/>
        <item t="default"/>
      </items>
    </pivotField>
    <pivotField showAll="0"/>
    <pivotField showAll="0"/>
    <pivotField showAll="0"/>
    <pivotField showAll="0"/>
  </pivotFields>
  <rowFields count="1">
    <field x="28"/>
  </rowFields>
  <rowItems count="89">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t="grand">
      <x/>
    </i>
  </rowItems>
  <colItems count="1">
    <i/>
  </colItems>
  <dataFields count="1">
    <dataField name="Conteggio di id" fld="0" subtotal="count" baseField="0" baseItem="0"/>
  </dataFields>
  <formats count="16">
    <format dxfId="15">
      <pivotArea dataOnly="0" fieldPosition="0">
        <references count="1">
          <reference field="28" count="4">
            <x v="3"/>
            <x v="4"/>
            <x v="5"/>
            <x v="6"/>
          </reference>
        </references>
      </pivotArea>
    </format>
    <format dxfId="14">
      <pivotArea collapsedLevelsAreSubtotals="1" fieldPosition="0">
        <references count="1">
          <reference field="28" count="3">
            <x v="7"/>
            <x v="8"/>
            <x v="9"/>
          </reference>
        </references>
      </pivotArea>
    </format>
    <format dxfId="13">
      <pivotArea dataOnly="0" labelOnly="1" fieldPosition="0">
        <references count="1">
          <reference field="28" count="3">
            <x v="7"/>
            <x v="8"/>
            <x v="9"/>
          </reference>
        </references>
      </pivotArea>
    </format>
    <format dxfId="12">
      <pivotArea dataOnly="0" fieldPosition="0">
        <references count="1">
          <reference field="28" count="6">
            <x v="14"/>
            <x v="15"/>
            <x v="16"/>
            <x v="17"/>
            <x v="18"/>
            <x v="19"/>
          </reference>
        </references>
      </pivotArea>
    </format>
    <format dxfId="11">
      <pivotArea collapsedLevelsAreSubtotals="1" fieldPosition="0">
        <references count="1">
          <reference field="28" count="8">
            <x v="28"/>
            <x v="29"/>
            <x v="30"/>
            <x v="31"/>
            <x v="32"/>
            <x v="33"/>
            <x v="34"/>
            <x v="35"/>
          </reference>
        </references>
      </pivotArea>
    </format>
    <format dxfId="10">
      <pivotArea dataOnly="0" labelOnly="1" fieldPosition="0">
        <references count="1">
          <reference field="28" count="8">
            <x v="28"/>
            <x v="29"/>
            <x v="30"/>
            <x v="31"/>
            <x v="32"/>
            <x v="33"/>
            <x v="34"/>
            <x v="35"/>
          </reference>
        </references>
      </pivotArea>
    </format>
    <format dxfId="9">
      <pivotArea dataOnly="0" fieldPosition="0">
        <references count="1">
          <reference field="28" count="6">
            <x v="46"/>
            <x v="47"/>
            <x v="48"/>
            <x v="49"/>
            <x v="50"/>
            <x v="51"/>
          </reference>
        </references>
      </pivotArea>
    </format>
    <format dxfId="8">
      <pivotArea dataOnly="0" fieldPosition="0">
        <references count="1">
          <reference field="28" count="4">
            <x v="60"/>
            <x v="61"/>
            <x v="62"/>
            <x v="63"/>
          </reference>
        </references>
      </pivotArea>
    </format>
    <format dxfId="7">
      <pivotArea collapsedLevelsAreSubtotals="1" fieldPosition="0">
        <references count="1">
          <reference field="28" count="4">
            <x v="64"/>
            <x v="65"/>
            <x v="66"/>
            <x v="67"/>
          </reference>
        </references>
      </pivotArea>
    </format>
    <format dxfId="6">
      <pivotArea dataOnly="0" labelOnly="1" fieldPosition="0">
        <references count="1">
          <reference field="28" count="4">
            <x v="64"/>
            <x v="65"/>
            <x v="66"/>
            <x v="67"/>
          </reference>
        </references>
      </pivotArea>
    </format>
    <format dxfId="5">
      <pivotArea collapsedLevelsAreSubtotals="1" fieldPosition="0">
        <references count="1">
          <reference field="28" count="4">
            <x v="68"/>
            <x v="69"/>
            <x v="70"/>
            <x v="71"/>
          </reference>
        </references>
      </pivotArea>
    </format>
    <format dxfId="4">
      <pivotArea dataOnly="0" labelOnly="1" fieldPosition="0">
        <references count="1">
          <reference field="28" count="4">
            <x v="68"/>
            <x v="69"/>
            <x v="70"/>
            <x v="71"/>
          </reference>
        </references>
      </pivotArea>
    </format>
    <format dxfId="3">
      <pivotArea collapsedLevelsAreSubtotals="1" fieldPosition="0">
        <references count="1">
          <reference field="28" count="4">
            <x v="76"/>
            <x v="77"/>
            <x v="78"/>
            <x v="79"/>
          </reference>
        </references>
      </pivotArea>
    </format>
    <format dxfId="2">
      <pivotArea dataOnly="0" labelOnly="1" fieldPosition="0">
        <references count="1">
          <reference field="28" count="4">
            <x v="76"/>
            <x v="77"/>
            <x v="78"/>
            <x v="79"/>
          </reference>
        </references>
      </pivotArea>
    </format>
    <format dxfId="1">
      <pivotArea collapsedLevelsAreSubtotals="1" fieldPosition="0">
        <references count="1">
          <reference field="28" count="2">
            <x v="80"/>
            <x v="81"/>
          </reference>
        </references>
      </pivotArea>
    </format>
    <format dxfId="0">
      <pivotArea dataOnly="0" labelOnly="1" fieldPosition="0">
        <references count="1">
          <reference field="28" count="2">
            <x v="80"/>
            <x v="8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i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7.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8.xml"/></Relationships>
</file>

<file path=xl/worksheets/_rels/sheet19.xml.rels><?xml version="1.0" encoding="UTF-8" standalone="yes"?>
<Relationships xmlns="http://schemas.openxmlformats.org/package/2006/relationships"><Relationship Id="rId1" Type="http://schemas.openxmlformats.org/officeDocument/2006/relationships/pivotTable" Target="../pivotTables/pivotTable9.xml"/></Relationships>
</file>

<file path=xl/worksheets/_rels/sheet21.xml.rels><?xml version="1.0" encoding="UTF-8" standalone="yes"?>
<Relationships xmlns="http://schemas.openxmlformats.org/package/2006/relationships"><Relationship Id="rId1" Type="http://schemas.openxmlformats.org/officeDocument/2006/relationships/pivotTable" Target="../pivotTables/pivotTable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A1E0-2D2D-9942-8EE9-189E9E0255AD}">
  <dimension ref="A1:AB11"/>
  <sheetViews>
    <sheetView tabSelected="1" zoomScale="87" workbookViewId="0">
      <selection activeCell="F6" sqref="F6"/>
    </sheetView>
  </sheetViews>
  <sheetFormatPr defaultColWidth="8.77734375" defaultRowHeight="14.4" x14ac:dyDescent="0.3"/>
  <cols>
    <col min="1" max="1" width="16.77734375" bestFit="1" customWidth="1"/>
    <col min="2" max="2" width="14.5546875" bestFit="1" customWidth="1"/>
    <col min="3" max="3" width="11.21875" bestFit="1" customWidth="1"/>
    <col min="4" max="4" width="11.44140625" bestFit="1" customWidth="1"/>
    <col min="5" max="5" width="12.33203125" bestFit="1" customWidth="1"/>
    <col min="6" max="6" width="31.6640625" bestFit="1" customWidth="1"/>
    <col min="7" max="7" width="17.88671875" bestFit="1" customWidth="1"/>
    <col min="8" max="8" width="20" bestFit="1" customWidth="1"/>
    <col min="9" max="9" width="18.21875" customWidth="1"/>
    <col min="10" max="10" width="12.33203125" bestFit="1" customWidth="1"/>
    <col min="11" max="11" width="23.6640625" bestFit="1" customWidth="1"/>
    <col min="12" max="12" width="23.77734375" bestFit="1" customWidth="1"/>
    <col min="13" max="13" width="19.5546875" bestFit="1" customWidth="1"/>
    <col min="14" max="14" width="12.109375" bestFit="1" customWidth="1"/>
    <col min="15" max="15" width="12.88671875" bestFit="1" customWidth="1"/>
    <col min="16" max="16" width="13" bestFit="1" customWidth="1"/>
    <col min="17" max="17" width="11.21875" bestFit="1" customWidth="1"/>
    <col min="18" max="18" width="11.33203125" bestFit="1" customWidth="1"/>
    <col min="19" max="19" width="14.88671875" bestFit="1" customWidth="1"/>
    <col min="20" max="20" width="15" bestFit="1" customWidth="1"/>
    <col min="21" max="21" width="13" bestFit="1" customWidth="1"/>
    <col min="22" max="22" width="13.109375" bestFit="1" customWidth="1"/>
    <col min="23" max="23" width="18.77734375" bestFit="1" customWidth="1"/>
    <col min="24" max="24" width="18.88671875" bestFit="1" customWidth="1"/>
    <col min="25" max="25" width="11.88671875" bestFit="1" customWidth="1"/>
    <col min="26" max="26" width="12" bestFit="1" customWidth="1"/>
    <col min="27" max="27" width="10.6640625" bestFit="1" customWidth="1"/>
    <col min="28" max="28" width="10.77734375" bestFit="1" customWidth="1"/>
  </cols>
  <sheetData>
    <row r="1" spans="1:28" x14ac:dyDescent="0.3">
      <c r="A1" s="8" t="s">
        <v>0</v>
      </c>
      <c r="B1" s="8" t="s">
        <v>1</v>
      </c>
      <c r="C1" s="8" t="s">
        <v>2</v>
      </c>
      <c r="D1" s="8" t="s">
        <v>1477</v>
      </c>
      <c r="E1" s="8" t="s">
        <v>1478</v>
      </c>
      <c r="F1" s="8" t="s">
        <v>21330</v>
      </c>
      <c r="G1" s="8" t="s">
        <v>17240</v>
      </c>
      <c r="H1" s="8" t="s">
        <v>17238</v>
      </c>
      <c r="I1" s="8" t="s">
        <v>17241</v>
      </c>
      <c r="J1" s="8" t="s">
        <v>17239</v>
      </c>
      <c r="K1" s="8" t="s">
        <v>17242</v>
      </c>
      <c r="L1" s="8" t="s">
        <v>17243</v>
      </c>
      <c r="M1" s="8" t="s">
        <v>21329</v>
      </c>
      <c r="N1" s="8" t="s">
        <v>21331</v>
      </c>
      <c r="O1" s="8" t="s">
        <v>21332</v>
      </c>
      <c r="P1" s="8" t="s">
        <v>21333</v>
      </c>
      <c r="Q1" s="8" t="s">
        <v>21334</v>
      </c>
      <c r="R1" s="8" t="s">
        <v>21335</v>
      </c>
      <c r="S1" s="8" t="s">
        <v>21336</v>
      </c>
      <c r="T1" s="8" t="s">
        <v>21337</v>
      </c>
      <c r="U1" s="8" t="s">
        <v>21338</v>
      </c>
      <c r="V1" s="8" t="s">
        <v>21339</v>
      </c>
      <c r="W1" s="8" t="s">
        <v>21340</v>
      </c>
      <c r="X1" s="8" t="s">
        <v>21341</v>
      </c>
      <c r="Y1" s="8" t="s">
        <v>21342</v>
      </c>
      <c r="Z1" s="8" t="s">
        <v>21343</v>
      </c>
      <c r="AA1" s="8" t="s">
        <v>21344</v>
      </c>
      <c r="AB1" s="8" t="s">
        <v>21345</v>
      </c>
    </row>
    <row r="2" spans="1:28" x14ac:dyDescent="0.3">
      <c r="A2" s="9" t="s">
        <v>3</v>
      </c>
      <c r="B2" s="9" t="s">
        <v>4</v>
      </c>
      <c r="C2" s="9" t="s">
        <v>53</v>
      </c>
      <c r="D2" s="9">
        <v>2016</v>
      </c>
      <c r="E2" s="9">
        <v>135</v>
      </c>
      <c r="F2" s="9">
        <v>2017</v>
      </c>
      <c r="G2" s="9">
        <v>99</v>
      </c>
      <c r="H2" s="10">
        <f>G2/E2</f>
        <v>0.73333333333333328</v>
      </c>
      <c r="I2" s="9">
        <v>1</v>
      </c>
      <c r="J2" s="10">
        <f>I2/E2</f>
        <v>7.4074074074074077E-3</v>
      </c>
      <c r="K2" s="9">
        <v>1</v>
      </c>
      <c r="L2" s="10">
        <f>K2/E2</f>
        <v>7.4074074074074077E-3</v>
      </c>
      <c r="M2" s="9">
        <v>2</v>
      </c>
      <c r="N2" s="10">
        <f>M2/E2</f>
        <v>1.4814814814814815E-2</v>
      </c>
      <c r="O2" s="9">
        <v>3</v>
      </c>
      <c r="P2" s="10">
        <f>O2/E2</f>
        <v>2.2222222222222223E-2</v>
      </c>
      <c r="Q2" s="9">
        <v>2</v>
      </c>
      <c r="R2" s="10">
        <f>Q2/E2</f>
        <v>1.4814814814814815E-2</v>
      </c>
      <c r="S2" s="9">
        <v>2</v>
      </c>
      <c r="T2" s="10">
        <f>S2/E2</f>
        <v>1.4814814814814815E-2</v>
      </c>
      <c r="U2" s="9">
        <v>3</v>
      </c>
      <c r="V2" s="10">
        <f>U2/E2</f>
        <v>2.2222222222222223E-2</v>
      </c>
      <c r="W2" s="9">
        <v>1</v>
      </c>
      <c r="X2" s="10">
        <f>W2/E2</f>
        <v>7.4074074074074077E-3</v>
      </c>
      <c r="Y2" s="9">
        <v>6</v>
      </c>
      <c r="Z2" s="10">
        <f>Y2/E2</f>
        <v>4.4444444444444446E-2</v>
      </c>
      <c r="AA2" s="9">
        <v>15</v>
      </c>
      <c r="AB2" s="10">
        <f>AA2/E2</f>
        <v>0.1111111111111111</v>
      </c>
    </row>
    <row r="3" spans="1:28" x14ac:dyDescent="0.3">
      <c r="A3" s="9" t="s">
        <v>6</v>
      </c>
      <c r="B3" s="9" t="s">
        <v>4</v>
      </c>
      <c r="C3" s="9" t="s">
        <v>5</v>
      </c>
      <c r="D3" s="9">
        <v>2006</v>
      </c>
      <c r="E3" s="9">
        <v>86</v>
      </c>
      <c r="F3" s="9">
        <v>2015</v>
      </c>
      <c r="G3" s="9">
        <v>12</v>
      </c>
      <c r="H3" s="10">
        <f t="shared" ref="H3:H11" si="0">G3/E3</f>
        <v>0.13953488372093023</v>
      </c>
      <c r="I3" s="9">
        <v>18</v>
      </c>
      <c r="J3" s="10">
        <f t="shared" ref="J3:J11" si="1">I3/E3</f>
        <v>0.20930232558139536</v>
      </c>
      <c r="K3" s="9">
        <v>14</v>
      </c>
      <c r="L3" s="10">
        <f t="shared" ref="L3:L11" si="2">K3/E3</f>
        <v>0.16279069767441862</v>
      </c>
      <c r="M3" s="9">
        <v>7</v>
      </c>
      <c r="N3" s="10">
        <f t="shared" ref="N3:N11" si="3">M3/E3</f>
        <v>8.1395348837209308E-2</v>
      </c>
      <c r="O3" s="9">
        <v>9</v>
      </c>
      <c r="P3" s="10">
        <f t="shared" ref="P3:P11" si="4">O3/E3</f>
        <v>0.10465116279069768</v>
      </c>
      <c r="Q3" s="9">
        <v>4</v>
      </c>
      <c r="R3" s="10">
        <f t="shared" ref="R3:R11" si="5">Q3/E3</f>
        <v>4.6511627906976744E-2</v>
      </c>
      <c r="S3" s="9">
        <v>1</v>
      </c>
      <c r="T3" s="10">
        <f t="shared" ref="T3:T11" si="6">S3/E3</f>
        <v>1.1627906976744186E-2</v>
      </c>
      <c r="U3" s="9">
        <v>2</v>
      </c>
      <c r="V3" s="10">
        <f t="shared" ref="V3:V11" si="7">U3/E3</f>
        <v>2.3255813953488372E-2</v>
      </c>
      <c r="W3" s="9">
        <v>0</v>
      </c>
      <c r="X3" s="10">
        <f t="shared" ref="X3:X11" si="8">W3/E3</f>
        <v>0</v>
      </c>
      <c r="Y3" s="9">
        <v>3</v>
      </c>
      <c r="Z3" s="10">
        <f t="shared" ref="Z3:Z11" si="9">Y3/E3</f>
        <v>3.4883720930232558E-2</v>
      </c>
      <c r="AA3" s="9">
        <v>16</v>
      </c>
      <c r="AB3" s="10">
        <f t="shared" ref="AB3:AB11" si="10">AA3/E3</f>
        <v>0.18604651162790697</v>
      </c>
    </row>
    <row r="4" spans="1:28" x14ac:dyDescent="0.3">
      <c r="A4" s="9" t="s">
        <v>7</v>
      </c>
      <c r="B4" s="9" t="s">
        <v>5076</v>
      </c>
      <c r="C4" s="9" t="s">
        <v>3926</v>
      </c>
      <c r="D4" s="9">
        <v>1997</v>
      </c>
      <c r="E4" s="9">
        <v>146</v>
      </c>
      <c r="F4" s="9">
        <v>2017</v>
      </c>
      <c r="G4" s="9">
        <v>5</v>
      </c>
      <c r="H4" s="10">
        <f t="shared" si="0"/>
        <v>3.4246575342465752E-2</v>
      </c>
      <c r="I4" s="9">
        <v>7</v>
      </c>
      <c r="J4" s="10">
        <f t="shared" si="1"/>
        <v>4.7945205479452052E-2</v>
      </c>
      <c r="K4" s="9">
        <v>10</v>
      </c>
      <c r="L4" s="10">
        <f t="shared" si="2"/>
        <v>6.8493150684931503E-2</v>
      </c>
      <c r="M4" s="9">
        <v>17</v>
      </c>
      <c r="N4" s="10">
        <f t="shared" si="3"/>
        <v>0.11643835616438356</v>
      </c>
      <c r="O4" s="9">
        <v>4</v>
      </c>
      <c r="P4" s="10">
        <f t="shared" si="4"/>
        <v>2.7397260273972601E-2</v>
      </c>
      <c r="Q4" s="9">
        <v>10</v>
      </c>
      <c r="R4" s="10">
        <f t="shared" si="5"/>
        <v>6.8493150684931503E-2</v>
      </c>
      <c r="S4" s="9">
        <v>5</v>
      </c>
      <c r="T4" s="10">
        <f t="shared" si="6"/>
        <v>3.4246575342465752E-2</v>
      </c>
      <c r="U4" s="9">
        <v>3</v>
      </c>
      <c r="V4" s="10">
        <f t="shared" si="7"/>
        <v>2.0547945205479451E-2</v>
      </c>
      <c r="W4" s="9">
        <v>8</v>
      </c>
      <c r="X4" s="10">
        <f t="shared" si="8"/>
        <v>5.4794520547945202E-2</v>
      </c>
      <c r="Y4" s="9">
        <v>13</v>
      </c>
      <c r="Z4" s="10">
        <f t="shared" si="9"/>
        <v>8.9041095890410954E-2</v>
      </c>
      <c r="AA4" s="9">
        <v>64</v>
      </c>
      <c r="AB4" s="10">
        <f t="shared" si="10"/>
        <v>0.43835616438356162</v>
      </c>
    </row>
    <row r="5" spans="1:28" x14ac:dyDescent="0.3">
      <c r="A5" s="9" t="s">
        <v>8</v>
      </c>
      <c r="B5" s="9" t="s">
        <v>4</v>
      </c>
      <c r="C5" s="9" t="s">
        <v>53</v>
      </c>
      <c r="D5" s="9">
        <v>2002</v>
      </c>
      <c r="E5" s="9">
        <v>287</v>
      </c>
      <c r="F5" s="9">
        <v>2015</v>
      </c>
      <c r="G5" s="9">
        <v>8</v>
      </c>
      <c r="H5" s="10">
        <f t="shared" si="0"/>
        <v>2.7874564459930314E-2</v>
      </c>
      <c r="I5" s="9">
        <v>17</v>
      </c>
      <c r="J5" s="10">
        <f t="shared" si="1"/>
        <v>5.9233449477351915E-2</v>
      </c>
      <c r="K5" s="9">
        <v>30</v>
      </c>
      <c r="L5" s="10">
        <f t="shared" si="2"/>
        <v>0.10452961672473868</v>
      </c>
      <c r="M5" s="9">
        <v>49</v>
      </c>
      <c r="N5" s="10">
        <f t="shared" si="3"/>
        <v>0.17073170731707318</v>
      </c>
      <c r="O5" s="9">
        <v>15</v>
      </c>
      <c r="P5" s="10">
        <f t="shared" si="4"/>
        <v>5.2264808362369339E-2</v>
      </c>
      <c r="Q5" s="9">
        <v>22</v>
      </c>
      <c r="R5" s="10">
        <f t="shared" si="5"/>
        <v>7.6655052264808357E-2</v>
      </c>
      <c r="S5" s="9">
        <v>23</v>
      </c>
      <c r="T5" s="10">
        <f t="shared" si="6"/>
        <v>8.0139372822299645E-2</v>
      </c>
      <c r="U5" s="9">
        <v>6</v>
      </c>
      <c r="V5" s="10">
        <f t="shared" si="7"/>
        <v>2.0905923344947737E-2</v>
      </c>
      <c r="W5" s="9">
        <v>10</v>
      </c>
      <c r="X5" s="10">
        <f t="shared" si="8"/>
        <v>3.484320557491289E-2</v>
      </c>
      <c r="Y5" s="9">
        <v>6</v>
      </c>
      <c r="Z5" s="10">
        <f t="shared" si="9"/>
        <v>2.0905923344947737E-2</v>
      </c>
      <c r="AA5" s="9">
        <v>101</v>
      </c>
      <c r="AB5" s="10">
        <f t="shared" si="10"/>
        <v>0.3519163763066202</v>
      </c>
    </row>
    <row r="6" spans="1:28" x14ac:dyDescent="0.3">
      <c r="A6" s="9" t="s">
        <v>9</v>
      </c>
      <c r="B6" s="9" t="s">
        <v>4</v>
      </c>
      <c r="C6" s="9" t="s">
        <v>53</v>
      </c>
      <c r="D6" s="9">
        <v>2008</v>
      </c>
      <c r="E6" s="9">
        <v>327</v>
      </c>
      <c r="F6" s="9">
        <v>2009</v>
      </c>
      <c r="G6" s="9">
        <v>14</v>
      </c>
      <c r="H6" s="10">
        <f t="shared" si="0"/>
        <v>4.2813455657492352E-2</v>
      </c>
      <c r="I6" s="9">
        <v>52</v>
      </c>
      <c r="J6" s="10">
        <f t="shared" si="1"/>
        <v>0.15902140672782875</v>
      </c>
      <c r="K6" s="9">
        <v>29</v>
      </c>
      <c r="L6" s="10">
        <f t="shared" si="2"/>
        <v>8.8685015290519878E-2</v>
      </c>
      <c r="M6" s="9">
        <v>43</v>
      </c>
      <c r="N6" s="10">
        <f t="shared" si="3"/>
        <v>0.13149847094801223</v>
      </c>
      <c r="O6" s="9">
        <v>15</v>
      </c>
      <c r="P6" s="10">
        <f t="shared" si="4"/>
        <v>4.5871559633027525E-2</v>
      </c>
      <c r="Q6" s="9">
        <v>17</v>
      </c>
      <c r="R6" s="10">
        <f t="shared" si="5"/>
        <v>5.1987767584097858E-2</v>
      </c>
      <c r="S6" s="9">
        <v>21</v>
      </c>
      <c r="T6" s="10">
        <f t="shared" si="6"/>
        <v>6.4220183486238536E-2</v>
      </c>
      <c r="U6" s="9">
        <v>4</v>
      </c>
      <c r="V6" s="10">
        <f t="shared" si="7"/>
        <v>1.2232415902140673E-2</v>
      </c>
      <c r="W6" s="9">
        <v>6</v>
      </c>
      <c r="X6" s="10">
        <f t="shared" si="8"/>
        <v>1.834862385321101E-2</v>
      </c>
      <c r="Y6" s="9">
        <v>12</v>
      </c>
      <c r="Z6" s="10">
        <f t="shared" si="9"/>
        <v>3.669724770642202E-2</v>
      </c>
      <c r="AA6" s="9">
        <v>114</v>
      </c>
      <c r="AB6" s="10">
        <f t="shared" si="10"/>
        <v>0.34862385321100919</v>
      </c>
    </row>
    <row r="7" spans="1:28" x14ac:dyDescent="0.3">
      <c r="A7" s="9" t="s">
        <v>10</v>
      </c>
      <c r="B7" s="9" t="s">
        <v>4</v>
      </c>
      <c r="C7" s="9" t="s">
        <v>53</v>
      </c>
      <c r="D7" s="9">
        <v>2009</v>
      </c>
      <c r="E7" s="9">
        <v>191</v>
      </c>
      <c r="F7" s="9">
        <v>2011</v>
      </c>
      <c r="G7" s="9">
        <v>14</v>
      </c>
      <c r="H7" s="10">
        <f t="shared" si="0"/>
        <v>7.3298429319371722E-2</v>
      </c>
      <c r="I7" s="9">
        <v>70</v>
      </c>
      <c r="J7" s="10">
        <f t="shared" si="1"/>
        <v>0.36649214659685864</v>
      </c>
      <c r="K7" s="9">
        <v>15</v>
      </c>
      <c r="L7" s="10">
        <f t="shared" si="2"/>
        <v>7.8534031413612565E-2</v>
      </c>
      <c r="M7" s="9">
        <v>1</v>
      </c>
      <c r="N7" s="10">
        <f t="shared" si="3"/>
        <v>5.235602094240838E-3</v>
      </c>
      <c r="O7" s="9">
        <v>5</v>
      </c>
      <c r="P7" s="10">
        <f t="shared" si="4"/>
        <v>2.6178010471204188E-2</v>
      </c>
      <c r="Q7" s="9">
        <v>5</v>
      </c>
      <c r="R7" s="10">
        <f t="shared" si="5"/>
        <v>2.6178010471204188E-2</v>
      </c>
      <c r="S7" s="9">
        <v>4</v>
      </c>
      <c r="T7" s="10">
        <f t="shared" si="6"/>
        <v>2.0942408376963352E-2</v>
      </c>
      <c r="U7" s="9">
        <v>3</v>
      </c>
      <c r="V7" s="10">
        <f t="shared" si="7"/>
        <v>1.5706806282722512E-2</v>
      </c>
      <c r="W7" s="9">
        <v>5</v>
      </c>
      <c r="X7" s="10">
        <f t="shared" si="8"/>
        <v>2.6178010471204188E-2</v>
      </c>
      <c r="Y7" s="9">
        <v>20</v>
      </c>
      <c r="Z7" s="10">
        <f t="shared" si="9"/>
        <v>0.10471204188481675</v>
      </c>
      <c r="AA7" s="9">
        <v>49</v>
      </c>
      <c r="AB7" s="10">
        <f t="shared" si="10"/>
        <v>0.25654450261780104</v>
      </c>
    </row>
    <row r="8" spans="1:28" x14ac:dyDescent="0.3">
      <c r="A8" s="9" t="s">
        <v>11</v>
      </c>
      <c r="B8" s="9" t="s">
        <v>4</v>
      </c>
      <c r="C8" s="9" t="s">
        <v>53</v>
      </c>
      <c r="D8" s="9">
        <v>2009</v>
      </c>
      <c r="E8" s="9">
        <v>141</v>
      </c>
      <c r="F8" s="9">
        <v>2016</v>
      </c>
      <c r="G8" s="9">
        <v>8</v>
      </c>
      <c r="H8" s="10">
        <f t="shared" si="0"/>
        <v>5.6737588652482268E-2</v>
      </c>
      <c r="I8" s="9">
        <v>3</v>
      </c>
      <c r="J8" s="10">
        <f t="shared" si="1"/>
        <v>2.1276595744680851E-2</v>
      </c>
      <c r="K8" s="9">
        <v>25</v>
      </c>
      <c r="L8" s="10">
        <f t="shared" si="2"/>
        <v>0.1773049645390071</v>
      </c>
      <c r="M8" s="9">
        <v>28</v>
      </c>
      <c r="N8" s="10">
        <f t="shared" si="3"/>
        <v>0.19858156028368795</v>
      </c>
      <c r="O8" s="9">
        <v>8</v>
      </c>
      <c r="P8" s="10">
        <f t="shared" si="4"/>
        <v>5.6737588652482268E-2</v>
      </c>
      <c r="Q8" s="9">
        <v>7</v>
      </c>
      <c r="R8" s="10">
        <f t="shared" si="5"/>
        <v>4.9645390070921988E-2</v>
      </c>
      <c r="S8" s="9">
        <v>17</v>
      </c>
      <c r="T8" s="10">
        <f t="shared" si="6"/>
        <v>0.12056737588652482</v>
      </c>
      <c r="U8" s="9">
        <v>3</v>
      </c>
      <c r="V8" s="10">
        <f t="shared" si="7"/>
        <v>2.1276595744680851E-2</v>
      </c>
      <c r="W8" s="9">
        <v>5</v>
      </c>
      <c r="X8" s="10">
        <f t="shared" si="8"/>
        <v>3.5460992907801421E-2</v>
      </c>
      <c r="Y8" s="9">
        <v>3</v>
      </c>
      <c r="Z8" s="10">
        <f t="shared" si="9"/>
        <v>2.1276595744680851E-2</v>
      </c>
      <c r="AA8" s="9">
        <v>37</v>
      </c>
      <c r="AB8" s="10">
        <f t="shared" si="10"/>
        <v>0.26241134751773049</v>
      </c>
    </row>
    <row r="9" spans="1:28" x14ac:dyDescent="0.3">
      <c r="A9" s="9" t="s">
        <v>12</v>
      </c>
      <c r="B9" s="9" t="s">
        <v>4</v>
      </c>
      <c r="C9" s="9" t="s">
        <v>53</v>
      </c>
      <c r="D9" s="9">
        <v>2006</v>
      </c>
      <c r="E9" s="9">
        <v>177</v>
      </c>
      <c r="F9" s="9">
        <v>2006</v>
      </c>
      <c r="G9" s="9">
        <v>11</v>
      </c>
      <c r="H9" s="10">
        <f t="shared" si="0"/>
        <v>6.2146892655367235E-2</v>
      </c>
      <c r="I9" s="9">
        <v>20</v>
      </c>
      <c r="J9" s="10">
        <f t="shared" si="1"/>
        <v>0.11299435028248588</v>
      </c>
      <c r="K9" s="9">
        <v>16</v>
      </c>
      <c r="L9" s="10">
        <f t="shared" si="2"/>
        <v>9.03954802259887E-2</v>
      </c>
      <c r="M9" s="9">
        <v>24</v>
      </c>
      <c r="N9" s="10">
        <f t="shared" si="3"/>
        <v>0.13559322033898305</v>
      </c>
      <c r="O9" s="9">
        <v>14</v>
      </c>
      <c r="P9" s="10">
        <f t="shared" si="4"/>
        <v>7.909604519774012E-2</v>
      </c>
      <c r="Q9" s="9">
        <v>15</v>
      </c>
      <c r="R9" s="10">
        <f t="shared" si="5"/>
        <v>8.4745762711864403E-2</v>
      </c>
      <c r="S9" s="9">
        <v>14</v>
      </c>
      <c r="T9" s="10">
        <f t="shared" si="6"/>
        <v>7.909604519774012E-2</v>
      </c>
      <c r="U9" s="9">
        <v>9</v>
      </c>
      <c r="V9" s="10">
        <f t="shared" si="7"/>
        <v>5.0847457627118647E-2</v>
      </c>
      <c r="W9" s="9">
        <v>5</v>
      </c>
      <c r="X9" s="10">
        <f t="shared" si="8"/>
        <v>2.8248587570621469E-2</v>
      </c>
      <c r="Y9" s="9">
        <v>3</v>
      </c>
      <c r="Z9" s="10">
        <f t="shared" si="9"/>
        <v>1.6949152542372881E-2</v>
      </c>
      <c r="AA9" s="9">
        <v>46</v>
      </c>
      <c r="AB9" s="10">
        <f t="shared" si="10"/>
        <v>0.25988700564971751</v>
      </c>
    </row>
    <row r="10" spans="1:28" x14ac:dyDescent="0.3">
      <c r="A10" s="9" t="s">
        <v>19562</v>
      </c>
      <c r="B10" s="9" t="s">
        <v>4</v>
      </c>
      <c r="C10" s="9" t="s">
        <v>133</v>
      </c>
      <c r="D10" s="9">
        <v>2011</v>
      </c>
      <c r="E10" s="9">
        <v>20</v>
      </c>
      <c r="F10" s="9">
        <v>2016</v>
      </c>
      <c r="G10" s="9">
        <v>4</v>
      </c>
      <c r="H10" s="10">
        <f t="shared" si="0"/>
        <v>0.2</v>
      </c>
      <c r="I10" s="9">
        <v>11</v>
      </c>
      <c r="J10" s="10">
        <f t="shared" si="1"/>
        <v>0.55000000000000004</v>
      </c>
      <c r="K10" s="9">
        <v>0</v>
      </c>
      <c r="L10" s="10">
        <f t="shared" si="2"/>
        <v>0</v>
      </c>
      <c r="M10" s="9">
        <v>0</v>
      </c>
      <c r="N10" s="10">
        <f t="shared" si="3"/>
        <v>0</v>
      </c>
      <c r="O10" s="9">
        <v>0</v>
      </c>
      <c r="P10" s="10">
        <f t="shared" si="4"/>
        <v>0</v>
      </c>
      <c r="Q10" s="9">
        <v>0</v>
      </c>
      <c r="R10" s="10">
        <f t="shared" si="5"/>
        <v>0</v>
      </c>
      <c r="S10" s="9">
        <v>1</v>
      </c>
      <c r="T10" s="10">
        <f t="shared" si="6"/>
        <v>0.05</v>
      </c>
      <c r="U10" s="9">
        <v>1</v>
      </c>
      <c r="V10" s="10">
        <f t="shared" si="7"/>
        <v>0.05</v>
      </c>
      <c r="W10" s="9">
        <v>0</v>
      </c>
      <c r="X10" s="10">
        <f t="shared" si="8"/>
        <v>0</v>
      </c>
      <c r="Y10" s="9">
        <v>0</v>
      </c>
      <c r="Z10" s="10">
        <f t="shared" si="9"/>
        <v>0</v>
      </c>
      <c r="AA10" s="9">
        <v>3</v>
      </c>
      <c r="AB10" s="10">
        <f t="shared" si="10"/>
        <v>0.15</v>
      </c>
    </row>
    <row r="11" spans="1:28" x14ac:dyDescent="0.3">
      <c r="A11" s="9" t="s">
        <v>19777</v>
      </c>
      <c r="B11" s="9" t="s">
        <v>4</v>
      </c>
      <c r="C11" s="9" t="s">
        <v>53</v>
      </c>
      <c r="D11" s="9">
        <v>2011</v>
      </c>
      <c r="E11" s="9">
        <v>487</v>
      </c>
      <c r="F11" s="9">
        <v>2016</v>
      </c>
      <c r="G11" s="9">
        <v>10</v>
      </c>
      <c r="H11" s="10">
        <f t="shared" si="0"/>
        <v>2.0533880903490759E-2</v>
      </c>
      <c r="I11" s="9">
        <v>88</v>
      </c>
      <c r="J11" s="10">
        <f t="shared" si="1"/>
        <v>0.1806981519507187</v>
      </c>
      <c r="K11" s="9">
        <v>56</v>
      </c>
      <c r="L11" s="10">
        <f t="shared" si="2"/>
        <v>0.11498973305954825</v>
      </c>
      <c r="M11" s="9">
        <v>50</v>
      </c>
      <c r="N11" s="10">
        <f t="shared" si="3"/>
        <v>0.10266940451745379</v>
      </c>
      <c r="O11" s="9">
        <v>19</v>
      </c>
      <c r="P11" s="10">
        <f t="shared" si="4"/>
        <v>3.9014373716632446E-2</v>
      </c>
      <c r="Q11" s="9">
        <v>28</v>
      </c>
      <c r="R11" s="10">
        <f t="shared" si="5"/>
        <v>5.7494866529774126E-2</v>
      </c>
      <c r="S11" s="9">
        <v>21</v>
      </c>
      <c r="T11" s="10">
        <f t="shared" si="6"/>
        <v>4.3121149897330596E-2</v>
      </c>
      <c r="U11" s="9">
        <v>7</v>
      </c>
      <c r="V11" s="10">
        <f t="shared" si="7"/>
        <v>1.4373716632443531E-2</v>
      </c>
      <c r="W11" s="9">
        <v>13</v>
      </c>
      <c r="X11" s="10">
        <f t="shared" si="8"/>
        <v>2.6694045174537988E-2</v>
      </c>
      <c r="Y11" s="9">
        <v>18</v>
      </c>
      <c r="Z11" s="10">
        <f t="shared" si="9"/>
        <v>3.6960985626283367E-2</v>
      </c>
      <c r="AA11" s="9">
        <v>177</v>
      </c>
      <c r="AB11" s="10">
        <f t="shared" si="10"/>
        <v>0.36344969199178645</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82824-925F-3B4D-A386-02619F372509}">
  <dimension ref="A1:AJ137"/>
  <sheetViews>
    <sheetView zoomScale="90" zoomScaleNormal="90" workbookViewId="0">
      <selection activeCell="M93" sqref="M93"/>
    </sheetView>
  </sheetViews>
  <sheetFormatPr defaultColWidth="11.44140625" defaultRowHeight="14.4" x14ac:dyDescent="0.3"/>
  <cols>
    <col min="34" max="34" width="11.44140625" style="1"/>
  </cols>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x14ac:dyDescent="0.3">
      <c r="A2" t="s">
        <v>1480</v>
      </c>
      <c r="B2" t="s">
        <v>1481</v>
      </c>
      <c r="C2" t="s">
        <v>1482</v>
      </c>
      <c r="D2" t="s">
        <v>1483</v>
      </c>
      <c r="E2" t="s">
        <v>1484</v>
      </c>
      <c r="F2" t="s">
        <v>217</v>
      </c>
      <c r="G2" t="s">
        <v>2122</v>
      </c>
      <c r="H2" t="s">
        <v>51</v>
      </c>
      <c r="I2" t="s">
        <v>51</v>
      </c>
      <c r="J2" t="s">
        <v>2211</v>
      </c>
      <c r="K2" t="s">
        <v>2212</v>
      </c>
      <c r="L2" t="s">
        <v>2213</v>
      </c>
      <c r="M2" t="s">
        <v>2214</v>
      </c>
      <c r="N2" t="s">
        <v>2215</v>
      </c>
      <c r="O2" t="s">
        <v>465</v>
      </c>
      <c r="P2" t="s">
        <v>2216</v>
      </c>
      <c r="Q2" t="s">
        <v>656</v>
      </c>
      <c r="R2" t="s">
        <v>165</v>
      </c>
      <c r="S2" t="s">
        <v>51</v>
      </c>
      <c r="T2" t="s">
        <v>206</v>
      </c>
      <c r="U2" t="s">
        <v>2217</v>
      </c>
      <c r="V2" t="s">
        <v>120</v>
      </c>
      <c r="W2" t="s">
        <v>121</v>
      </c>
      <c r="X2" t="s">
        <v>242</v>
      </c>
      <c r="Y2" t="s">
        <v>2962</v>
      </c>
      <c r="Z2" t="s">
        <v>51</v>
      </c>
      <c r="AA2" t="s">
        <v>51</v>
      </c>
      <c r="AB2" t="s">
        <v>51</v>
      </c>
      <c r="AC2" t="s">
        <v>145</v>
      </c>
      <c r="AD2" t="s">
        <v>51</v>
      </c>
      <c r="AE2" t="s">
        <v>72</v>
      </c>
      <c r="AF2" t="s">
        <v>3033</v>
      </c>
      <c r="AG2" t="s">
        <v>150</v>
      </c>
      <c r="AH2" s="1">
        <f>COUNTIF(U2:AG2, "*space*")</f>
        <v>3</v>
      </c>
      <c r="AI2">
        <v>1</v>
      </c>
    </row>
    <row r="3" spans="1:35" x14ac:dyDescent="0.3">
      <c r="A3" t="s">
        <v>1485</v>
      </c>
      <c r="B3" t="s">
        <v>1486</v>
      </c>
      <c r="C3" t="s">
        <v>1487</v>
      </c>
      <c r="D3" t="s">
        <v>1488</v>
      </c>
      <c r="E3" t="s">
        <v>1489</v>
      </c>
      <c r="F3" t="s">
        <v>2123</v>
      </c>
      <c r="G3" t="s">
        <v>2124</v>
      </c>
      <c r="H3" t="s">
        <v>2218</v>
      </c>
      <c r="I3" t="s">
        <v>2219</v>
      </c>
      <c r="J3" t="s">
        <v>2220</v>
      </c>
      <c r="K3" t="s">
        <v>2221</v>
      </c>
      <c r="L3" t="s">
        <v>2222</v>
      </c>
      <c r="M3" t="s">
        <v>2223</v>
      </c>
      <c r="N3" t="s">
        <v>2224</v>
      </c>
      <c r="O3" t="s">
        <v>960</v>
      </c>
      <c r="P3" t="s">
        <v>2225</v>
      </c>
      <c r="Q3" t="s">
        <v>164</v>
      </c>
      <c r="R3" t="s">
        <v>686</v>
      </c>
      <c r="S3" t="s">
        <v>51</v>
      </c>
      <c r="T3" t="s">
        <v>118</v>
      </c>
      <c r="U3" t="s">
        <v>2226</v>
      </c>
      <c r="V3" t="s">
        <v>120</v>
      </c>
      <c r="W3" t="s">
        <v>519</v>
      </c>
      <c r="X3" t="s">
        <v>149</v>
      </c>
      <c r="Y3" t="s">
        <v>1197</v>
      </c>
      <c r="Z3" t="s">
        <v>51</v>
      </c>
      <c r="AA3" t="s">
        <v>51</v>
      </c>
      <c r="AB3" t="s">
        <v>51</v>
      </c>
      <c r="AC3" t="s">
        <v>145</v>
      </c>
      <c r="AD3" t="s">
        <v>51</v>
      </c>
      <c r="AE3" t="s">
        <v>72</v>
      </c>
      <c r="AF3" t="s">
        <v>3034</v>
      </c>
      <c r="AG3" t="s">
        <v>3156</v>
      </c>
      <c r="AH3" s="1">
        <f>COUNTIF(U3:AG3, "*space*")</f>
        <v>3</v>
      </c>
      <c r="AI3">
        <v>1</v>
      </c>
    </row>
    <row r="4" spans="1:35" x14ac:dyDescent="0.3">
      <c r="A4" t="s">
        <v>1490</v>
      </c>
      <c r="B4" t="s">
        <v>1491</v>
      </c>
      <c r="C4" t="s">
        <v>1492</v>
      </c>
      <c r="D4" t="s">
        <v>1493</v>
      </c>
      <c r="E4" t="s">
        <v>1494</v>
      </c>
      <c r="F4" t="s">
        <v>2125</v>
      </c>
      <c r="G4" t="s">
        <v>2126</v>
      </c>
      <c r="H4" t="s">
        <v>2227</v>
      </c>
      <c r="I4" t="s">
        <v>51</v>
      </c>
      <c r="J4" t="s">
        <v>2228</v>
      </c>
      <c r="K4" t="s">
        <v>2229</v>
      </c>
      <c r="L4" t="s">
        <v>2230</v>
      </c>
      <c r="M4" t="s">
        <v>2231</v>
      </c>
      <c r="N4" t="s">
        <v>2232</v>
      </c>
      <c r="O4" t="s">
        <v>2233</v>
      </c>
      <c r="P4" t="s">
        <v>51</v>
      </c>
      <c r="Q4" t="s">
        <v>2234</v>
      </c>
      <c r="R4" t="s">
        <v>2235</v>
      </c>
      <c r="S4" t="s">
        <v>51</v>
      </c>
      <c r="T4" t="s">
        <v>2236</v>
      </c>
      <c r="U4" t="s">
        <v>2237</v>
      </c>
      <c r="V4" t="s">
        <v>120</v>
      </c>
      <c r="W4" t="s">
        <v>143</v>
      </c>
      <c r="X4" t="s">
        <v>125</v>
      </c>
      <c r="Y4" t="s">
        <v>2963</v>
      </c>
      <c r="Z4" t="s">
        <v>51</v>
      </c>
      <c r="AA4" t="s">
        <v>51</v>
      </c>
      <c r="AB4" t="s">
        <v>51</v>
      </c>
      <c r="AC4" t="s">
        <v>145</v>
      </c>
      <c r="AD4" t="s">
        <v>2964</v>
      </c>
      <c r="AE4" t="s">
        <v>72</v>
      </c>
      <c r="AF4" t="s">
        <v>3035</v>
      </c>
      <c r="AG4" t="s">
        <v>127</v>
      </c>
      <c r="AH4" s="1">
        <f>COUNTIF(U4:AG4, "*space*")</f>
        <v>3</v>
      </c>
      <c r="AI4">
        <v>1</v>
      </c>
    </row>
    <row r="5" spans="1:35" x14ac:dyDescent="0.3">
      <c r="A5" t="s">
        <v>1495</v>
      </c>
      <c r="B5" t="s">
        <v>1496</v>
      </c>
      <c r="C5" t="s">
        <v>1497</v>
      </c>
      <c r="D5" t="s">
        <v>1498</v>
      </c>
      <c r="E5" t="s">
        <v>1499</v>
      </c>
      <c r="F5" t="s">
        <v>2127</v>
      </c>
      <c r="G5" t="s">
        <v>2128</v>
      </c>
      <c r="H5" t="s">
        <v>51</v>
      </c>
      <c r="I5" t="s">
        <v>51</v>
      </c>
      <c r="J5" t="s">
        <v>2238</v>
      </c>
      <c r="K5" t="s">
        <v>2239</v>
      </c>
      <c r="L5" t="s">
        <v>2240</v>
      </c>
      <c r="M5" t="s">
        <v>2241</v>
      </c>
      <c r="N5" t="s">
        <v>2242</v>
      </c>
      <c r="O5" t="s">
        <v>256</v>
      </c>
      <c r="P5" t="s">
        <v>1096</v>
      </c>
      <c r="Q5" t="s">
        <v>92</v>
      </c>
      <c r="R5" t="s">
        <v>172</v>
      </c>
      <c r="S5" t="s">
        <v>97</v>
      </c>
      <c r="T5" t="s">
        <v>118</v>
      </c>
      <c r="U5" t="s">
        <v>2243</v>
      </c>
      <c r="V5" t="s">
        <v>120</v>
      </c>
      <c r="W5" t="s">
        <v>224</v>
      </c>
      <c r="X5" t="s">
        <v>51</v>
      </c>
      <c r="Y5" t="s">
        <v>224</v>
      </c>
      <c r="Z5" t="s">
        <v>51</v>
      </c>
      <c r="AA5" t="s">
        <v>51</v>
      </c>
      <c r="AB5" t="s">
        <v>51</v>
      </c>
      <c r="AC5" t="s">
        <v>145</v>
      </c>
      <c r="AD5" t="s">
        <v>51</v>
      </c>
      <c r="AE5" t="s">
        <v>72</v>
      </c>
      <c r="AF5" t="s">
        <v>3036</v>
      </c>
      <c r="AG5" t="s">
        <v>3157</v>
      </c>
      <c r="AH5" s="1">
        <f>COUNTIF(U5:AG5, "*space*")</f>
        <v>3</v>
      </c>
      <c r="AI5">
        <v>1</v>
      </c>
    </row>
    <row r="6" spans="1:35" x14ac:dyDescent="0.3">
      <c r="A6" t="s">
        <v>1500</v>
      </c>
      <c r="B6" t="s">
        <v>1501</v>
      </c>
      <c r="C6" t="s">
        <v>1502</v>
      </c>
      <c r="D6" t="s">
        <v>1503</v>
      </c>
      <c r="E6" t="s">
        <v>1504</v>
      </c>
      <c r="F6" t="s">
        <v>217</v>
      </c>
      <c r="G6" t="s">
        <v>2129</v>
      </c>
      <c r="H6" t="s">
        <v>51</v>
      </c>
      <c r="I6" t="s">
        <v>51</v>
      </c>
      <c r="J6" t="s">
        <v>2244</v>
      </c>
      <c r="K6" t="s">
        <v>2245</v>
      </c>
      <c r="L6" t="s">
        <v>2246</v>
      </c>
      <c r="M6" t="s">
        <v>2247</v>
      </c>
      <c r="N6" t="s">
        <v>2248</v>
      </c>
      <c r="O6" t="s">
        <v>2249</v>
      </c>
      <c r="P6" t="s">
        <v>2250</v>
      </c>
      <c r="Q6" t="s">
        <v>2251</v>
      </c>
      <c r="R6" t="s">
        <v>614</v>
      </c>
      <c r="S6" t="s">
        <v>63</v>
      </c>
      <c r="T6" t="s">
        <v>375</v>
      </c>
      <c r="U6" t="s">
        <v>2252</v>
      </c>
      <c r="V6" t="s">
        <v>66</v>
      </c>
      <c r="W6" t="s">
        <v>63</v>
      </c>
      <c r="X6" t="s">
        <v>51</v>
      </c>
      <c r="Y6" t="s">
        <v>63</v>
      </c>
      <c r="Z6" t="s">
        <v>51</v>
      </c>
      <c r="AA6" t="s">
        <v>51</v>
      </c>
      <c r="AB6" t="s">
        <v>51</v>
      </c>
      <c r="AC6" t="s">
        <v>145</v>
      </c>
      <c r="AD6" t="s">
        <v>51</v>
      </c>
      <c r="AE6" t="s">
        <v>72</v>
      </c>
      <c r="AF6" t="s">
        <v>3037</v>
      </c>
      <c r="AG6" t="s">
        <v>127</v>
      </c>
      <c r="AH6" s="1">
        <f t="shared" ref="AH6:AH67" si="0">COUNTIF(U6:AG6, "*space*")</f>
        <v>3</v>
      </c>
      <c r="AI6">
        <v>1</v>
      </c>
    </row>
    <row r="7" spans="1:35" x14ac:dyDescent="0.3">
      <c r="A7" t="s">
        <v>1505</v>
      </c>
      <c r="B7" t="s">
        <v>1506</v>
      </c>
      <c r="C7" t="s">
        <v>1507</v>
      </c>
      <c r="D7" t="s">
        <v>1508</v>
      </c>
      <c r="E7" t="s">
        <v>1509</v>
      </c>
      <c r="F7" t="s">
        <v>2130</v>
      </c>
      <c r="G7" t="s">
        <v>2131</v>
      </c>
      <c r="H7" t="s">
        <v>2253</v>
      </c>
      <c r="I7" t="s">
        <v>2254</v>
      </c>
      <c r="J7" t="s">
        <v>2255</v>
      </c>
      <c r="K7" t="s">
        <v>2256</v>
      </c>
      <c r="L7" t="s">
        <v>2257</v>
      </c>
      <c r="M7" t="s">
        <v>2258</v>
      </c>
      <c r="N7" t="s">
        <v>2259</v>
      </c>
      <c r="O7" t="s">
        <v>2260</v>
      </c>
      <c r="P7" t="s">
        <v>2261</v>
      </c>
      <c r="Q7" t="s">
        <v>92</v>
      </c>
      <c r="R7" t="s">
        <v>2262</v>
      </c>
      <c r="S7" t="s">
        <v>519</v>
      </c>
      <c r="T7" t="s">
        <v>2263</v>
      </c>
      <c r="U7" t="s">
        <v>2264</v>
      </c>
      <c r="V7" t="s">
        <v>120</v>
      </c>
      <c r="W7" t="s">
        <v>1278</v>
      </c>
      <c r="X7" t="s">
        <v>73</v>
      </c>
      <c r="Y7" t="s">
        <v>2965</v>
      </c>
      <c r="Z7" t="s">
        <v>51</v>
      </c>
      <c r="AA7" t="s">
        <v>51</v>
      </c>
      <c r="AB7" t="s">
        <v>51</v>
      </c>
      <c r="AC7" t="s">
        <v>145</v>
      </c>
      <c r="AD7" t="s">
        <v>51</v>
      </c>
      <c r="AE7" t="s">
        <v>72</v>
      </c>
      <c r="AF7" t="s">
        <v>3038</v>
      </c>
      <c r="AG7" t="s">
        <v>533</v>
      </c>
      <c r="AH7" s="1">
        <f t="shared" si="0"/>
        <v>3</v>
      </c>
      <c r="AI7">
        <v>1</v>
      </c>
    </row>
    <row r="8" spans="1:35" x14ac:dyDescent="0.3">
      <c r="A8" t="s">
        <v>1510</v>
      </c>
      <c r="B8" t="s">
        <v>1511</v>
      </c>
      <c r="C8" t="s">
        <v>1512</v>
      </c>
      <c r="D8" t="s">
        <v>1513</v>
      </c>
      <c r="E8" t="s">
        <v>1514</v>
      </c>
      <c r="F8" t="s">
        <v>217</v>
      </c>
      <c r="G8" t="s">
        <v>2132</v>
      </c>
      <c r="H8" t="s">
        <v>51</v>
      </c>
      <c r="I8" t="s">
        <v>51</v>
      </c>
      <c r="J8" t="s">
        <v>2265</v>
      </c>
      <c r="K8" t="s">
        <v>2266</v>
      </c>
      <c r="L8" t="s">
        <v>2267</v>
      </c>
      <c r="M8" t="s">
        <v>2268</v>
      </c>
      <c r="N8" t="s">
        <v>2269</v>
      </c>
      <c r="O8" t="s">
        <v>59</v>
      </c>
      <c r="P8" t="s">
        <v>2270</v>
      </c>
      <c r="Q8" t="s">
        <v>222</v>
      </c>
      <c r="R8" t="s">
        <v>2271</v>
      </c>
      <c r="S8" t="s">
        <v>51</v>
      </c>
      <c r="T8" t="s">
        <v>206</v>
      </c>
      <c r="U8" t="s">
        <v>2272</v>
      </c>
      <c r="V8" t="s">
        <v>120</v>
      </c>
      <c r="W8" t="s">
        <v>63</v>
      </c>
      <c r="X8" t="s">
        <v>51</v>
      </c>
      <c r="Y8" t="s">
        <v>63</v>
      </c>
      <c r="Z8" t="s">
        <v>51</v>
      </c>
      <c r="AA8" t="s">
        <v>51</v>
      </c>
      <c r="AB8" t="s">
        <v>51</v>
      </c>
      <c r="AC8" t="s">
        <v>145</v>
      </c>
      <c r="AD8" t="s">
        <v>51</v>
      </c>
      <c r="AE8" t="s">
        <v>72</v>
      </c>
      <c r="AF8" t="s">
        <v>3039</v>
      </c>
      <c r="AG8" t="s">
        <v>1232</v>
      </c>
      <c r="AH8" s="1">
        <f t="shared" si="0"/>
        <v>3</v>
      </c>
      <c r="AI8">
        <v>1</v>
      </c>
    </row>
    <row r="9" spans="1:35" x14ac:dyDescent="0.3">
      <c r="A9" t="s">
        <v>1515</v>
      </c>
      <c r="B9" t="s">
        <v>1516</v>
      </c>
      <c r="C9" t="s">
        <v>1517</v>
      </c>
      <c r="D9" t="s">
        <v>1518</v>
      </c>
      <c r="E9" t="s">
        <v>1519</v>
      </c>
      <c r="F9" t="s">
        <v>217</v>
      </c>
      <c r="G9" t="s">
        <v>2133</v>
      </c>
      <c r="H9" t="s">
        <v>51</v>
      </c>
      <c r="I9" t="s">
        <v>51</v>
      </c>
      <c r="J9" t="s">
        <v>2273</v>
      </c>
      <c r="K9" t="s">
        <v>2274</v>
      </c>
      <c r="L9" t="s">
        <v>2275</v>
      </c>
      <c r="M9" t="s">
        <v>2276</v>
      </c>
      <c r="N9" t="s">
        <v>2277</v>
      </c>
      <c r="O9" t="s">
        <v>115</v>
      </c>
      <c r="P9" t="s">
        <v>60</v>
      </c>
      <c r="Q9" t="s">
        <v>92</v>
      </c>
      <c r="R9" t="s">
        <v>2278</v>
      </c>
      <c r="S9" t="s">
        <v>97</v>
      </c>
      <c r="T9" t="s">
        <v>141</v>
      </c>
      <c r="U9" t="s">
        <v>2279</v>
      </c>
      <c r="V9" t="s">
        <v>66</v>
      </c>
      <c r="W9" t="s">
        <v>240</v>
      </c>
      <c r="X9" t="s">
        <v>168</v>
      </c>
      <c r="Y9" t="s">
        <v>2966</v>
      </c>
      <c r="Z9" t="s">
        <v>51</v>
      </c>
      <c r="AA9" t="s">
        <v>51</v>
      </c>
      <c r="AB9" t="s">
        <v>51</v>
      </c>
      <c r="AC9" t="s">
        <v>145</v>
      </c>
      <c r="AD9" t="s">
        <v>51</v>
      </c>
      <c r="AE9" t="s">
        <v>72</v>
      </c>
      <c r="AF9" t="s">
        <v>3040</v>
      </c>
      <c r="AG9" t="s">
        <v>127</v>
      </c>
      <c r="AH9" s="1">
        <f t="shared" si="0"/>
        <v>3</v>
      </c>
      <c r="AI9">
        <v>1</v>
      </c>
    </row>
    <row r="10" spans="1:35" x14ac:dyDescent="0.3">
      <c r="A10" t="s">
        <v>262</v>
      </c>
      <c r="B10" t="s">
        <v>263</v>
      </c>
      <c r="C10" t="s">
        <v>264</v>
      </c>
      <c r="D10" t="s">
        <v>265</v>
      </c>
      <c r="E10" t="s">
        <v>266</v>
      </c>
      <c r="F10" t="s">
        <v>52</v>
      </c>
      <c r="G10" t="s">
        <v>5</v>
      </c>
      <c r="H10" t="s">
        <v>51</v>
      </c>
      <c r="I10" t="s">
        <v>51</v>
      </c>
      <c r="J10" t="s">
        <v>267</v>
      </c>
      <c r="K10" t="s">
        <v>268</v>
      </c>
      <c r="L10" t="s">
        <v>269</v>
      </c>
      <c r="M10" t="s">
        <v>270</v>
      </c>
      <c r="N10" t="s">
        <v>271</v>
      </c>
      <c r="O10" t="s">
        <v>90</v>
      </c>
      <c r="P10" t="s">
        <v>51</v>
      </c>
      <c r="Q10" t="s">
        <v>272</v>
      </c>
      <c r="R10" t="s">
        <v>238</v>
      </c>
      <c r="S10" t="s">
        <v>273</v>
      </c>
      <c r="T10" t="s">
        <v>118</v>
      </c>
      <c r="U10" t="s">
        <v>274</v>
      </c>
      <c r="V10" t="s">
        <v>120</v>
      </c>
      <c r="W10" t="s">
        <v>240</v>
      </c>
      <c r="X10" t="s">
        <v>76</v>
      </c>
      <c r="Y10" t="s">
        <v>275</v>
      </c>
      <c r="Z10" t="s">
        <v>51</v>
      </c>
      <c r="AA10" t="s">
        <v>51</v>
      </c>
      <c r="AB10" t="s">
        <v>51</v>
      </c>
      <c r="AC10" t="s">
        <v>145</v>
      </c>
      <c r="AD10" t="s">
        <v>51</v>
      </c>
      <c r="AE10" t="s">
        <v>72</v>
      </c>
      <c r="AF10" t="s">
        <v>279</v>
      </c>
      <c r="AG10" t="s">
        <v>280</v>
      </c>
      <c r="AH10" s="1">
        <f t="shared" si="0"/>
        <v>3</v>
      </c>
      <c r="AI10">
        <v>1</v>
      </c>
    </row>
    <row r="11" spans="1:35" x14ac:dyDescent="0.3">
      <c r="A11" t="s">
        <v>1520</v>
      </c>
      <c r="B11" t="s">
        <v>1521</v>
      </c>
      <c r="C11" t="s">
        <v>1522</v>
      </c>
      <c r="D11" t="s">
        <v>1523</v>
      </c>
      <c r="E11" t="s">
        <v>1524</v>
      </c>
      <c r="F11" t="s">
        <v>2134</v>
      </c>
      <c r="G11" t="s">
        <v>2135</v>
      </c>
      <c r="H11" t="s">
        <v>51</v>
      </c>
      <c r="I11" t="s">
        <v>51</v>
      </c>
      <c r="J11" t="s">
        <v>2280</v>
      </c>
      <c r="K11" t="s">
        <v>2281</v>
      </c>
      <c r="L11" t="s">
        <v>2282</v>
      </c>
      <c r="M11" t="s">
        <v>2283</v>
      </c>
      <c r="N11" t="s">
        <v>68</v>
      </c>
      <c r="O11" t="s">
        <v>410</v>
      </c>
      <c r="P11" t="s">
        <v>51</v>
      </c>
      <c r="Q11" t="s">
        <v>140</v>
      </c>
      <c r="R11" t="s">
        <v>927</v>
      </c>
      <c r="S11" t="s">
        <v>97</v>
      </c>
      <c r="T11" t="s">
        <v>206</v>
      </c>
      <c r="U11" t="s">
        <v>2284</v>
      </c>
      <c r="V11" t="s">
        <v>120</v>
      </c>
      <c r="W11" t="s">
        <v>315</v>
      </c>
      <c r="X11" t="s">
        <v>51</v>
      </c>
      <c r="Y11" t="s">
        <v>315</v>
      </c>
      <c r="Z11" t="s">
        <v>51</v>
      </c>
      <c r="AA11" t="s">
        <v>51</v>
      </c>
      <c r="AB11" t="s">
        <v>51</v>
      </c>
      <c r="AC11" t="s">
        <v>145</v>
      </c>
      <c r="AD11" t="s">
        <v>51</v>
      </c>
      <c r="AE11" t="s">
        <v>124</v>
      </c>
      <c r="AF11" t="s">
        <v>3041</v>
      </c>
      <c r="AG11" t="s">
        <v>3158</v>
      </c>
      <c r="AH11" s="1">
        <f t="shared" si="0"/>
        <v>3</v>
      </c>
      <c r="AI11">
        <v>1</v>
      </c>
    </row>
    <row r="12" spans="1:35" x14ac:dyDescent="0.3">
      <c r="A12" t="s">
        <v>1525</v>
      </c>
      <c r="B12" t="s">
        <v>1526</v>
      </c>
      <c r="C12" t="s">
        <v>1527</v>
      </c>
      <c r="D12" t="s">
        <v>1528</v>
      </c>
      <c r="E12" t="s">
        <v>1529</v>
      </c>
      <c r="F12" t="s">
        <v>2136</v>
      </c>
      <c r="G12" t="s">
        <v>2137</v>
      </c>
      <c r="H12" t="s">
        <v>51</v>
      </c>
      <c r="I12" t="s">
        <v>2285</v>
      </c>
      <c r="J12" t="s">
        <v>2286</v>
      </c>
      <c r="K12" t="s">
        <v>2287</v>
      </c>
      <c r="L12" t="s">
        <v>2288</v>
      </c>
      <c r="M12" t="s">
        <v>2289</v>
      </c>
      <c r="N12" t="s">
        <v>2290</v>
      </c>
      <c r="O12" t="s">
        <v>465</v>
      </c>
      <c r="P12" t="s">
        <v>2291</v>
      </c>
      <c r="Q12" t="s">
        <v>92</v>
      </c>
      <c r="R12" t="s">
        <v>756</v>
      </c>
      <c r="S12" t="s">
        <v>224</v>
      </c>
      <c r="T12" t="s">
        <v>141</v>
      </c>
      <c r="U12" t="s">
        <v>2292</v>
      </c>
      <c r="V12" t="s">
        <v>120</v>
      </c>
      <c r="W12" t="s">
        <v>121</v>
      </c>
      <c r="X12" t="s">
        <v>75</v>
      </c>
      <c r="Y12" t="s">
        <v>2967</v>
      </c>
      <c r="Z12" t="s">
        <v>51</v>
      </c>
      <c r="AA12" t="s">
        <v>51</v>
      </c>
      <c r="AB12" t="s">
        <v>51</v>
      </c>
      <c r="AC12" t="s">
        <v>145</v>
      </c>
      <c r="AD12" t="s">
        <v>51</v>
      </c>
      <c r="AE12" t="s">
        <v>72</v>
      </c>
      <c r="AF12" t="s">
        <v>3042</v>
      </c>
      <c r="AG12" t="s">
        <v>3159</v>
      </c>
      <c r="AH12" s="1">
        <f t="shared" si="0"/>
        <v>3</v>
      </c>
      <c r="AI12">
        <v>1</v>
      </c>
    </row>
    <row r="13" spans="1:35" x14ac:dyDescent="0.3">
      <c r="A13" t="s">
        <v>1530</v>
      </c>
      <c r="B13" t="s">
        <v>1531</v>
      </c>
      <c r="C13" t="s">
        <v>1532</v>
      </c>
      <c r="D13" t="s">
        <v>1533</v>
      </c>
      <c r="E13" t="s">
        <v>1534</v>
      </c>
      <c r="F13" t="s">
        <v>2138</v>
      </c>
      <c r="G13" t="s">
        <v>2139</v>
      </c>
      <c r="H13" t="s">
        <v>51</v>
      </c>
      <c r="I13" t="s">
        <v>2293</v>
      </c>
      <c r="J13" t="s">
        <v>2294</v>
      </c>
      <c r="K13" t="s">
        <v>2295</v>
      </c>
      <c r="L13" t="s">
        <v>2296</v>
      </c>
      <c r="M13" t="s">
        <v>2297</v>
      </c>
      <c r="N13" t="s">
        <v>100</v>
      </c>
      <c r="O13" t="s">
        <v>90</v>
      </c>
      <c r="P13" t="s">
        <v>2283</v>
      </c>
      <c r="Q13" t="s">
        <v>278</v>
      </c>
      <c r="R13" t="s">
        <v>411</v>
      </c>
      <c r="S13" t="s">
        <v>273</v>
      </c>
      <c r="T13" t="s">
        <v>64</v>
      </c>
      <c r="U13" t="s">
        <v>2298</v>
      </c>
      <c r="V13" t="s">
        <v>66</v>
      </c>
      <c r="W13" t="s">
        <v>273</v>
      </c>
      <c r="X13" t="s">
        <v>51</v>
      </c>
      <c r="Y13" t="s">
        <v>273</v>
      </c>
      <c r="Z13" t="s">
        <v>51</v>
      </c>
      <c r="AA13" t="s">
        <v>51</v>
      </c>
      <c r="AB13" t="s">
        <v>51</v>
      </c>
      <c r="AC13" t="s">
        <v>145</v>
      </c>
      <c r="AD13" t="s">
        <v>1166</v>
      </c>
      <c r="AE13" t="s">
        <v>124</v>
      </c>
      <c r="AF13" t="s">
        <v>3043</v>
      </c>
      <c r="AG13" t="s">
        <v>349</v>
      </c>
      <c r="AH13" s="1">
        <f t="shared" si="0"/>
        <v>3</v>
      </c>
      <c r="AI13">
        <v>1</v>
      </c>
    </row>
    <row r="14" spans="1:35" x14ac:dyDescent="0.3">
      <c r="A14" t="s">
        <v>1535</v>
      </c>
      <c r="B14" t="s">
        <v>1536</v>
      </c>
      <c r="C14" t="s">
        <v>1537</v>
      </c>
      <c r="D14" t="s">
        <v>1538</v>
      </c>
      <c r="E14" t="s">
        <v>1539</v>
      </c>
      <c r="F14" t="s">
        <v>2123</v>
      </c>
      <c r="G14" t="s">
        <v>2140</v>
      </c>
      <c r="H14" t="s">
        <v>51</v>
      </c>
      <c r="I14" t="s">
        <v>2299</v>
      </c>
      <c r="J14" t="s">
        <v>2300</v>
      </c>
      <c r="K14" t="s">
        <v>2301</v>
      </c>
      <c r="L14" t="s">
        <v>2302</v>
      </c>
      <c r="M14" t="s">
        <v>1192</v>
      </c>
      <c r="N14" t="s">
        <v>292</v>
      </c>
      <c r="O14" t="s">
        <v>90</v>
      </c>
      <c r="P14" t="s">
        <v>2303</v>
      </c>
      <c r="Q14" t="s">
        <v>373</v>
      </c>
      <c r="R14" t="s">
        <v>994</v>
      </c>
      <c r="S14" t="s">
        <v>273</v>
      </c>
      <c r="T14" t="s">
        <v>141</v>
      </c>
      <c r="U14" t="s">
        <v>2304</v>
      </c>
      <c r="V14" t="s">
        <v>120</v>
      </c>
      <c r="W14" t="s">
        <v>121</v>
      </c>
      <c r="X14" t="s">
        <v>147</v>
      </c>
      <c r="Y14" t="s">
        <v>759</v>
      </c>
      <c r="Z14" t="s">
        <v>51</v>
      </c>
      <c r="AA14" t="s">
        <v>51</v>
      </c>
      <c r="AB14" t="s">
        <v>51</v>
      </c>
      <c r="AC14" t="s">
        <v>145</v>
      </c>
      <c r="AD14" t="s">
        <v>51</v>
      </c>
      <c r="AE14" t="s">
        <v>124</v>
      </c>
      <c r="AF14" t="s">
        <v>3044</v>
      </c>
      <c r="AG14" t="s">
        <v>150</v>
      </c>
      <c r="AH14" s="1">
        <f t="shared" si="0"/>
        <v>3</v>
      </c>
      <c r="AI14">
        <v>1</v>
      </c>
    </row>
    <row r="15" spans="1:35" x14ac:dyDescent="0.3">
      <c r="A15" t="s">
        <v>1540</v>
      </c>
      <c r="B15" t="s">
        <v>1541</v>
      </c>
      <c r="C15" t="s">
        <v>1542</v>
      </c>
      <c r="D15" t="s">
        <v>1543</v>
      </c>
      <c r="E15" t="s">
        <v>1544</v>
      </c>
      <c r="F15" t="s">
        <v>286</v>
      </c>
      <c r="G15" t="s">
        <v>2141</v>
      </c>
      <c r="H15" t="s">
        <v>51</v>
      </c>
      <c r="I15" t="s">
        <v>51</v>
      </c>
      <c r="J15" t="s">
        <v>2305</v>
      </c>
      <c r="K15" t="s">
        <v>2306</v>
      </c>
      <c r="L15" t="s">
        <v>2307</v>
      </c>
      <c r="M15" t="s">
        <v>2308</v>
      </c>
      <c r="N15" t="s">
        <v>2309</v>
      </c>
      <c r="O15" t="s">
        <v>90</v>
      </c>
      <c r="P15" t="s">
        <v>2310</v>
      </c>
      <c r="Q15" t="s">
        <v>222</v>
      </c>
      <c r="R15" t="s">
        <v>412</v>
      </c>
      <c r="S15" t="s">
        <v>94</v>
      </c>
      <c r="T15" t="s">
        <v>141</v>
      </c>
      <c r="U15" t="s">
        <v>2311</v>
      </c>
      <c r="V15" t="s">
        <v>758</v>
      </c>
      <c r="W15" t="s">
        <v>117</v>
      </c>
      <c r="X15" t="s">
        <v>147</v>
      </c>
      <c r="Y15" t="s">
        <v>814</v>
      </c>
      <c r="Z15" t="s">
        <v>51</v>
      </c>
      <c r="AA15" t="s">
        <v>51</v>
      </c>
      <c r="AB15" t="s">
        <v>51</v>
      </c>
      <c r="AC15" t="s">
        <v>145</v>
      </c>
      <c r="AD15" t="s">
        <v>51</v>
      </c>
      <c r="AE15" t="s">
        <v>124</v>
      </c>
      <c r="AF15" t="s">
        <v>3045</v>
      </c>
      <c r="AG15" t="s">
        <v>127</v>
      </c>
      <c r="AH15" s="1">
        <f>COUNTIF(U15:AG15, "*space*")</f>
        <v>3</v>
      </c>
      <c r="AI15">
        <v>1</v>
      </c>
    </row>
    <row r="16" spans="1:35" x14ac:dyDescent="0.3">
      <c r="A16" t="s">
        <v>1545</v>
      </c>
      <c r="B16" t="s">
        <v>1546</v>
      </c>
      <c r="C16" t="s">
        <v>1547</v>
      </c>
      <c r="D16" t="s">
        <v>1548</v>
      </c>
      <c r="E16" t="s">
        <v>1549</v>
      </c>
      <c r="F16" t="s">
        <v>2142</v>
      </c>
      <c r="G16" t="s">
        <v>2143</v>
      </c>
      <c r="H16" t="s">
        <v>51</v>
      </c>
      <c r="I16" t="s">
        <v>2312</v>
      </c>
      <c r="J16" t="s">
        <v>2313</v>
      </c>
      <c r="K16" t="s">
        <v>2314</v>
      </c>
      <c r="L16" t="s">
        <v>2315</v>
      </c>
      <c r="M16" t="s">
        <v>2316</v>
      </c>
      <c r="N16" t="s">
        <v>2317</v>
      </c>
      <c r="O16" t="s">
        <v>410</v>
      </c>
      <c r="P16" t="s">
        <v>2318</v>
      </c>
      <c r="Q16" t="s">
        <v>2234</v>
      </c>
      <c r="R16" t="s">
        <v>2319</v>
      </c>
      <c r="S16" t="s">
        <v>273</v>
      </c>
      <c r="T16" t="s">
        <v>141</v>
      </c>
      <c r="U16" t="s">
        <v>2320</v>
      </c>
      <c r="V16" t="s">
        <v>66</v>
      </c>
      <c r="W16" t="s">
        <v>117</v>
      </c>
      <c r="X16" t="s">
        <v>242</v>
      </c>
      <c r="Y16" t="s">
        <v>2968</v>
      </c>
      <c r="Z16" t="s">
        <v>51</v>
      </c>
      <c r="AA16" t="s">
        <v>51</v>
      </c>
      <c r="AB16" t="s">
        <v>51</v>
      </c>
      <c r="AC16" t="s">
        <v>145</v>
      </c>
      <c r="AD16" t="s">
        <v>51</v>
      </c>
      <c r="AE16" t="s">
        <v>72</v>
      </c>
      <c r="AF16" t="s">
        <v>3046</v>
      </c>
      <c r="AG16" t="s">
        <v>3160</v>
      </c>
      <c r="AH16" s="1">
        <f t="shared" si="0"/>
        <v>3</v>
      </c>
      <c r="AI16">
        <v>1</v>
      </c>
    </row>
    <row r="17" spans="1:35" x14ac:dyDescent="0.3">
      <c r="A17" t="s">
        <v>1550</v>
      </c>
      <c r="B17" t="s">
        <v>1551</v>
      </c>
      <c r="C17" t="s">
        <v>1552</v>
      </c>
      <c r="D17" t="s">
        <v>1553</v>
      </c>
      <c r="E17" t="s">
        <v>1554</v>
      </c>
      <c r="F17" t="s">
        <v>217</v>
      </c>
      <c r="G17" t="s">
        <v>2144</v>
      </c>
      <c r="H17" t="s">
        <v>51</v>
      </c>
      <c r="I17" t="s">
        <v>51</v>
      </c>
      <c r="J17" t="s">
        <v>2321</v>
      </c>
      <c r="K17" t="s">
        <v>2322</v>
      </c>
      <c r="L17" t="s">
        <v>2323</v>
      </c>
      <c r="M17" t="s">
        <v>2324</v>
      </c>
      <c r="N17" t="s">
        <v>2325</v>
      </c>
      <c r="O17" t="s">
        <v>565</v>
      </c>
      <c r="P17" t="s">
        <v>484</v>
      </c>
      <c r="Q17" t="s">
        <v>164</v>
      </c>
      <c r="R17" t="s">
        <v>2326</v>
      </c>
      <c r="S17" t="s">
        <v>333</v>
      </c>
      <c r="T17" t="s">
        <v>141</v>
      </c>
      <c r="U17" t="s">
        <v>2327</v>
      </c>
      <c r="V17" t="s">
        <v>66</v>
      </c>
      <c r="W17" t="s">
        <v>333</v>
      </c>
      <c r="X17" t="s">
        <v>76</v>
      </c>
      <c r="Y17" t="s">
        <v>2969</v>
      </c>
      <c r="Z17" t="s">
        <v>51</v>
      </c>
      <c r="AA17" t="s">
        <v>51</v>
      </c>
      <c r="AB17" t="s">
        <v>51</v>
      </c>
      <c r="AC17" t="s">
        <v>145</v>
      </c>
      <c r="AD17" t="s">
        <v>51</v>
      </c>
      <c r="AE17" t="s">
        <v>72</v>
      </c>
      <c r="AF17" t="s">
        <v>3047</v>
      </c>
      <c r="AG17" t="s">
        <v>127</v>
      </c>
      <c r="AH17" s="1">
        <f t="shared" si="0"/>
        <v>3</v>
      </c>
      <c r="AI17">
        <v>1</v>
      </c>
    </row>
    <row r="18" spans="1:35" x14ac:dyDescent="0.3">
      <c r="A18" t="s">
        <v>1555</v>
      </c>
      <c r="B18" t="s">
        <v>1556</v>
      </c>
      <c r="C18" t="s">
        <v>1557</v>
      </c>
      <c r="D18" t="s">
        <v>1558</v>
      </c>
      <c r="E18" t="s">
        <v>1559</v>
      </c>
      <c r="F18" t="s">
        <v>217</v>
      </c>
      <c r="G18" t="s">
        <v>2133</v>
      </c>
      <c r="H18" t="s">
        <v>51</v>
      </c>
      <c r="I18" t="s">
        <v>51</v>
      </c>
      <c r="J18" t="s">
        <v>2328</v>
      </c>
      <c r="K18" t="s">
        <v>2329</v>
      </c>
      <c r="L18" t="s">
        <v>2330</v>
      </c>
      <c r="M18" t="s">
        <v>2331</v>
      </c>
      <c r="N18" t="s">
        <v>2332</v>
      </c>
      <c r="O18" t="s">
        <v>51</v>
      </c>
      <c r="P18" t="s">
        <v>51</v>
      </c>
      <c r="Q18" t="s">
        <v>2234</v>
      </c>
      <c r="R18" t="s">
        <v>416</v>
      </c>
      <c r="S18" t="s">
        <v>51</v>
      </c>
      <c r="T18" t="s">
        <v>118</v>
      </c>
      <c r="U18" t="s">
        <v>2333</v>
      </c>
      <c r="V18" t="s">
        <v>51</v>
      </c>
      <c r="W18" t="s">
        <v>117</v>
      </c>
      <c r="X18" t="s">
        <v>51</v>
      </c>
      <c r="Y18" t="s">
        <v>117</v>
      </c>
      <c r="Z18" t="s">
        <v>51</v>
      </c>
      <c r="AA18" t="s">
        <v>51</v>
      </c>
      <c r="AB18" t="s">
        <v>51</v>
      </c>
      <c r="AC18" t="s">
        <v>145</v>
      </c>
      <c r="AD18" t="s">
        <v>51</v>
      </c>
      <c r="AE18" t="s">
        <v>124</v>
      </c>
      <c r="AF18" t="s">
        <v>3048</v>
      </c>
      <c r="AG18" t="s">
        <v>1232</v>
      </c>
      <c r="AH18" s="1">
        <f t="shared" si="0"/>
        <v>3</v>
      </c>
      <c r="AI18">
        <v>1</v>
      </c>
    </row>
    <row r="19" spans="1:35" x14ac:dyDescent="0.3">
      <c r="A19" t="s">
        <v>1560</v>
      </c>
      <c r="B19" t="s">
        <v>1561</v>
      </c>
      <c r="C19" t="s">
        <v>1562</v>
      </c>
      <c r="D19" t="s">
        <v>1563</v>
      </c>
      <c r="E19" t="s">
        <v>1564</v>
      </c>
      <c r="F19" t="s">
        <v>52</v>
      </c>
      <c r="G19" t="s">
        <v>2145</v>
      </c>
      <c r="H19" t="s">
        <v>51</v>
      </c>
      <c r="I19" t="s">
        <v>51</v>
      </c>
      <c r="J19" t="s">
        <v>2334</v>
      </c>
      <c r="K19" t="s">
        <v>2335</v>
      </c>
      <c r="L19" t="s">
        <v>2336</v>
      </c>
      <c r="M19" t="s">
        <v>2337</v>
      </c>
      <c r="N19" t="s">
        <v>2338</v>
      </c>
      <c r="O19" t="s">
        <v>256</v>
      </c>
      <c r="P19" t="s">
        <v>2339</v>
      </c>
      <c r="Q19" t="s">
        <v>509</v>
      </c>
      <c r="R19" t="s">
        <v>224</v>
      </c>
      <c r="S19" t="s">
        <v>117</v>
      </c>
      <c r="T19" t="s">
        <v>2263</v>
      </c>
      <c r="U19" t="s">
        <v>2340</v>
      </c>
      <c r="V19" t="s">
        <v>120</v>
      </c>
      <c r="W19" t="s">
        <v>63</v>
      </c>
      <c r="X19" t="s">
        <v>73</v>
      </c>
      <c r="Y19" t="s">
        <v>913</v>
      </c>
      <c r="Z19" t="s">
        <v>51</v>
      </c>
      <c r="AA19" t="s">
        <v>51</v>
      </c>
      <c r="AB19" t="s">
        <v>51</v>
      </c>
      <c r="AC19" t="s">
        <v>2970</v>
      </c>
      <c r="AD19" t="s">
        <v>2971</v>
      </c>
      <c r="AE19" t="s">
        <v>124</v>
      </c>
      <c r="AF19" t="s">
        <v>3049</v>
      </c>
      <c r="AG19" t="s">
        <v>3161</v>
      </c>
      <c r="AH19" s="1">
        <f t="shared" si="0"/>
        <v>0</v>
      </c>
      <c r="AI19">
        <v>0</v>
      </c>
    </row>
    <row r="20" spans="1:35" x14ac:dyDescent="0.3">
      <c r="A20" t="s">
        <v>1565</v>
      </c>
      <c r="B20" t="s">
        <v>1566</v>
      </c>
      <c r="C20" t="s">
        <v>1567</v>
      </c>
      <c r="D20" t="s">
        <v>1568</v>
      </c>
      <c r="E20" t="s">
        <v>1569</v>
      </c>
      <c r="F20" t="s">
        <v>52</v>
      </c>
      <c r="G20" t="s">
        <v>921</v>
      </c>
      <c r="H20" t="s">
        <v>51</v>
      </c>
      <c r="I20" t="s">
        <v>51</v>
      </c>
      <c r="J20" t="s">
        <v>2341</v>
      </c>
      <c r="K20" t="s">
        <v>2342</v>
      </c>
      <c r="L20" t="s">
        <v>2343</v>
      </c>
      <c r="M20" t="s">
        <v>2344</v>
      </c>
      <c r="N20" t="s">
        <v>2345</v>
      </c>
      <c r="O20" t="s">
        <v>410</v>
      </c>
      <c r="P20" t="s">
        <v>51</v>
      </c>
      <c r="Q20" t="s">
        <v>61</v>
      </c>
      <c r="R20" t="s">
        <v>2346</v>
      </c>
      <c r="S20" t="s">
        <v>224</v>
      </c>
      <c r="T20" t="s">
        <v>141</v>
      </c>
      <c r="U20" t="s">
        <v>2347</v>
      </c>
      <c r="V20" t="s">
        <v>120</v>
      </c>
      <c r="W20" t="s">
        <v>67</v>
      </c>
      <c r="X20" t="s">
        <v>76</v>
      </c>
      <c r="Y20" t="s">
        <v>897</v>
      </c>
      <c r="Z20" t="s">
        <v>51</v>
      </c>
      <c r="AA20" t="s">
        <v>51</v>
      </c>
      <c r="AB20" t="s">
        <v>51</v>
      </c>
      <c r="AC20" t="s">
        <v>145</v>
      </c>
      <c r="AD20" t="s">
        <v>2972</v>
      </c>
      <c r="AE20" t="s">
        <v>124</v>
      </c>
      <c r="AF20" t="s">
        <v>3050</v>
      </c>
      <c r="AG20" t="s">
        <v>3162</v>
      </c>
      <c r="AH20" s="1">
        <f t="shared" si="0"/>
        <v>3</v>
      </c>
      <c r="AI20">
        <v>1</v>
      </c>
    </row>
    <row r="21" spans="1:35" x14ac:dyDescent="0.3">
      <c r="A21" t="s">
        <v>1570</v>
      </c>
      <c r="B21" t="s">
        <v>1571</v>
      </c>
      <c r="C21" t="s">
        <v>1572</v>
      </c>
      <c r="D21" t="s">
        <v>1573</v>
      </c>
      <c r="E21" t="s">
        <v>1574</v>
      </c>
      <c r="F21" t="s">
        <v>217</v>
      </c>
      <c r="G21" t="s">
        <v>2146</v>
      </c>
      <c r="H21" t="s">
        <v>51</v>
      </c>
      <c r="I21" t="s">
        <v>51</v>
      </c>
      <c r="J21" t="s">
        <v>2348</v>
      </c>
      <c r="K21" t="s">
        <v>2349</v>
      </c>
      <c r="L21" t="s">
        <v>2350</v>
      </c>
      <c r="M21" t="s">
        <v>2351</v>
      </c>
      <c r="N21" t="s">
        <v>2352</v>
      </c>
      <c r="O21" t="s">
        <v>51</v>
      </c>
      <c r="P21" t="s">
        <v>51</v>
      </c>
      <c r="Q21" t="s">
        <v>2353</v>
      </c>
      <c r="R21" t="s">
        <v>2354</v>
      </c>
      <c r="S21" t="s">
        <v>117</v>
      </c>
      <c r="T21" t="s">
        <v>141</v>
      </c>
      <c r="U21" t="s">
        <v>2355</v>
      </c>
      <c r="V21" t="s">
        <v>51</v>
      </c>
      <c r="W21" t="s">
        <v>315</v>
      </c>
      <c r="X21" t="s">
        <v>51</v>
      </c>
      <c r="Y21" t="s">
        <v>315</v>
      </c>
      <c r="Z21" t="s">
        <v>51</v>
      </c>
      <c r="AA21" t="s">
        <v>51</v>
      </c>
      <c r="AB21" t="s">
        <v>51</v>
      </c>
      <c r="AC21" t="s">
        <v>145</v>
      </c>
      <c r="AD21" t="s">
        <v>51</v>
      </c>
      <c r="AE21" t="s">
        <v>124</v>
      </c>
      <c r="AF21" t="s">
        <v>3051</v>
      </c>
      <c r="AG21" t="s">
        <v>127</v>
      </c>
      <c r="AH21" s="1">
        <f t="shared" si="0"/>
        <v>3</v>
      </c>
      <c r="AI21">
        <v>1</v>
      </c>
    </row>
    <row r="22" spans="1:35" x14ac:dyDescent="0.3">
      <c r="A22" t="s">
        <v>1575</v>
      </c>
      <c r="B22" t="s">
        <v>1576</v>
      </c>
      <c r="C22" t="s">
        <v>1577</v>
      </c>
      <c r="D22" t="s">
        <v>1578</v>
      </c>
      <c r="E22" t="s">
        <v>1579</v>
      </c>
      <c r="F22" t="s">
        <v>217</v>
      </c>
      <c r="G22" t="s">
        <v>2147</v>
      </c>
      <c r="H22" t="s">
        <v>2356</v>
      </c>
      <c r="I22" t="s">
        <v>51</v>
      </c>
      <c r="J22" t="s">
        <v>2357</v>
      </c>
      <c r="K22" t="s">
        <v>2358</v>
      </c>
      <c r="L22" t="s">
        <v>2359</v>
      </c>
      <c r="M22" t="s">
        <v>2360</v>
      </c>
      <c r="N22" t="s">
        <v>2361</v>
      </c>
      <c r="O22" t="s">
        <v>410</v>
      </c>
      <c r="P22" t="s">
        <v>51</v>
      </c>
      <c r="Q22" t="s">
        <v>2362</v>
      </c>
      <c r="R22" t="s">
        <v>2363</v>
      </c>
      <c r="S22" t="s">
        <v>117</v>
      </c>
      <c r="T22" t="s">
        <v>118</v>
      </c>
      <c r="U22" t="s">
        <v>2364</v>
      </c>
      <c r="V22" t="s">
        <v>120</v>
      </c>
      <c r="W22" t="s">
        <v>240</v>
      </c>
      <c r="X22" t="s">
        <v>101</v>
      </c>
      <c r="Y22" t="s">
        <v>2973</v>
      </c>
      <c r="Z22" t="s">
        <v>51</v>
      </c>
      <c r="AA22" t="s">
        <v>51</v>
      </c>
      <c r="AB22" t="s">
        <v>51</v>
      </c>
      <c r="AC22" t="s">
        <v>145</v>
      </c>
      <c r="AD22" t="s">
        <v>51</v>
      </c>
      <c r="AE22" t="s">
        <v>72</v>
      </c>
      <c r="AF22" t="s">
        <v>3052</v>
      </c>
      <c r="AG22" t="s">
        <v>127</v>
      </c>
      <c r="AH22" s="1">
        <f t="shared" si="0"/>
        <v>3</v>
      </c>
      <c r="AI22">
        <v>1</v>
      </c>
    </row>
    <row r="23" spans="1:35" x14ac:dyDescent="0.3">
      <c r="A23" t="s">
        <v>1580</v>
      </c>
      <c r="B23" t="s">
        <v>1581</v>
      </c>
      <c r="C23" t="s">
        <v>1582</v>
      </c>
      <c r="D23" t="s">
        <v>1583</v>
      </c>
      <c r="E23" t="s">
        <v>1584</v>
      </c>
      <c r="F23" t="s">
        <v>52</v>
      </c>
      <c r="G23" t="s">
        <v>2148</v>
      </c>
      <c r="H23" t="s">
        <v>51</v>
      </c>
      <c r="I23" t="s">
        <v>51</v>
      </c>
      <c r="J23" t="s">
        <v>2365</v>
      </c>
      <c r="K23" t="s">
        <v>2366</v>
      </c>
      <c r="L23" t="s">
        <v>2367</v>
      </c>
      <c r="M23" t="s">
        <v>2368</v>
      </c>
      <c r="N23" t="s">
        <v>2369</v>
      </c>
      <c r="O23" t="s">
        <v>90</v>
      </c>
      <c r="P23" t="s">
        <v>125</v>
      </c>
      <c r="Q23" t="s">
        <v>92</v>
      </c>
      <c r="R23" t="s">
        <v>223</v>
      </c>
      <c r="S23" t="s">
        <v>94</v>
      </c>
      <c r="T23" t="s">
        <v>141</v>
      </c>
      <c r="U23" t="s">
        <v>2370</v>
      </c>
      <c r="V23" t="s">
        <v>120</v>
      </c>
      <c r="W23" t="s">
        <v>224</v>
      </c>
      <c r="X23" t="s">
        <v>149</v>
      </c>
      <c r="Y23" t="s">
        <v>802</v>
      </c>
      <c r="Z23" t="s">
        <v>51</v>
      </c>
      <c r="AA23" t="s">
        <v>51</v>
      </c>
      <c r="AB23" t="s">
        <v>51</v>
      </c>
      <c r="AC23" t="s">
        <v>145</v>
      </c>
      <c r="AD23" t="s">
        <v>51</v>
      </c>
      <c r="AE23" t="s">
        <v>99</v>
      </c>
      <c r="AF23" t="s">
        <v>3053</v>
      </c>
      <c r="AG23" t="s">
        <v>3163</v>
      </c>
      <c r="AH23" s="1">
        <f t="shared" si="0"/>
        <v>3</v>
      </c>
      <c r="AI23">
        <v>1</v>
      </c>
    </row>
    <row r="24" spans="1:35" x14ac:dyDescent="0.3">
      <c r="A24" t="s">
        <v>1585</v>
      </c>
      <c r="B24" t="s">
        <v>1586</v>
      </c>
      <c r="C24" t="s">
        <v>1587</v>
      </c>
      <c r="D24" t="s">
        <v>1588</v>
      </c>
      <c r="E24" t="s">
        <v>1589</v>
      </c>
      <c r="F24" t="s">
        <v>52</v>
      </c>
      <c r="G24" t="s">
        <v>198</v>
      </c>
      <c r="H24" t="s">
        <v>51</v>
      </c>
      <c r="I24" t="s">
        <v>51</v>
      </c>
      <c r="J24" t="s">
        <v>2371</v>
      </c>
      <c r="K24" t="s">
        <v>2372</v>
      </c>
      <c r="L24" t="s">
        <v>2373</v>
      </c>
      <c r="M24" t="s">
        <v>2374</v>
      </c>
      <c r="N24" t="s">
        <v>2375</v>
      </c>
      <c r="O24" t="s">
        <v>115</v>
      </c>
      <c r="P24" t="s">
        <v>2376</v>
      </c>
      <c r="Q24" t="s">
        <v>2234</v>
      </c>
      <c r="R24" t="s">
        <v>2377</v>
      </c>
      <c r="S24" t="s">
        <v>240</v>
      </c>
      <c r="T24" t="s">
        <v>141</v>
      </c>
      <c r="U24" t="s">
        <v>2378</v>
      </c>
      <c r="V24" t="s">
        <v>120</v>
      </c>
      <c r="W24" t="s">
        <v>1278</v>
      </c>
      <c r="X24" t="s">
        <v>168</v>
      </c>
      <c r="Y24" t="s">
        <v>2974</v>
      </c>
      <c r="Z24" t="s">
        <v>51</v>
      </c>
      <c r="AA24" t="s">
        <v>51</v>
      </c>
      <c r="AB24" t="s">
        <v>51</v>
      </c>
      <c r="AC24" t="s">
        <v>145</v>
      </c>
      <c r="AD24" t="s">
        <v>51</v>
      </c>
      <c r="AE24" t="s">
        <v>124</v>
      </c>
      <c r="AF24" t="s">
        <v>3054</v>
      </c>
      <c r="AG24" t="s">
        <v>150</v>
      </c>
      <c r="AH24" s="1">
        <f t="shared" si="0"/>
        <v>3</v>
      </c>
      <c r="AI24">
        <v>1</v>
      </c>
    </row>
    <row r="25" spans="1:35" x14ac:dyDescent="0.3">
      <c r="A25" t="s">
        <v>1590</v>
      </c>
      <c r="B25" t="s">
        <v>1591</v>
      </c>
      <c r="C25" t="s">
        <v>1592</v>
      </c>
      <c r="D25" t="s">
        <v>1593</v>
      </c>
      <c r="E25" t="s">
        <v>1594</v>
      </c>
      <c r="F25" t="s">
        <v>217</v>
      </c>
      <c r="G25" t="s">
        <v>2149</v>
      </c>
      <c r="H25" t="s">
        <v>51</v>
      </c>
      <c r="I25" t="s">
        <v>51</v>
      </c>
      <c r="J25" t="s">
        <v>2379</v>
      </c>
      <c r="K25" t="s">
        <v>2380</v>
      </c>
      <c r="L25" t="s">
        <v>2381</v>
      </c>
      <c r="M25" t="s">
        <v>2382</v>
      </c>
      <c r="N25" t="s">
        <v>2383</v>
      </c>
      <c r="O25" t="s">
        <v>90</v>
      </c>
      <c r="P25" t="s">
        <v>2384</v>
      </c>
      <c r="Q25" t="s">
        <v>2385</v>
      </c>
      <c r="R25" t="s">
        <v>570</v>
      </c>
      <c r="S25" t="s">
        <v>97</v>
      </c>
      <c r="T25" t="s">
        <v>141</v>
      </c>
      <c r="U25" t="s">
        <v>2386</v>
      </c>
      <c r="V25" t="s">
        <v>66</v>
      </c>
      <c r="W25" t="s">
        <v>121</v>
      </c>
      <c r="X25" t="s">
        <v>51</v>
      </c>
      <c r="Y25" t="s">
        <v>121</v>
      </c>
      <c r="Z25" t="s">
        <v>51</v>
      </c>
      <c r="AA25" t="s">
        <v>51</v>
      </c>
      <c r="AB25" t="s">
        <v>51</v>
      </c>
      <c r="AC25" t="s">
        <v>51</v>
      </c>
      <c r="AD25" t="s">
        <v>51</v>
      </c>
      <c r="AE25" t="s">
        <v>124</v>
      </c>
      <c r="AF25" t="s">
        <v>3055</v>
      </c>
      <c r="AG25" t="s">
        <v>3164</v>
      </c>
      <c r="AH25" s="1">
        <f t="shared" si="0"/>
        <v>0</v>
      </c>
      <c r="AI25">
        <v>0</v>
      </c>
    </row>
    <row r="26" spans="1:35" x14ac:dyDescent="0.3">
      <c r="A26" t="s">
        <v>1595</v>
      </c>
      <c r="B26" t="s">
        <v>1596</v>
      </c>
      <c r="C26" t="s">
        <v>1597</v>
      </c>
      <c r="D26" t="s">
        <v>1598</v>
      </c>
      <c r="E26" t="s">
        <v>1599</v>
      </c>
      <c r="F26" t="s">
        <v>217</v>
      </c>
      <c r="G26" t="s">
        <v>2150</v>
      </c>
      <c r="H26" t="s">
        <v>2387</v>
      </c>
      <c r="I26" t="s">
        <v>2388</v>
      </c>
      <c r="J26" t="s">
        <v>2389</v>
      </c>
      <c r="K26" t="s">
        <v>2390</v>
      </c>
      <c r="L26" t="s">
        <v>2391</v>
      </c>
      <c r="M26" t="s">
        <v>2392</v>
      </c>
      <c r="N26" t="s">
        <v>2393</v>
      </c>
      <c r="O26" t="s">
        <v>410</v>
      </c>
      <c r="P26" t="s">
        <v>812</v>
      </c>
      <c r="Q26" t="s">
        <v>2394</v>
      </c>
      <c r="R26" t="s">
        <v>2395</v>
      </c>
      <c r="S26" t="s">
        <v>143</v>
      </c>
      <c r="T26" t="s">
        <v>2236</v>
      </c>
      <c r="U26" t="s">
        <v>2396</v>
      </c>
      <c r="V26" t="s">
        <v>66</v>
      </c>
      <c r="W26" t="s">
        <v>519</v>
      </c>
      <c r="X26" t="s">
        <v>51</v>
      </c>
      <c r="Y26" t="s">
        <v>519</v>
      </c>
      <c r="Z26" t="s">
        <v>51</v>
      </c>
      <c r="AA26" t="s">
        <v>51</v>
      </c>
      <c r="AB26" t="s">
        <v>51</v>
      </c>
      <c r="AC26" t="s">
        <v>145</v>
      </c>
      <c r="AD26" t="s">
        <v>51</v>
      </c>
      <c r="AE26" t="s">
        <v>72</v>
      </c>
      <c r="AF26" t="s">
        <v>3056</v>
      </c>
      <c r="AG26" t="s">
        <v>3165</v>
      </c>
      <c r="AH26" s="1">
        <f t="shared" si="0"/>
        <v>3</v>
      </c>
      <c r="AI26">
        <v>1</v>
      </c>
    </row>
    <row r="27" spans="1:35" x14ac:dyDescent="0.3">
      <c r="A27" t="s">
        <v>1600</v>
      </c>
      <c r="B27" t="s">
        <v>1601</v>
      </c>
      <c r="C27" t="s">
        <v>1602</v>
      </c>
      <c r="D27" t="s">
        <v>1603</v>
      </c>
      <c r="E27" t="s">
        <v>1604</v>
      </c>
      <c r="F27" t="s">
        <v>2127</v>
      </c>
      <c r="G27" t="s">
        <v>2151</v>
      </c>
      <c r="H27" t="s">
        <v>51</v>
      </c>
      <c r="I27" t="s">
        <v>51</v>
      </c>
      <c r="J27" t="s">
        <v>2397</v>
      </c>
      <c r="K27" t="s">
        <v>2398</v>
      </c>
      <c r="L27" t="s">
        <v>655</v>
      </c>
      <c r="M27" t="s">
        <v>2399</v>
      </c>
      <c r="N27" t="s">
        <v>2400</v>
      </c>
      <c r="O27" t="s">
        <v>90</v>
      </c>
      <c r="P27" t="s">
        <v>51</v>
      </c>
      <c r="Q27" t="s">
        <v>2234</v>
      </c>
      <c r="R27" t="s">
        <v>331</v>
      </c>
      <c r="S27" t="s">
        <v>94</v>
      </c>
      <c r="T27" t="s">
        <v>206</v>
      </c>
      <c r="U27" t="s">
        <v>2401</v>
      </c>
      <c r="V27" t="s">
        <v>120</v>
      </c>
      <c r="W27" t="s">
        <v>315</v>
      </c>
      <c r="X27" t="s">
        <v>51</v>
      </c>
      <c r="Y27" t="s">
        <v>315</v>
      </c>
      <c r="Z27" t="s">
        <v>51</v>
      </c>
      <c r="AA27" t="s">
        <v>51</v>
      </c>
      <c r="AB27" t="s">
        <v>51</v>
      </c>
      <c r="AC27" t="s">
        <v>145</v>
      </c>
      <c r="AD27" t="s">
        <v>51</v>
      </c>
      <c r="AE27" t="s">
        <v>72</v>
      </c>
      <c r="AF27" t="s">
        <v>3057</v>
      </c>
      <c r="AG27" t="s">
        <v>150</v>
      </c>
      <c r="AH27" s="1">
        <f t="shared" si="0"/>
        <v>3</v>
      </c>
      <c r="AI27">
        <v>1</v>
      </c>
    </row>
    <row r="28" spans="1:35" x14ac:dyDescent="0.3">
      <c r="A28" t="s">
        <v>1605</v>
      </c>
      <c r="B28" t="s">
        <v>1606</v>
      </c>
      <c r="C28" t="s">
        <v>1607</v>
      </c>
      <c r="D28" t="s">
        <v>1608</v>
      </c>
      <c r="E28" t="s">
        <v>1609</v>
      </c>
      <c r="F28" t="s">
        <v>2127</v>
      </c>
      <c r="G28" t="s">
        <v>2151</v>
      </c>
      <c r="H28" t="s">
        <v>51</v>
      </c>
      <c r="I28" t="s">
        <v>51</v>
      </c>
      <c r="J28" t="s">
        <v>2402</v>
      </c>
      <c r="K28" t="s">
        <v>2403</v>
      </c>
      <c r="L28" t="s">
        <v>2404</v>
      </c>
      <c r="M28" t="s">
        <v>429</v>
      </c>
      <c r="N28" t="s">
        <v>2405</v>
      </c>
      <c r="O28" t="s">
        <v>115</v>
      </c>
      <c r="P28" t="s">
        <v>51</v>
      </c>
      <c r="Q28" t="s">
        <v>373</v>
      </c>
      <c r="R28" t="s">
        <v>1217</v>
      </c>
      <c r="S28" t="s">
        <v>97</v>
      </c>
      <c r="T28" t="s">
        <v>141</v>
      </c>
      <c r="U28" t="s">
        <v>2406</v>
      </c>
      <c r="V28" t="s">
        <v>120</v>
      </c>
      <c r="W28" t="s">
        <v>63</v>
      </c>
      <c r="X28" t="s">
        <v>76</v>
      </c>
      <c r="Y28" t="s">
        <v>2975</v>
      </c>
      <c r="Z28" t="s">
        <v>51</v>
      </c>
      <c r="AA28" t="s">
        <v>51</v>
      </c>
      <c r="AB28" t="s">
        <v>51</v>
      </c>
      <c r="AC28" t="s">
        <v>145</v>
      </c>
      <c r="AD28" t="s">
        <v>51</v>
      </c>
      <c r="AE28" t="s">
        <v>99</v>
      </c>
      <c r="AF28" t="s">
        <v>3058</v>
      </c>
      <c r="AG28" t="s">
        <v>127</v>
      </c>
      <c r="AH28" s="1">
        <f t="shared" si="0"/>
        <v>3</v>
      </c>
      <c r="AI28">
        <v>1</v>
      </c>
    </row>
    <row r="29" spans="1:35" x14ac:dyDescent="0.3">
      <c r="A29" t="s">
        <v>1610</v>
      </c>
      <c r="B29" t="s">
        <v>1611</v>
      </c>
      <c r="C29" t="s">
        <v>1612</v>
      </c>
      <c r="D29" t="s">
        <v>1613</v>
      </c>
      <c r="E29" t="s">
        <v>1614</v>
      </c>
      <c r="F29" t="s">
        <v>286</v>
      </c>
      <c r="G29" t="s">
        <v>287</v>
      </c>
      <c r="H29" t="s">
        <v>51</v>
      </c>
      <c r="I29" t="s">
        <v>2407</v>
      </c>
      <c r="J29" t="s">
        <v>2408</v>
      </c>
      <c r="K29" t="s">
        <v>2409</v>
      </c>
      <c r="L29" t="s">
        <v>2410</v>
      </c>
      <c r="M29" t="s">
        <v>2411</v>
      </c>
      <c r="N29" t="s">
        <v>2412</v>
      </c>
      <c r="O29" t="s">
        <v>410</v>
      </c>
      <c r="P29" t="s">
        <v>51</v>
      </c>
      <c r="Q29" t="s">
        <v>164</v>
      </c>
      <c r="R29" t="s">
        <v>927</v>
      </c>
      <c r="S29" t="s">
        <v>273</v>
      </c>
      <c r="T29" t="s">
        <v>118</v>
      </c>
      <c r="U29" t="s">
        <v>2413</v>
      </c>
      <c r="V29" t="s">
        <v>120</v>
      </c>
      <c r="W29" t="s">
        <v>273</v>
      </c>
      <c r="X29" t="s">
        <v>73</v>
      </c>
      <c r="Y29" t="s">
        <v>2976</v>
      </c>
      <c r="Z29" t="s">
        <v>51</v>
      </c>
      <c r="AA29" t="s">
        <v>51</v>
      </c>
      <c r="AB29" t="s">
        <v>51</v>
      </c>
      <c r="AC29" t="s">
        <v>145</v>
      </c>
      <c r="AD29" t="s">
        <v>51</v>
      </c>
      <c r="AE29" t="s">
        <v>124</v>
      </c>
      <c r="AF29" t="s">
        <v>3059</v>
      </c>
      <c r="AG29" t="s">
        <v>150</v>
      </c>
      <c r="AH29" s="1">
        <f t="shared" si="0"/>
        <v>3</v>
      </c>
      <c r="AI29">
        <v>1</v>
      </c>
    </row>
    <row r="30" spans="1:35" x14ac:dyDescent="0.3">
      <c r="A30" t="s">
        <v>1615</v>
      </c>
      <c r="B30" t="s">
        <v>1616</v>
      </c>
      <c r="C30" t="s">
        <v>1617</v>
      </c>
      <c r="D30" t="s">
        <v>1618</v>
      </c>
      <c r="E30" t="s">
        <v>1619</v>
      </c>
      <c r="F30" t="s">
        <v>52</v>
      </c>
      <c r="G30" t="s">
        <v>404</v>
      </c>
      <c r="H30" t="s">
        <v>51</v>
      </c>
      <c r="I30" t="s">
        <v>51</v>
      </c>
      <c r="J30" t="s">
        <v>2414</v>
      </c>
      <c r="K30" t="s">
        <v>2415</v>
      </c>
      <c r="L30" t="s">
        <v>2416</v>
      </c>
      <c r="M30" t="s">
        <v>2417</v>
      </c>
      <c r="N30" t="s">
        <v>2418</v>
      </c>
      <c r="O30" t="s">
        <v>90</v>
      </c>
      <c r="P30" t="s">
        <v>2419</v>
      </c>
      <c r="Q30" t="s">
        <v>2251</v>
      </c>
      <c r="R30" t="s">
        <v>238</v>
      </c>
      <c r="S30" t="s">
        <v>94</v>
      </c>
      <c r="T30" t="s">
        <v>141</v>
      </c>
      <c r="U30" t="s">
        <v>2420</v>
      </c>
      <c r="V30" t="s">
        <v>66</v>
      </c>
      <c r="W30" t="s">
        <v>240</v>
      </c>
      <c r="X30" t="s">
        <v>125</v>
      </c>
      <c r="Y30" t="s">
        <v>2977</v>
      </c>
      <c r="Z30" t="s">
        <v>51</v>
      </c>
      <c r="AA30" t="s">
        <v>51</v>
      </c>
      <c r="AB30" t="s">
        <v>51</v>
      </c>
      <c r="AC30" t="s">
        <v>145</v>
      </c>
      <c r="AD30" t="s">
        <v>2979</v>
      </c>
      <c r="AE30" t="s">
        <v>124</v>
      </c>
      <c r="AF30" t="s">
        <v>3060</v>
      </c>
      <c r="AG30" t="s">
        <v>3166</v>
      </c>
      <c r="AH30" s="1">
        <f t="shared" si="0"/>
        <v>3</v>
      </c>
      <c r="AI30">
        <v>1</v>
      </c>
    </row>
    <row r="31" spans="1:35" x14ac:dyDescent="0.3">
      <c r="A31" t="s">
        <v>1620</v>
      </c>
      <c r="B31" t="s">
        <v>1621</v>
      </c>
      <c r="C31" t="s">
        <v>1622</v>
      </c>
      <c r="D31" t="s">
        <v>1623</v>
      </c>
      <c r="E31" t="s">
        <v>1624</v>
      </c>
      <c r="F31" t="s">
        <v>52</v>
      </c>
      <c r="G31" t="s">
        <v>53</v>
      </c>
      <c r="H31" t="s">
        <v>2421</v>
      </c>
      <c r="I31" t="s">
        <v>51</v>
      </c>
      <c r="J31" t="s">
        <v>2422</v>
      </c>
      <c r="K31" t="s">
        <v>2423</v>
      </c>
      <c r="L31" t="s">
        <v>2424</v>
      </c>
      <c r="M31" t="s">
        <v>2425</v>
      </c>
      <c r="N31" t="s">
        <v>2426</v>
      </c>
      <c r="O31" t="s">
        <v>446</v>
      </c>
      <c r="P31" t="s">
        <v>51</v>
      </c>
      <c r="Q31" t="s">
        <v>859</v>
      </c>
      <c r="R31" t="s">
        <v>63</v>
      </c>
      <c r="S31" t="s">
        <v>224</v>
      </c>
      <c r="T31" t="s">
        <v>141</v>
      </c>
      <c r="U31" t="s">
        <v>2427</v>
      </c>
      <c r="V31" t="s">
        <v>66</v>
      </c>
      <c r="W31" t="s">
        <v>63</v>
      </c>
      <c r="X31" t="s">
        <v>149</v>
      </c>
      <c r="Y31" t="s">
        <v>772</v>
      </c>
      <c r="Z31" t="s">
        <v>51</v>
      </c>
      <c r="AA31" t="s">
        <v>51</v>
      </c>
      <c r="AB31" t="s">
        <v>51</v>
      </c>
      <c r="AC31" t="s">
        <v>145</v>
      </c>
      <c r="AD31" t="s">
        <v>2981</v>
      </c>
      <c r="AE31" t="s">
        <v>99</v>
      </c>
      <c r="AF31" t="s">
        <v>3061</v>
      </c>
      <c r="AG31" t="s">
        <v>3167</v>
      </c>
      <c r="AH31" s="1">
        <f t="shared" si="0"/>
        <v>3</v>
      </c>
      <c r="AI31">
        <v>1</v>
      </c>
    </row>
    <row r="32" spans="1:35" x14ac:dyDescent="0.3">
      <c r="A32" t="s">
        <v>1625</v>
      </c>
      <c r="B32" t="s">
        <v>1626</v>
      </c>
      <c r="C32" t="s">
        <v>1627</v>
      </c>
      <c r="D32" t="s">
        <v>1628</v>
      </c>
      <c r="E32" t="s">
        <v>1629</v>
      </c>
      <c r="F32" t="s">
        <v>52</v>
      </c>
      <c r="G32" t="s">
        <v>53</v>
      </c>
      <c r="H32" t="s">
        <v>51</v>
      </c>
      <c r="I32" t="s">
        <v>2428</v>
      </c>
      <c r="J32" t="s">
        <v>2429</v>
      </c>
      <c r="K32" t="s">
        <v>2430</v>
      </c>
      <c r="L32" t="s">
        <v>2431</v>
      </c>
      <c r="M32" t="s">
        <v>2432</v>
      </c>
      <c r="N32" t="s">
        <v>2433</v>
      </c>
      <c r="O32" t="s">
        <v>115</v>
      </c>
      <c r="P32" t="s">
        <v>2434</v>
      </c>
      <c r="Q32" t="s">
        <v>92</v>
      </c>
      <c r="R32" t="s">
        <v>238</v>
      </c>
      <c r="S32" t="s">
        <v>121</v>
      </c>
      <c r="T32" t="s">
        <v>141</v>
      </c>
      <c r="U32" t="s">
        <v>2435</v>
      </c>
      <c r="V32" t="s">
        <v>66</v>
      </c>
      <c r="W32" t="s">
        <v>315</v>
      </c>
      <c r="X32" t="s">
        <v>100</v>
      </c>
      <c r="Y32" t="s">
        <v>2982</v>
      </c>
      <c r="Z32" t="s">
        <v>51</v>
      </c>
      <c r="AA32" t="s">
        <v>51</v>
      </c>
      <c r="AB32" t="s">
        <v>51</v>
      </c>
      <c r="AC32" t="s">
        <v>145</v>
      </c>
      <c r="AD32" t="s">
        <v>51</v>
      </c>
      <c r="AE32" t="s">
        <v>124</v>
      </c>
      <c r="AF32" t="s">
        <v>3062</v>
      </c>
      <c r="AG32" t="s">
        <v>3168</v>
      </c>
      <c r="AH32" s="1">
        <f t="shared" si="0"/>
        <v>3</v>
      </c>
      <c r="AI32">
        <v>1</v>
      </c>
    </row>
    <row r="33" spans="1:35" x14ac:dyDescent="0.3">
      <c r="A33" t="s">
        <v>1630</v>
      </c>
      <c r="B33" t="s">
        <v>1631</v>
      </c>
      <c r="C33" t="s">
        <v>1632</v>
      </c>
      <c r="D33" t="s">
        <v>1633</v>
      </c>
      <c r="E33" t="s">
        <v>1634</v>
      </c>
      <c r="F33" t="s">
        <v>217</v>
      </c>
      <c r="G33" t="s">
        <v>2152</v>
      </c>
      <c r="H33" t="s">
        <v>51</v>
      </c>
      <c r="I33" t="s">
        <v>51</v>
      </c>
      <c r="J33" t="s">
        <v>2436</v>
      </c>
      <c r="K33" t="s">
        <v>2437</v>
      </c>
      <c r="L33" t="s">
        <v>2438</v>
      </c>
      <c r="M33" t="s">
        <v>2384</v>
      </c>
      <c r="N33" t="s">
        <v>2439</v>
      </c>
      <c r="O33" t="s">
        <v>410</v>
      </c>
      <c r="P33" t="s">
        <v>566</v>
      </c>
      <c r="Q33" t="s">
        <v>278</v>
      </c>
      <c r="R33" t="s">
        <v>223</v>
      </c>
      <c r="S33" t="s">
        <v>273</v>
      </c>
      <c r="T33" t="s">
        <v>206</v>
      </c>
      <c r="U33" t="s">
        <v>2440</v>
      </c>
      <c r="V33" t="s">
        <v>120</v>
      </c>
      <c r="W33" t="s">
        <v>121</v>
      </c>
      <c r="X33" t="s">
        <v>51</v>
      </c>
      <c r="Y33" t="s">
        <v>121</v>
      </c>
      <c r="Z33" t="s">
        <v>51</v>
      </c>
      <c r="AA33" t="s">
        <v>51</v>
      </c>
      <c r="AB33" t="s">
        <v>51</v>
      </c>
      <c r="AC33" t="s">
        <v>145</v>
      </c>
      <c r="AD33" t="s">
        <v>51</v>
      </c>
      <c r="AE33" t="s">
        <v>124</v>
      </c>
      <c r="AF33" t="s">
        <v>3063</v>
      </c>
      <c r="AG33" t="s">
        <v>127</v>
      </c>
      <c r="AH33" s="1">
        <f t="shared" si="0"/>
        <v>3</v>
      </c>
      <c r="AI33">
        <v>1</v>
      </c>
    </row>
    <row r="34" spans="1:35" x14ac:dyDescent="0.3">
      <c r="A34" t="s">
        <v>534</v>
      </c>
      <c r="B34" t="s">
        <v>535</v>
      </c>
      <c r="C34" t="s">
        <v>536</v>
      </c>
      <c r="D34" t="s">
        <v>537</v>
      </c>
      <c r="E34" t="s">
        <v>538</v>
      </c>
      <c r="F34" t="s">
        <v>539</v>
      </c>
      <c r="G34" t="s">
        <v>540</v>
      </c>
      <c r="H34" t="s">
        <v>51</v>
      </c>
      <c r="I34" t="s">
        <v>541</v>
      </c>
      <c r="J34" t="s">
        <v>542</v>
      </c>
      <c r="K34" t="s">
        <v>543</v>
      </c>
      <c r="L34" t="s">
        <v>544</v>
      </c>
      <c r="M34" t="s">
        <v>545</v>
      </c>
      <c r="N34" t="s">
        <v>546</v>
      </c>
      <c r="O34" t="s">
        <v>256</v>
      </c>
      <c r="P34" t="s">
        <v>547</v>
      </c>
      <c r="Q34" t="s">
        <v>503</v>
      </c>
      <c r="R34" t="s">
        <v>548</v>
      </c>
      <c r="S34" t="s">
        <v>224</v>
      </c>
      <c r="T34" t="s">
        <v>118</v>
      </c>
      <c r="U34" t="s">
        <v>549</v>
      </c>
      <c r="V34" t="s">
        <v>96</v>
      </c>
      <c r="W34" t="s">
        <v>63</v>
      </c>
      <c r="X34" t="s">
        <v>51</v>
      </c>
      <c r="Y34" t="s">
        <v>63</v>
      </c>
      <c r="Z34" t="s">
        <v>51</v>
      </c>
      <c r="AA34" t="s">
        <v>51</v>
      </c>
      <c r="AB34" t="s">
        <v>51</v>
      </c>
      <c r="AC34" t="s">
        <v>145</v>
      </c>
      <c r="AD34" t="s">
        <v>51</v>
      </c>
      <c r="AE34" t="s">
        <v>124</v>
      </c>
      <c r="AF34" t="s">
        <v>551</v>
      </c>
      <c r="AG34" t="s">
        <v>552</v>
      </c>
      <c r="AH34" s="1">
        <f t="shared" si="0"/>
        <v>3</v>
      </c>
      <c r="AI34">
        <v>1</v>
      </c>
    </row>
    <row r="35" spans="1:35" x14ac:dyDescent="0.3">
      <c r="A35" t="s">
        <v>1635</v>
      </c>
      <c r="B35" t="s">
        <v>1636</v>
      </c>
      <c r="C35" t="s">
        <v>1637</v>
      </c>
      <c r="D35" t="s">
        <v>1638</v>
      </c>
      <c r="E35" t="s">
        <v>1639</v>
      </c>
      <c r="F35" t="s">
        <v>217</v>
      </c>
      <c r="G35" t="s">
        <v>2153</v>
      </c>
      <c r="H35" t="s">
        <v>2441</v>
      </c>
      <c r="I35" t="s">
        <v>51</v>
      </c>
      <c r="J35" t="s">
        <v>2442</v>
      </c>
      <c r="K35" t="s">
        <v>2443</v>
      </c>
      <c r="L35" t="s">
        <v>2444</v>
      </c>
      <c r="M35" t="s">
        <v>2445</v>
      </c>
      <c r="N35" t="s">
        <v>2446</v>
      </c>
      <c r="O35" t="s">
        <v>90</v>
      </c>
      <c r="P35" t="s">
        <v>2447</v>
      </c>
      <c r="Q35" t="s">
        <v>272</v>
      </c>
      <c r="R35" t="s">
        <v>2448</v>
      </c>
      <c r="S35" t="s">
        <v>273</v>
      </c>
      <c r="T35" t="s">
        <v>206</v>
      </c>
      <c r="U35" t="s">
        <v>2449</v>
      </c>
      <c r="V35" t="s">
        <v>120</v>
      </c>
      <c r="W35" t="s">
        <v>224</v>
      </c>
      <c r="X35" t="s">
        <v>242</v>
      </c>
      <c r="Y35" t="s">
        <v>2983</v>
      </c>
      <c r="Z35" t="s">
        <v>51</v>
      </c>
      <c r="AA35" t="s">
        <v>51</v>
      </c>
      <c r="AB35" t="s">
        <v>51</v>
      </c>
      <c r="AC35" t="s">
        <v>145</v>
      </c>
      <c r="AD35" t="s">
        <v>51</v>
      </c>
      <c r="AE35" t="s">
        <v>99</v>
      </c>
      <c r="AF35" t="s">
        <v>3064</v>
      </c>
      <c r="AG35" t="s">
        <v>127</v>
      </c>
      <c r="AH35" s="1">
        <f t="shared" si="0"/>
        <v>3</v>
      </c>
      <c r="AI35">
        <v>1</v>
      </c>
    </row>
    <row r="36" spans="1:35" x14ac:dyDescent="0.3">
      <c r="A36" t="s">
        <v>1640</v>
      </c>
      <c r="B36" t="s">
        <v>1641</v>
      </c>
      <c r="C36" t="s">
        <v>1642</v>
      </c>
      <c r="D36" t="s">
        <v>1643</v>
      </c>
      <c r="E36" t="s">
        <v>1644</v>
      </c>
      <c r="F36" t="s">
        <v>52</v>
      </c>
      <c r="G36" t="s">
        <v>2154</v>
      </c>
      <c r="H36" t="s">
        <v>51</v>
      </c>
      <c r="I36" t="s">
        <v>51</v>
      </c>
      <c r="J36" t="s">
        <v>2450</v>
      </c>
      <c r="K36" t="s">
        <v>2451</v>
      </c>
      <c r="L36" t="s">
        <v>2452</v>
      </c>
      <c r="M36" t="s">
        <v>2453</v>
      </c>
      <c r="N36" t="s">
        <v>2454</v>
      </c>
      <c r="O36" t="s">
        <v>2260</v>
      </c>
      <c r="P36" t="s">
        <v>2455</v>
      </c>
      <c r="Q36" t="s">
        <v>61</v>
      </c>
      <c r="R36" t="s">
        <v>2456</v>
      </c>
      <c r="S36" t="s">
        <v>315</v>
      </c>
      <c r="T36" t="s">
        <v>2457</v>
      </c>
      <c r="U36" t="s">
        <v>2458</v>
      </c>
      <c r="V36" t="s">
        <v>120</v>
      </c>
      <c r="W36" t="s">
        <v>143</v>
      </c>
      <c r="X36" t="s">
        <v>76</v>
      </c>
      <c r="Y36" t="s">
        <v>144</v>
      </c>
      <c r="Z36" t="s">
        <v>51</v>
      </c>
      <c r="AA36" t="s">
        <v>51</v>
      </c>
      <c r="AB36" t="s">
        <v>51</v>
      </c>
      <c r="AC36" t="s">
        <v>145</v>
      </c>
      <c r="AD36" t="s">
        <v>51</v>
      </c>
      <c r="AE36" t="s">
        <v>72</v>
      </c>
      <c r="AF36" t="s">
        <v>3065</v>
      </c>
      <c r="AG36" t="s">
        <v>533</v>
      </c>
      <c r="AH36" s="1">
        <f t="shared" si="0"/>
        <v>3</v>
      </c>
      <c r="AI36">
        <v>1</v>
      </c>
    </row>
    <row r="37" spans="1:35" x14ac:dyDescent="0.3">
      <c r="A37" t="s">
        <v>1645</v>
      </c>
      <c r="B37" t="s">
        <v>1646</v>
      </c>
      <c r="C37" t="s">
        <v>1647</v>
      </c>
      <c r="D37" t="s">
        <v>1648</v>
      </c>
      <c r="E37" t="s">
        <v>1649</v>
      </c>
      <c r="F37" t="s">
        <v>217</v>
      </c>
      <c r="G37" t="s">
        <v>2155</v>
      </c>
      <c r="H37" t="s">
        <v>2459</v>
      </c>
      <c r="I37" t="s">
        <v>51</v>
      </c>
      <c r="J37" t="s">
        <v>2460</v>
      </c>
      <c r="K37" t="s">
        <v>2461</v>
      </c>
      <c r="L37" t="s">
        <v>2462</v>
      </c>
      <c r="M37" t="s">
        <v>1259</v>
      </c>
      <c r="N37" t="s">
        <v>2463</v>
      </c>
      <c r="O37" t="s">
        <v>410</v>
      </c>
      <c r="P37" t="s">
        <v>2464</v>
      </c>
      <c r="Q37" t="s">
        <v>93</v>
      </c>
      <c r="R37" t="s">
        <v>756</v>
      </c>
      <c r="S37" t="s">
        <v>117</v>
      </c>
      <c r="T37" t="s">
        <v>141</v>
      </c>
      <c r="U37" t="s">
        <v>2465</v>
      </c>
      <c r="V37" t="s">
        <v>120</v>
      </c>
      <c r="W37" t="s">
        <v>240</v>
      </c>
      <c r="X37" t="s">
        <v>51</v>
      </c>
      <c r="Y37" t="s">
        <v>240</v>
      </c>
      <c r="Z37" t="s">
        <v>51</v>
      </c>
      <c r="AA37" t="s">
        <v>51</v>
      </c>
      <c r="AB37" t="s">
        <v>51</v>
      </c>
      <c r="AC37" t="s">
        <v>145</v>
      </c>
      <c r="AD37" t="s">
        <v>51</v>
      </c>
      <c r="AE37" t="s">
        <v>124</v>
      </c>
      <c r="AF37" t="s">
        <v>3066</v>
      </c>
      <c r="AG37" t="s">
        <v>127</v>
      </c>
      <c r="AH37" s="1">
        <f t="shared" si="0"/>
        <v>3</v>
      </c>
      <c r="AI37">
        <v>1</v>
      </c>
    </row>
    <row r="38" spans="1:35" x14ac:dyDescent="0.3">
      <c r="A38" t="s">
        <v>1650</v>
      </c>
      <c r="B38" t="s">
        <v>1651</v>
      </c>
      <c r="C38" t="s">
        <v>1652</v>
      </c>
      <c r="D38" t="s">
        <v>1653</v>
      </c>
      <c r="E38" t="s">
        <v>1654</v>
      </c>
      <c r="F38" t="s">
        <v>52</v>
      </c>
      <c r="G38" t="s">
        <v>53</v>
      </c>
      <c r="H38" t="s">
        <v>441</v>
      </c>
      <c r="I38" t="s">
        <v>51</v>
      </c>
      <c r="J38" t="s">
        <v>2466</v>
      </c>
      <c r="K38" t="s">
        <v>2467</v>
      </c>
      <c r="L38" t="s">
        <v>2468</v>
      </c>
      <c r="M38" t="s">
        <v>518</v>
      </c>
      <c r="N38" t="s">
        <v>518</v>
      </c>
      <c r="O38" t="s">
        <v>90</v>
      </c>
      <c r="P38" t="s">
        <v>51</v>
      </c>
      <c r="Q38" t="s">
        <v>2234</v>
      </c>
      <c r="R38" t="s">
        <v>2234</v>
      </c>
      <c r="S38" t="s">
        <v>94</v>
      </c>
      <c r="T38" t="s">
        <v>141</v>
      </c>
      <c r="U38" t="s">
        <v>2469</v>
      </c>
      <c r="V38" t="s">
        <v>66</v>
      </c>
      <c r="W38" t="s">
        <v>97</v>
      </c>
      <c r="X38" t="s">
        <v>68</v>
      </c>
      <c r="Y38" t="s">
        <v>2985</v>
      </c>
      <c r="Z38" t="s">
        <v>51</v>
      </c>
      <c r="AA38" t="s">
        <v>51</v>
      </c>
      <c r="AB38" t="s">
        <v>51</v>
      </c>
      <c r="AC38" t="s">
        <v>145</v>
      </c>
      <c r="AD38" t="s">
        <v>51</v>
      </c>
      <c r="AE38" t="s">
        <v>124</v>
      </c>
      <c r="AF38" t="s">
        <v>3067</v>
      </c>
      <c r="AG38" t="s">
        <v>452</v>
      </c>
      <c r="AH38" s="1">
        <f t="shared" si="0"/>
        <v>3</v>
      </c>
      <c r="AI38">
        <v>1</v>
      </c>
    </row>
    <row r="39" spans="1:35" x14ac:dyDescent="0.3">
      <c r="A39" t="s">
        <v>1655</v>
      </c>
      <c r="B39" t="s">
        <v>1656</v>
      </c>
      <c r="C39" t="s">
        <v>1657</v>
      </c>
      <c r="D39" t="s">
        <v>1658</v>
      </c>
      <c r="E39" t="s">
        <v>1659</v>
      </c>
      <c r="F39" t="s">
        <v>217</v>
      </c>
      <c r="G39" t="s">
        <v>2122</v>
      </c>
      <c r="H39" t="s">
        <v>51</v>
      </c>
      <c r="I39" t="s">
        <v>2470</v>
      </c>
      <c r="J39" t="s">
        <v>2471</v>
      </c>
      <c r="K39" t="s">
        <v>2472</v>
      </c>
      <c r="L39" t="s">
        <v>2473</v>
      </c>
      <c r="M39" t="s">
        <v>2474</v>
      </c>
      <c r="N39" t="s">
        <v>2475</v>
      </c>
      <c r="O39" t="s">
        <v>410</v>
      </c>
      <c r="P39" t="s">
        <v>2476</v>
      </c>
      <c r="Q39" t="s">
        <v>503</v>
      </c>
      <c r="R39" t="s">
        <v>430</v>
      </c>
      <c r="S39" t="s">
        <v>97</v>
      </c>
      <c r="T39" t="s">
        <v>141</v>
      </c>
      <c r="U39" t="s">
        <v>2477</v>
      </c>
      <c r="V39" t="s">
        <v>120</v>
      </c>
      <c r="W39" t="s">
        <v>63</v>
      </c>
      <c r="X39" t="s">
        <v>242</v>
      </c>
      <c r="Y39" t="s">
        <v>2986</v>
      </c>
      <c r="Z39" t="s">
        <v>51</v>
      </c>
      <c r="AA39" t="s">
        <v>51</v>
      </c>
      <c r="AB39" t="s">
        <v>51</v>
      </c>
      <c r="AC39" t="s">
        <v>145</v>
      </c>
      <c r="AD39" t="s">
        <v>51</v>
      </c>
      <c r="AE39" t="s">
        <v>124</v>
      </c>
      <c r="AF39" t="s">
        <v>3068</v>
      </c>
      <c r="AG39" t="s">
        <v>127</v>
      </c>
      <c r="AH39" s="1">
        <f t="shared" si="0"/>
        <v>3</v>
      </c>
      <c r="AI39">
        <v>1</v>
      </c>
    </row>
    <row r="40" spans="1:35" x14ac:dyDescent="0.3">
      <c r="A40" t="s">
        <v>1660</v>
      </c>
      <c r="B40" t="s">
        <v>1661</v>
      </c>
      <c r="C40" t="s">
        <v>1662</v>
      </c>
      <c r="D40" t="s">
        <v>1663</v>
      </c>
      <c r="E40" t="s">
        <v>1664</v>
      </c>
      <c r="F40" t="s">
        <v>2125</v>
      </c>
      <c r="G40" t="s">
        <v>2156</v>
      </c>
      <c r="H40" t="s">
        <v>51</v>
      </c>
      <c r="I40" t="s">
        <v>51</v>
      </c>
      <c r="J40" t="s">
        <v>2478</v>
      </c>
      <c r="K40" t="s">
        <v>2479</v>
      </c>
      <c r="L40" t="s">
        <v>2480</v>
      </c>
      <c r="M40" t="s">
        <v>2481</v>
      </c>
      <c r="N40" t="s">
        <v>2482</v>
      </c>
      <c r="O40" t="s">
        <v>256</v>
      </c>
      <c r="P40" t="s">
        <v>2483</v>
      </c>
      <c r="Q40" t="s">
        <v>2484</v>
      </c>
      <c r="R40" t="s">
        <v>172</v>
      </c>
      <c r="S40" t="s">
        <v>97</v>
      </c>
      <c r="T40" t="s">
        <v>206</v>
      </c>
      <c r="U40" t="s">
        <v>2485</v>
      </c>
      <c r="V40" t="s">
        <v>120</v>
      </c>
      <c r="W40" t="s">
        <v>117</v>
      </c>
      <c r="X40" t="s">
        <v>51</v>
      </c>
      <c r="Y40" t="s">
        <v>117</v>
      </c>
      <c r="Z40" t="s">
        <v>51</v>
      </c>
      <c r="AA40" t="s">
        <v>51</v>
      </c>
      <c r="AB40" t="s">
        <v>51</v>
      </c>
      <c r="AC40" t="s">
        <v>145</v>
      </c>
      <c r="AD40" t="s">
        <v>51</v>
      </c>
      <c r="AE40" t="s">
        <v>124</v>
      </c>
      <c r="AF40" t="s">
        <v>3069</v>
      </c>
      <c r="AG40" t="s">
        <v>127</v>
      </c>
      <c r="AH40" s="1">
        <f t="shared" si="0"/>
        <v>3</v>
      </c>
      <c r="AI40">
        <v>1</v>
      </c>
    </row>
    <row r="41" spans="1:35" x14ac:dyDescent="0.3">
      <c r="A41" t="s">
        <v>1665</v>
      </c>
      <c r="B41" t="s">
        <v>1666</v>
      </c>
      <c r="C41" t="s">
        <v>1667</v>
      </c>
      <c r="D41" t="s">
        <v>1668</v>
      </c>
      <c r="E41" t="s">
        <v>1669</v>
      </c>
      <c r="F41" t="s">
        <v>2157</v>
      </c>
      <c r="G41" t="s">
        <v>2158</v>
      </c>
      <c r="H41" t="s">
        <v>2486</v>
      </c>
      <c r="I41" t="s">
        <v>2487</v>
      </c>
      <c r="J41" t="s">
        <v>2488</v>
      </c>
      <c r="K41" t="s">
        <v>2489</v>
      </c>
      <c r="L41" t="s">
        <v>2490</v>
      </c>
      <c r="M41" t="s">
        <v>2491</v>
      </c>
      <c r="N41" t="s">
        <v>2492</v>
      </c>
      <c r="O41" t="s">
        <v>90</v>
      </c>
      <c r="P41" t="s">
        <v>2493</v>
      </c>
      <c r="Q41" t="s">
        <v>411</v>
      </c>
      <c r="R41" t="s">
        <v>116</v>
      </c>
      <c r="S41" t="s">
        <v>273</v>
      </c>
      <c r="T41" t="s">
        <v>141</v>
      </c>
      <c r="U41" t="s">
        <v>2494</v>
      </c>
      <c r="V41" t="s">
        <v>66</v>
      </c>
      <c r="W41" t="s">
        <v>63</v>
      </c>
      <c r="X41" t="s">
        <v>75</v>
      </c>
      <c r="Y41" t="s">
        <v>2987</v>
      </c>
      <c r="Z41" t="s">
        <v>51</v>
      </c>
      <c r="AA41" t="s">
        <v>51</v>
      </c>
      <c r="AB41" t="s">
        <v>51</v>
      </c>
      <c r="AC41" t="s">
        <v>145</v>
      </c>
      <c r="AD41" t="s">
        <v>51</v>
      </c>
      <c r="AE41" t="s">
        <v>124</v>
      </c>
      <c r="AF41" t="s">
        <v>3070</v>
      </c>
      <c r="AG41" t="s">
        <v>261</v>
      </c>
      <c r="AH41" s="1">
        <f t="shared" si="0"/>
        <v>3</v>
      </c>
      <c r="AI41">
        <v>1</v>
      </c>
    </row>
    <row r="42" spans="1:35" x14ac:dyDescent="0.3">
      <c r="A42" t="s">
        <v>1670</v>
      </c>
      <c r="B42" t="s">
        <v>1671</v>
      </c>
      <c r="C42" t="s">
        <v>1672</v>
      </c>
      <c r="D42" t="s">
        <v>1673</v>
      </c>
      <c r="E42" t="s">
        <v>1674</v>
      </c>
      <c r="F42" t="s">
        <v>52</v>
      </c>
      <c r="G42" t="s">
        <v>2154</v>
      </c>
      <c r="H42" t="s">
        <v>51</v>
      </c>
      <c r="I42" t="s">
        <v>2495</v>
      </c>
      <c r="J42" t="s">
        <v>2496</v>
      </c>
      <c r="K42" t="s">
        <v>2497</v>
      </c>
      <c r="L42" t="s">
        <v>2498</v>
      </c>
      <c r="M42" t="s">
        <v>518</v>
      </c>
      <c r="N42" t="s">
        <v>518</v>
      </c>
      <c r="O42" t="s">
        <v>115</v>
      </c>
      <c r="P42" t="s">
        <v>51</v>
      </c>
      <c r="Q42" t="s">
        <v>373</v>
      </c>
      <c r="R42" t="s">
        <v>205</v>
      </c>
      <c r="S42" t="s">
        <v>51</v>
      </c>
      <c r="T42" t="s">
        <v>141</v>
      </c>
      <c r="U42" t="s">
        <v>2499</v>
      </c>
      <c r="V42" t="s">
        <v>120</v>
      </c>
      <c r="W42" t="s">
        <v>117</v>
      </c>
      <c r="X42" t="s">
        <v>51</v>
      </c>
      <c r="Y42" t="s">
        <v>117</v>
      </c>
      <c r="Z42" t="s">
        <v>51</v>
      </c>
      <c r="AA42" t="s">
        <v>51</v>
      </c>
      <c r="AB42" t="s">
        <v>51</v>
      </c>
      <c r="AC42" t="s">
        <v>145</v>
      </c>
      <c r="AD42" t="s">
        <v>51</v>
      </c>
      <c r="AE42" t="s">
        <v>99</v>
      </c>
      <c r="AF42" t="s">
        <v>3071</v>
      </c>
      <c r="AG42" t="s">
        <v>150</v>
      </c>
      <c r="AH42" s="1">
        <f t="shared" si="0"/>
        <v>3</v>
      </c>
      <c r="AI42">
        <v>1</v>
      </c>
    </row>
    <row r="43" spans="1:35" x14ac:dyDescent="0.3">
      <c r="A43" t="s">
        <v>1675</v>
      </c>
      <c r="B43" t="s">
        <v>1676</v>
      </c>
      <c r="C43" t="s">
        <v>1677</v>
      </c>
      <c r="D43" t="s">
        <v>1678</v>
      </c>
      <c r="E43" t="s">
        <v>1679</v>
      </c>
      <c r="F43" t="s">
        <v>52</v>
      </c>
      <c r="G43" t="s">
        <v>53</v>
      </c>
      <c r="H43" t="s">
        <v>51</v>
      </c>
      <c r="I43" t="s">
        <v>51</v>
      </c>
      <c r="J43" t="s">
        <v>2500</v>
      </c>
      <c r="K43" t="s">
        <v>2501</v>
      </c>
      <c r="L43" t="s">
        <v>2502</v>
      </c>
      <c r="M43" t="s">
        <v>2317</v>
      </c>
      <c r="N43" t="s">
        <v>2503</v>
      </c>
      <c r="O43" t="s">
        <v>90</v>
      </c>
      <c r="P43" t="s">
        <v>1258</v>
      </c>
      <c r="Q43" t="s">
        <v>2362</v>
      </c>
      <c r="R43" t="s">
        <v>2504</v>
      </c>
      <c r="S43" t="s">
        <v>273</v>
      </c>
      <c r="T43" t="s">
        <v>118</v>
      </c>
      <c r="U43" t="s">
        <v>2505</v>
      </c>
      <c r="V43" t="s">
        <v>120</v>
      </c>
      <c r="W43" t="s">
        <v>117</v>
      </c>
      <c r="X43" t="s">
        <v>149</v>
      </c>
      <c r="Y43" t="s">
        <v>2988</v>
      </c>
      <c r="Z43" t="s">
        <v>51</v>
      </c>
      <c r="AA43" t="s">
        <v>51</v>
      </c>
      <c r="AB43" t="s">
        <v>51</v>
      </c>
      <c r="AC43" t="s">
        <v>145</v>
      </c>
      <c r="AD43" t="s">
        <v>51</v>
      </c>
      <c r="AE43" t="s">
        <v>99</v>
      </c>
      <c r="AF43" t="s">
        <v>3072</v>
      </c>
      <c r="AG43" t="s">
        <v>150</v>
      </c>
      <c r="AH43" s="1">
        <f t="shared" si="0"/>
        <v>3</v>
      </c>
      <c r="AI43">
        <v>1</v>
      </c>
    </row>
    <row r="44" spans="1:35" x14ac:dyDescent="0.3">
      <c r="A44" t="s">
        <v>1680</v>
      </c>
      <c r="B44" t="s">
        <v>1681</v>
      </c>
      <c r="C44" t="s">
        <v>1682</v>
      </c>
      <c r="D44" t="s">
        <v>1683</v>
      </c>
      <c r="E44" t="s">
        <v>1684</v>
      </c>
      <c r="F44" t="s">
        <v>2159</v>
      </c>
      <c r="G44" t="s">
        <v>2160</v>
      </c>
      <c r="H44" t="s">
        <v>51</v>
      </c>
      <c r="I44" t="s">
        <v>2506</v>
      </c>
      <c r="J44" t="s">
        <v>2507</v>
      </c>
      <c r="K44" t="s">
        <v>2508</v>
      </c>
      <c r="L44" t="s">
        <v>2509</v>
      </c>
      <c r="M44" t="s">
        <v>242</v>
      </c>
      <c r="N44" t="s">
        <v>2510</v>
      </c>
      <c r="O44" t="s">
        <v>90</v>
      </c>
      <c r="P44" t="s">
        <v>100</v>
      </c>
      <c r="Q44" t="s">
        <v>859</v>
      </c>
      <c r="R44" t="s">
        <v>2511</v>
      </c>
      <c r="S44" t="s">
        <v>97</v>
      </c>
      <c r="T44" t="s">
        <v>141</v>
      </c>
      <c r="U44" t="s">
        <v>2512</v>
      </c>
      <c r="V44" t="s">
        <v>66</v>
      </c>
      <c r="W44" t="s">
        <v>224</v>
      </c>
      <c r="X44" t="s">
        <v>101</v>
      </c>
      <c r="Y44" t="s">
        <v>2989</v>
      </c>
      <c r="Z44" t="s">
        <v>51</v>
      </c>
      <c r="AA44" t="s">
        <v>51</v>
      </c>
      <c r="AB44" t="s">
        <v>51</v>
      </c>
      <c r="AC44" t="s">
        <v>145</v>
      </c>
      <c r="AD44" t="s">
        <v>51</v>
      </c>
      <c r="AE44" t="s">
        <v>124</v>
      </c>
      <c r="AF44" t="s">
        <v>3073</v>
      </c>
      <c r="AG44" t="s">
        <v>127</v>
      </c>
      <c r="AH44" s="1">
        <f t="shared" si="0"/>
        <v>3</v>
      </c>
      <c r="AI44">
        <v>1</v>
      </c>
    </row>
    <row r="45" spans="1:35" x14ac:dyDescent="0.3">
      <c r="A45" t="s">
        <v>1685</v>
      </c>
      <c r="B45" t="s">
        <v>1686</v>
      </c>
      <c r="C45" t="s">
        <v>1687</v>
      </c>
      <c r="D45" t="s">
        <v>1688</v>
      </c>
      <c r="E45" t="s">
        <v>1689</v>
      </c>
      <c r="F45" t="s">
        <v>52</v>
      </c>
      <c r="G45" t="s">
        <v>2161</v>
      </c>
      <c r="H45" t="s">
        <v>51</v>
      </c>
      <c r="I45" t="s">
        <v>2513</v>
      </c>
      <c r="J45" t="s">
        <v>2514</v>
      </c>
      <c r="K45" t="s">
        <v>2515</v>
      </c>
      <c r="L45" t="s">
        <v>2516</v>
      </c>
      <c r="M45" t="s">
        <v>2517</v>
      </c>
      <c r="N45" t="s">
        <v>2518</v>
      </c>
      <c r="O45" t="s">
        <v>410</v>
      </c>
      <c r="P45" t="s">
        <v>2519</v>
      </c>
      <c r="Q45" t="s">
        <v>927</v>
      </c>
      <c r="R45" t="s">
        <v>238</v>
      </c>
      <c r="S45" t="s">
        <v>224</v>
      </c>
      <c r="T45" t="s">
        <v>206</v>
      </c>
      <c r="U45" t="s">
        <v>2520</v>
      </c>
      <c r="V45" t="s">
        <v>120</v>
      </c>
      <c r="W45" t="s">
        <v>63</v>
      </c>
      <c r="X45" t="s">
        <v>242</v>
      </c>
      <c r="Y45" t="s">
        <v>2986</v>
      </c>
      <c r="Z45" t="s">
        <v>51</v>
      </c>
      <c r="AA45" t="s">
        <v>51</v>
      </c>
      <c r="AB45" t="s">
        <v>51</v>
      </c>
      <c r="AC45" t="s">
        <v>145</v>
      </c>
      <c r="AD45" t="s">
        <v>51</v>
      </c>
      <c r="AE45" t="s">
        <v>124</v>
      </c>
      <c r="AF45" t="s">
        <v>3074</v>
      </c>
      <c r="AG45" t="s">
        <v>3169</v>
      </c>
      <c r="AH45" s="1">
        <f t="shared" si="0"/>
        <v>3</v>
      </c>
      <c r="AI45">
        <v>1</v>
      </c>
    </row>
    <row r="46" spans="1:35" x14ac:dyDescent="0.3">
      <c r="A46" t="s">
        <v>1690</v>
      </c>
      <c r="B46" t="s">
        <v>1691</v>
      </c>
      <c r="C46" t="s">
        <v>1692</v>
      </c>
      <c r="D46" t="s">
        <v>1693</v>
      </c>
      <c r="E46" t="s">
        <v>1694</v>
      </c>
      <c r="F46" t="s">
        <v>52</v>
      </c>
      <c r="G46" t="s">
        <v>53</v>
      </c>
      <c r="H46" t="s">
        <v>51</v>
      </c>
      <c r="I46" t="s">
        <v>2521</v>
      </c>
      <c r="J46" t="s">
        <v>2522</v>
      </c>
      <c r="K46" t="s">
        <v>2523</v>
      </c>
      <c r="L46" t="s">
        <v>2524</v>
      </c>
      <c r="M46" t="s">
        <v>2525</v>
      </c>
      <c r="N46" t="s">
        <v>2526</v>
      </c>
      <c r="O46" t="s">
        <v>90</v>
      </c>
      <c r="P46" t="s">
        <v>944</v>
      </c>
      <c r="Q46" t="s">
        <v>272</v>
      </c>
      <c r="R46" t="s">
        <v>2278</v>
      </c>
      <c r="S46" t="s">
        <v>273</v>
      </c>
      <c r="T46" t="s">
        <v>141</v>
      </c>
      <c r="U46" t="s">
        <v>2527</v>
      </c>
      <c r="V46" t="s">
        <v>66</v>
      </c>
      <c r="W46" t="s">
        <v>121</v>
      </c>
      <c r="X46" t="s">
        <v>75</v>
      </c>
      <c r="Y46" t="s">
        <v>2967</v>
      </c>
      <c r="Z46" t="s">
        <v>51</v>
      </c>
      <c r="AA46" t="s">
        <v>51</v>
      </c>
      <c r="AB46" t="s">
        <v>51</v>
      </c>
      <c r="AC46" t="s">
        <v>145</v>
      </c>
      <c r="AD46" t="s">
        <v>981</v>
      </c>
      <c r="AE46" t="s">
        <v>99</v>
      </c>
      <c r="AF46" t="s">
        <v>3075</v>
      </c>
      <c r="AG46" t="s">
        <v>261</v>
      </c>
      <c r="AH46" s="1">
        <f t="shared" si="0"/>
        <v>3</v>
      </c>
      <c r="AI46">
        <v>1</v>
      </c>
    </row>
    <row r="47" spans="1:35" x14ac:dyDescent="0.3">
      <c r="A47" t="s">
        <v>1695</v>
      </c>
      <c r="B47" t="s">
        <v>1696</v>
      </c>
      <c r="C47" t="s">
        <v>1697</v>
      </c>
      <c r="D47" t="s">
        <v>1698</v>
      </c>
      <c r="E47" t="s">
        <v>1699</v>
      </c>
      <c r="F47" t="s">
        <v>286</v>
      </c>
      <c r="G47" t="s">
        <v>2162</v>
      </c>
      <c r="H47" t="s">
        <v>51</v>
      </c>
      <c r="I47" t="s">
        <v>2528</v>
      </c>
      <c r="J47" t="s">
        <v>2529</v>
      </c>
      <c r="K47" t="s">
        <v>2530</v>
      </c>
      <c r="L47" t="s">
        <v>2531</v>
      </c>
      <c r="M47" t="s">
        <v>2532</v>
      </c>
      <c r="N47" t="s">
        <v>2533</v>
      </c>
      <c r="O47" t="s">
        <v>446</v>
      </c>
      <c r="P47" t="s">
        <v>2534</v>
      </c>
      <c r="Q47" t="s">
        <v>346</v>
      </c>
      <c r="R47" t="s">
        <v>223</v>
      </c>
      <c r="S47" t="s">
        <v>273</v>
      </c>
      <c r="T47" t="s">
        <v>141</v>
      </c>
      <c r="U47" t="s">
        <v>2535</v>
      </c>
      <c r="V47" t="s">
        <v>66</v>
      </c>
      <c r="W47" t="s">
        <v>224</v>
      </c>
      <c r="X47" t="s">
        <v>68</v>
      </c>
      <c r="Y47" t="s">
        <v>2990</v>
      </c>
      <c r="Z47" t="s">
        <v>51</v>
      </c>
      <c r="AA47" t="s">
        <v>51</v>
      </c>
      <c r="AB47" t="s">
        <v>51</v>
      </c>
      <c r="AC47" t="s">
        <v>145</v>
      </c>
      <c r="AD47" t="s">
        <v>1166</v>
      </c>
      <c r="AE47" t="s">
        <v>72</v>
      </c>
      <c r="AF47" t="s">
        <v>3076</v>
      </c>
      <c r="AG47" t="s">
        <v>127</v>
      </c>
      <c r="AH47" s="1">
        <f t="shared" si="0"/>
        <v>3</v>
      </c>
      <c r="AI47">
        <v>1</v>
      </c>
    </row>
    <row r="48" spans="1:35" x14ac:dyDescent="0.3">
      <c r="A48" t="s">
        <v>1700</v>
      </c>
      <c r="B48" t="s">
        <v>1701</v>
      </c>
      <c r="C48" t="s">
        <v>1702</v>
      </c>
      <c r="D48" t="s">
        <v>1703</v>
      </c>
      <c r="E48" t="s">
        <v>1704</v>
      </c>
      <c r="F48" t="s">
        <v>217</v>
      </c>
      <c r="G48" t="s">
        <v>2163</v>
      </c>
      <c r="H48" t="s">
        <v>51</v>
      </c>
      <c r="I48" t="s">
        <v>51</v>
      </c>
      <c r="J48" t="s">
        <v>2536</v>
      </c>
      <c r="K48" t="s">
        <v>2537</v>
      </c>
      <c r="L48" t="s">
        <v>2538</v>
      </c>
      <c r="M48" t="s">
        <v>2539</v>
      </c>
      <c r="N48" t="s">
        <v>74</v>
      </c>
      <c r="O48" t="s">
        <v>90</v>
      </c>
      <c r="P48" t="s">
        <v>2539</v>
      </c>
      <c r="Q48" t="s">
        <v>411</v>
      </c>
      <c r="R48" t="s">
        <v>411</v>
      </c>
      <c r="S48" t="s">
        <v>273</v>
      </c>
      <c r="T48" t="s">
        <v>64</v>
      </c>
      <c r="U48" t="s">
        <v>2540</v>
      </c>
      <c r="V48" t="s">
        <v>66</v>
      </c>
      <c r="W48" t="s">
        <v>117</v>
      </c>
      <c r="X48" t="s">
        <v>51</v>
      </c>
      <c r="Y48" t="s">
        <v>117</v>
      </c>
      <c r="Z48" t="s">
        <v>51</v>
      </c>
      <c r="AA48" t="s">
        <v>51</v>
      </c>
      <c r="AB48" t="s">
        <v>51</v>
      </c>
      <c r="AC48" t="s">
        <v>145</v>
      </c>
      <c r="AD48" t="s">
        <v>51</v>
      </c>
      <c r="AE48" t="s">
        <v>124</v>
      </c>
      <c r="AF48" t="s">
        <v>3077</v>
      </c>
      <c r="AG48" t="s">
        <v>51</v>
      </c>
      <c r="AH48" s="1">
        <f t="shared" si="0"/>
        <v>3</v>
      </c>
      <c r="AI48">
        <v>1</v>
      </c>
    </row>
    <row r="49" spans="1:35" x14ac:dyDescent="0.3">
      <c r="A49" t="s">
        <v>1705</v>
      </c>
      <c r="B49" t="s">
        <v>1706</v>
      </c>
      <c r="C49" t="s">
        <v>1707</v>
      </c>
      <c r="D49" t="s">
        <v>1708</v>
      </c>
      <c r="E49" t="s">
        <v>1709</v>
      </c>
      <c r="F49" t="s">
        <v>217</v>
      </c>
      <c r="G49" t="s">
        <v>2164</v>
      </c>
      <c r="H49" t="s">
        <v>2541</v>
      </c>
      <c r="I49" t="s">
        <v>51</v>
      </c>
      <c r="J49" t="s">
        <v>2542</v>
      </c>
      <c r="K49" t="s">
        <v>2543</v>
      </c>
      <c r="L49" t="s">
        <v>2544</v>
      </c>
      <c r="M49" t="s">
        <v>2545</v>
      </c>
      <c r="N49" t="s">
        <v>2546</v>
      </c>
      <c r="O49" t="s">
        <v>960</v>
      </c>
      <c r="P49" t="s">
        <v>484</v>
      </c>
      <c r="Q49" t="s">
        <v>691</v>
      </c>
      <c r="R49" t="s">
        <v>895</v>
      </c>
      <c r="S49" t="s">
        <v>63</v>
      </c>
      <c r="T49" t="s">
        <v>2263</v>
      </c>
      <c r="U49" t="s">
        <v>2547</v>
      </c>
      <c r="V49" t="s">
        <v>66</v>
      </c>
      <c r="W49" t="s">
        <v>333</v>
      </c>
      <c r="X49" t="s">
        <v>125</v>
      </c>
      <c r="Y49" t="s">
        <v>2991</v>
      </c>
      <c r="Z49" t="s">
        <v>51</v>
      </c>
      <c r="AA49" t="s">
        <v>51</v>
      </c>
      <c r="AB49" t="s">
        <v>51</v>
      </c>
      <c r="AC49" t="s">
        <v>145</v>
      </c>
      <c r="AD49" t="s">
        <v>1166</v>
      </c>
      <c r="AE49" t="s">
        <v>72</v>
      </c>
      <c r="AF49" t="s">
        <v>3078</v>
      </c>
      <c r="AG49" t="s">
        <v>3170</v>
      </c>
      <c r="AH49" s="1">
        <f t="shared" si="0"/>
        <v>3</v>
      </c>
      <c r="AI49">
        <v>1</v>
      </c>
    </row>
    <row r="50" spans="1:35" x14ac:dyDescent="0.3">
      <c r="A50" t="s">
        <v>1710</v>
      </c>
      <c r="B50" t="s">
        <v>1711</v>
      </c>
      <c r="C50" t="s">
        <v>1712</v>
      </c>
      <c r="D50" t="s">
        <v>1713</v>
      </c>
      <c r="E50" t="s">
        <v>1714</v>
      </c>
      <c r="F50" t="s">
        <v>217</v>
      </c>
      <c r="G50" t="s">
        <v>2147</v>
      </c>
      <c r="H50" t="s">
        <v>51</v>
      </c>
      <c r="I50" t="s">
        <v>51</v>
      </c>
      <c r="J50" t="s">
        <v>2548</v>
      </c>
      <c r="K50" t="s">
        <v>2549</v>
      </c>
      <c r="L50" t="s">
        <v>943</v>
      </c>
      <c r="M50" t="s">
        <v>1096</v>
      </c>
      <c r="N50" t="s">
        <v>101</v>
      </c>
      <c r="O50" t="s">
        <v>90</v>
      </c>
      <c r="P50" t="s">
        <v>51</v>
      </c>
      <c r="Q50" t="s">
        <v>2234</v>
      </c>
      <c r="R50" t="s">
        <v>977</v>
      </c>
      <c r="S50" t="s">
        <v>94</v>
      </c>
      <c r="T50" t="s">
        <v>206</v>
      </c>
      <c r="U50" t="s">
        <v>51</v>
      </c>
      <c r="V50" t="s">
        <v>51</v>
      </c>
      <c r="W50" t="s">
        <v>117</v>
      </c>
      <c r="X50" t="s">
        <v>242</v>
      </c>
      <c r="Y50" t="s">
        <v>2968</v>
      </c>
      <c r="Z50" t="s">
        <v>51</v>
      </c>
      <c r="AA50" t="s">
        <v>51</v>
      </c>
      <c r="AB50" t="s">
        <v>51</v>
      </c>
      <c r="AC50" t="s">
        <v>51</v>
      </c>
      <c r="AD50" t="s">
        <v>51</v>
      </c>
      <c r="AE50" t="s">
        <v>99</v>
      </c>
      <c r="AF50" t="s">
        <v>3079</v>
      </c>
      <c r="AG50" t="s">
        <v>51</v>
      </c>
      <c r="AH50" s="1">
        <f t="shared" si="0"/>
        <v>0</v>
      </c>
      <c r="AI50">
        <v>0</v>
      </c>
    </row>
    <row r="51" spans="1:35" x14ac:dyDescent="0.3">
      <c r="A51" t="s">
        <v>1715</v>
      </c>
      <c r="B51" t="s">
        <v>1716</v>
      </c>
      <c r="C51" t="s">
        <v>1717</v>
      </c>
      <c r="D51" t="s">
        <v>1718</v>
      </c>
      <c r="E51" t="s">
        <v>1719</v>
      </c>
      <c r="F51" t="s">
        <v>52</v>
      </c>
      <c r="G51" t="s">
        <v>198</v>
      </c>
      <c r="H51" t="s">
        <v>51</v>
      </c>
      <c r="I51" t="s">
        <v>51</v>
      </c>
      <c r="J51" t="s">
        <v>2550</v>
      </c>
      <c r="K51" t="s">
        <v>2551</v>
      </c>
      <c r="L51" t="s">
        <v>2552</v>
      </c>
      <c r="M51" t="s">
        <v>2553</v>
      </c>
      <c r="N51" t="s">
        <v>2554</v>
      </c>
      <c r="O51" t="s">
        <v>115</v>
      </c>
      <c r="P51" t="s">
        <v>828</v>
      </c>
      <c r="Q51" t="s">
        <v>2363</v>
      </c>
      <c r="R51" t="s">
        <v>2555</v>
      </c>
      <c r="S51" t="s">
        <v>51</v>
      </c>
      <c r="T51" t="s">
        <v>2263</v>
      </c>
      <c r="U51" t="s">
        <v>2556</v>
      </c>
      <c r="V51" t="s">
        <v>432</v>
      </c>
      <c r="W51" t="s">
        <v>377</v>
      </c>
      <c r="X51" t="s">
        <v>74</v>
      </c>
      <c r="Y51" t="s">
        <v>2992</v>
      </c>
      <c r="Z51" t="s">
        <v>51</v>
      </c>
      <c r="AA51" t="s">
        <v>51</v>
      </c>
      <c r="AB51" t="s">
        <v>51</v>
      </c>
      <c r="AC51" t="s">
        <v>1181</v>
      </c>
      <c r="AD51" t="s">
        <v>51</v>
      </c>
      <c r="AE51" t="s">
        <v>99</v>
      </c>
      <c r="AF51" t="s">
        <v>3080</v>
      </c>
      <c r="AG51" t="s">
        <v>3171</v>
      </c>
      <c r="AH51" s="1">
        <f t="shared" si="0"/>
        <v>0</v>
      </c>
      <c r="AI51">
        <v>0</v>
      </c>
    </row>
    <row r="52" spans="1:35" x14ac:dyDescent="0.3">
      <c r="A52" t="s">
        <v>1720</v>
      </c>
      <c r="B52" t="s">
        <v>1721</v>
      </c>
      <c r="C52" t="s">
        <v>1722</v>
      </c>
      <c r="D52" t="s">
        <v>1723</v>
      </c>
      <c r="E52" t="s">
        <v>1724</v>
      </c>
      <c r="F52" t="s">
        <v>217</v>
      </c>
      <c r="G52" t="s">
        <v>2165</v>
      </c>
      <c r="H52" t="s">
        <v>51</v>
      </c>
      <c r="I52" t="s">
        <v>51</v>
      </c>
      <c r="J52" t="s">
        <v>2557</v>
      </c>
      <c r="K52" t="s">
        <v>2558</v>
      </c>
      <c r="L52" t="s">
        <v>2559</v>
      </c>
      <c r="M52" t="s">
        <v>2560</v>
      </c>
      <c r="N52" t="s">
        <v>2561</v>
      </c>
      <c r="O52" t="s">
        <v>2562</v>
      </c>
      <c r="P52" t="s">
        <v>2563</v>
      </c>
      <c r="Q52" t="s">
        <v>346</v>
      </c>
      <c r="R52" t="s">
        <v>1228</v>
      </c>
      <c r="S52" t="s">
        <v>63</v>
      </c>
      <c r="T52" t="s">
        <v>118</v>
      </c>
      <c r="U52" t="s">
        <v>2564</v>
      </c>
      <c r="V52" t="s">
        <v>66</v>
      </c>
      <c r="W52" t="s">
        <v>333</v>
      </c>
      <c r="X52" t="s">
        <v>76</v>
      </c>
      <c r="Y52" t="s">
        <v>2969</v>
      </c>
      <c r="Z52" t="s">
        <v>51</v>
      </c>
      <c r="AA52" t="s">
        <v>51</v>
      </c>
      <c r="AB52" t="s">
        <v>51</v>
      </c>
      <c r="AC52" t="s">
        <v>145</v>
      </c>
      <c r="AD52" t="s">
        <v>51</v>
      </c>
      <c r="AE52" t="s">
        <v>72</v>
      </c>
      <c r="AF52" t="s">
        <v>3081</v>
      </c>
      <c r="AG52" t="s">
        <v>3172</v>
      </c>
      <c r="AH52" s="1">
        <f t="shared" si="0"/>
        <v>3</v>
      </c>
      <c r="AI52">
        <v>1</v>
      </c>
    </row>
    <row r="53" spans="1:35" x14ac:dyDescent="0.3">
      <c r="A53" t="s">
        <v>1725</v>
      </c>
      <c r="B53" t="s">
        <v>1726</v>
      </c>
      <c r="C53" t="s">
        <v>1727</v>
      </c>
      <c r="D53" t="s">
        <v>1728</v>
      </c>
      <c r="E53" t="s">
        <v>1729</v>
      </c>
      <c r="F53" t="s">
        <v>52</v>
      </c>
      <c r="G53" t="s">
        <v>198</v>
      </c>
      <c r="H53" t="s">
        <v>51</v>
      </c>
      <c r="I53" t="s">
        <v>2565</v>
      </c>
      <c r="J53" t="s">
        <v>2566</v>
      </c>
      <c r="K53" t="s">
        <v>2567</v>
      </c>
      <c r="L53" t="s">
        <v>2568</v>
      </c>
      <c r="M53" t="s">
        <v>2569</v>
      </c>
      <c r="N53" t="s">
        <v>2570</v>
      </c>
      <c r="O53" t="s">
        <v>410</v>
      </c>
      <c r="P53" t="s">
        <v>1389</v>
      </c>
      <c r="Q53" t="s">
        <v>656</v>
      </c>
      <c r="R53" t="s">
        <v>238</v>
      </c>
      <c r="S53" t="s">
        <v>121</v>
      </c>
      <c r="T53" t="s">
        <v>141</v>
      </c>
      <c r="U53" t="s">
        <v>2571</v>
      </c>
      <c r="V53" t="s">
        <v>120</v>
      </c>
      <c r="W53" t="s">
        <v>63</v>
      </c>
      <c r="X53" t="s">
        <v>100</v>
      </c>
      <c r="Y53" t="s">
        <v>2993</v>
      </c>
      <c r="Z53" t="s">
        <v>51</v>
      </c>
      <c r="AA53" t="s">
        <v>51</v>
      </c>
      <c r="AB53" t="s">
        <v>51</v>
      </c>
      <c r="AC53" t="s">
        <v>145</v>
      </c>
      <c r="AD53" t="s">
        <v>51</v>
      </c>
      <c r="AE53" t="s">
        <v>72</v>
      </c>
      <c r="AF53" t="s">
        <v>3082</v>
      </c>
      <c r="AG53" t="s">
        <v>3173</v>
      </c>
      <c r="AH53" s="1">
        <f t="shared" si="0"/>
        <v>3</v>
      </c>
      <c r="AI53">
        <v>1</v>
      </c>
    </row>
    <row r="54" spans="1:35" x14ac:dyDescent="0.3">
      <c r="A54" t="s">
        <v>1730</v>
      </c>
      <c r="B54" t="s">
        <v>1731</v>
      </c>
      <c r="C54" t="s">
        <v>1732</v>
      </c>
      <c r="D54" t="s">
        <v>1733</v>
      </c>
      <c r="E54" t="s">
        <v>1734</v>
      </c>
      <c r="F54" t="s">
        <v>2166</v>
      </c>
      <c r="G54" t="s">
        <v>2167</v>
      </c>
      <c r="H54" t="s">
        <v>51</v>
      </c>
      <c r="I54" t="s">
        <v>51</v>
      </c>
      <c r="J54" t="s">
        <v>2572</v>
      </c>
      <c r="K54" t="s">
        <v>2573</v>
      </c>
      <c r="L54" t="s">
        <v>2574</v>
      </c>
      <c r="M54" t="s">
        <v>2534</v>
      </c>
      <c r="N54" t="s">
        <v>2575</v>
      </c>
      <c r="O54" t="s">
        <v>446</v>
      </c>
      <c r="P54" t="s">
        <v>2534</v>
      </c>
      <c r="Q54" t="s">
        <v>330</v>
      </c>
      <c r="R54" t="s">
        <v>994</v>
      </c>
      <c r="S54" t="s">
        <v>117</v>
      </c>
      <c r="T54" t="s">
        <v>141</v>
      </c>
      <c r="U54" t="s">
        <v>2576</v>
      </c>
      <c r="V54" t="s">
        <v>66</v>
      </c>
      <c r="W54" t="s">
        <v>121</v>
      </c>
      <c r="X54" t="s">
        <v>149</v>
      </c>
      <c r="Y54" t="s">
        <v>2994</v>
      </c>
      <c r="Z54" t="s">
        <v>51</v>
      </c>
      <c r="AA54" t="s">
        <v>51</v>
      </c>
      <c r="AB54" t="s">
        <v>51</v>
      </c>
      <c r="AC54" t="s">
        <v>145</v>
      </c>
      <c r="AD54" t="s">
        <v>51</v>
      </c>
      <c r="AE54" t="s">
        <v>124</v>
      </c>
      <c r="AF54" t="s">
        <v>3083</v>
      </c>
      <c r="AG54" t="s">
        <v>3174</v>
      </c>
      <c r="AH54" s="1">
        <f t="shared" si="0"/>
        <v>3</v>
      </c>
      <c r="AI54">
        <v>1</v>
      </c>
    </row>
    <row r="55" spans="1:35" x14ac:dyDescent="0.3">
      <c r="A55" t="s">
        <v>1735</v>
      </c>
      <c r="B55" t="s">
        <v>1736</v>
      </c>
      <c r="C55" t="s">
        <v>1737</v>
      </c>
      <c r="D55" t="s">
        <v>1738</v>
      </c>
      <c r="E55" t="s">
        <v>1739</v>
      </c>
      <c r="F55" t="s">
        <v>217</v>
      </c>
      <c r="G55" t="s">
        <v>2168</v>
      </c>
      <c r="H55" t="s">
        <v>51</v>
      </c>
      <c r="I55" t="s">
        <v>51</v>
      </c>
      <c r="J55" t="s">
        <v>2577</v>
      </c>
      <c r="K55" t="s">
        <v>2578</v>
      </c>
      <c r="L55" t="s">
        <v>2579</v>
      </c>
      <c r="M55" t="s">
        <v>2580</v>
      </c>
      <c r="N55" t="s">
        <v>2581</v>
      </c>
      <c r="O55" t="s">
        <v>115</v>
      </c>
      <c r="P55" t="s">
        <v>2582</v>
      </c>
      <c r="Q55" t="s">
        <v>392</v>
      </c>
      <c r="R55" t="s">
        <v>2278</v>
      </c>
      <c r="S55" t="s">
        <v>117</v>
      </c>
      <c r="T55" t="s">
        <v>206</v>
      </c>
      <c r="U55" t="s">
        <v>2583</v>
      </c>
      <c r="V55" t="s">
        <v>66</v>
      </c>
      <c r="W55" t="s">
        <v>121</v>
      </c>
      <c r="X55" t="s">
        <v>51</v>
      </c>
      <c r="Y55" t="s">
        <v>121</v>
      </c>
      <c r="Z55" t="s">
        <v>51</v>
      </c>
      <c r="AA55" t="s">
        <v>51</v>
      </c>
      <c r="AB55" t="s">
        <v>51</v>
      </c>
      <c r="AC55" t="s">
        <v>145</v>
      </c>
      <c r="AD55" t="s">
        <v>51</v>
      </c>
      <c r="AE55" t="s">
        <v>124</v>
      </c>
      <c r="AF55" t="s">
        <v>3084</v>
      </c>
      <c r="AG55" t="s">
        <v>3175</v>
      </c>
      <c r="AH55" s="1">
        <f t="shared" si="0"/>
        <v>3</v>
      </c>
      <c r="AI55">
        <v>1</v>
      </c>
    </row>
    <row r="56" spans="1:35" x14ac:dyDescent="0.3">
      <c r="A56" t="s">
        <v>1740</v>
      </c>
      <c r="B56" t="s">
        <v>1741</v>
      </c>
      <c r="C56" t="s">
        <v>1742</v>
      </c>
      <c r="D56" t="s">
        <v>1743</v>
      </c>
      <c r="E56" t="s">
        <v>51</v>
      </c>
      <c r="F56" t="s">
        <v>217</v>
      </c>
      <c r="G56" t="s">
        <v>2169</v>
      </c>
      <c r="H56" t="s">
        <v>51</v>
      </c>
      <c r="I56" t="s">
        <v>51</v>
      </c>
      <c r="J56" t="s">
        <v>2584</v>
      </c>
      <c r="K56" t="s">
        <v>2585</v>
      </c>
      <c r="L56" t="s">
        <v>2586</v>
      </c>
      <c r="M56" t="s">
        <v>518</v>
      </c>
      <c r="N56" t="s">
        <v>518</v>
      </c>
      <c r="O56" t="s">
        <v>90</v>
      </c>
      <c r="P56" t="s">
        <v>51</v>
      </c>
      <c r="Q56" t="s">
        <v>93</v>
      </c>
      <c r="R56" t="s">
        <v>2587</v>
      </c>
      <c r="S56" t="s">
        <v>94</v>
      </c>
      <c r="T56" t="s">
        <v>141</v>
      </c>
      <c r="U56" t="s">
        <v>2588</v>
      </c>
      <c r="V56" t="s">
        <v>51</v>
      </c>
      <c r="W56" t="s">
        <v>121</v>
      </c>
      <c r="X56" t="s">
        <v>51</v>
      </c>
      <c r="Y56" t="s">
        <v>121</v>
      </c>
      <c r="Z56" t="s">
        <v>51</v>
      </c>
      <c r="AA56" t="s">
        <v>51</v>
      </c>
      <c r="AB56" t="s">
        <v>51</v>
      </c>
      <c r="AC56" t="s">
        <v>145</v>
      </c>
      <c r="AD56" t="s">
        <v>51</v>
      </c>
      <c r="AE56" t="s">
        <v>124</v>
      </c>
      <c r="AF56" t="s">
        <v>3085</v>
      </c>
      <c r="AG56" t="s">
        <v>127</v>
      </c>
      <c r="AH56" s="1">
        <f t="shared" si="0"/>
        <v>3</v>
      </c>
      <c r="AI56">
        <v>1</v>
      </c>
    </row>
    <row r="57" spans="1:35" x14ac:dyDescent="0.3">
      <c r="A57" t="s">
        <v>1744</v>
      </c>
      <c r="B57" t="s">
        <v>1745</v>
      </c>
      <c r="C57" t="s">
        <v>1746</v>
      </c>
      <c r="D57" t="s">
        <v>1747</v>
      </c>
      <c r="E57" t="s">
        <v>1748</v>
      </c>
      <c r="F57" t="s">
        <v>651</v>
      </c>
      <c r="G57" t="s">
        <v>2170</v>
      </c>
      <c r="H57" t="s">
        <v>51</v>
      </c>
      <c r="I57" t="s">
        <v>2589</v>
      </c>
      <c r="J57" t="s">
        <v>2590</v>
      </c>
      <c r="K57" t="s">
        <v>2591</v>
      </c>
      <c r="L57" t="s">
        <v>2592</v>
      </c>
      <c r="M57" t="s">
        <v>2593</v>
      </c>
      <c r="N57" t="s">
        <v>2594</v>
      </c>
      <c r="O57" t="s">
        <v>90</v>
      </c>
      <c r="P57" t="s">
        <v>2297</v>
      </c>
      <c r="Q57" t="s">
        <v>61</v>
      </c>
      <c r="R57" t="s">
        <v>116</v>
      </c>
      <c r="S57" t="s">
        <v>94</v>
      </c>
      <c r="T57" t="s">
        <v>118</v>
      </c>
      <c r="U57" t="s">
        <v>2595</v>
      </c>
      <c r="V57" t="s">
        <v>66</v>
      </c>
      <c r="W57" t="s">
        <v>240</v>
      </c>
      <c r="X57" t="s">
        <v>73</v>
      </c>
      <c r="Y57" t="s">
        <v>2995</v>
      </c>
      <c r="Z57" t="s">
        <v>51</v>
      </c>
      <c r="AA57" t="s">
        <v>51</v>
      </c>
      <c r="AB57" t="s">
        <v>51</v>
      </c>
      <c r="AC57" t="s">
        <v>145</v>
      </c>
      <c r="AD57" t="s">
        <v>51</v>
      </c>
      <c r="AE57" t="s">
        <v>124</v>
      </c>
      <c r="AF57" t="s">
        <v>3086</v>
      </c>
      <c r="AG57" t="s">
        <v>3176</v>
      </c>
      <c r="AH57" s="1">
        <f t="shared" si="0"/>
        <v>3</v>
      </c>
      <c r="AI57">
        <v>1</v>
      </c>
    </row>
    <row r="58" spans="1:35" x14ac:dyDescent="0.3">
      <c r="A58" t="s">
        <v>1749</v>
      </c>
      <c r="B58" t="s">
        <v>1750</v>
      </c>
      <c r="C58" t="s">
        <v>1751</v>
      </c>
      <c r="D58" t="s">
        <v>1752</v>
      </c>
      <c r="E58" t="s">
        <v>1753</v>
      </c>
      <c r="F58" t="s">
        <v>52</v>
      </c>
      <c r="G58" t="s">
        <v>53</v>
      </c>
      <c r="H58" t="s">
        <v>51</v>
      </c>
      <c r="I58" t="s">
        <v>51</v>
      </c>
      <c r="J58" t="s">
        <v>2596</v>
      </c>
      <c r="K58" t="s">
        <v>2597</v>
      </c>
      <c r="L58" t="s">
        <v>2598</v>
      </c>
      <c r="M58" t="s">
        <v>2599</v>
      </c>
      <c r="N58" t="s">
        <v>2600</v>
      </c>
      <c r="O58" t="s">
        <v>51</v>
      </c>
      <c r="P58" t="s">
        <v>51</v>
      </c>
      <c r="Q58" t="s">
        <v>140</v>
      </c>
      <c r="R58" t="s">
        <v>2354</v>
      </c>
      <c r="S58" t="s">
        <v>117</v>
      </c>
      <c r="T58" t="s">
        <v>118</v>
      </c>
      <c r="U58" t="s">
        <v>2601</v>
      </c>
      <c r="V58" t="s">
        <v>120</v>
      </c>
      <c r="W58" t="s">
        <v>315</v>
      </c>
      <c r="X58" t="s">
        <v>125</v>
      </c>
      <c r="Y58" t="s">
        <v>2996</v>
      </c>
      <c r="Z58" t="s">
        <v>51</v>
      </c>
      <c r="AA58" t="s">
        <v>51</v>
      </c>
      <c r="AB58" t="s">
        <v>51</v>
      </c>
      <c r="AC58" t="s">
        <v>145</v>
      </c>
      <c r="AD58" t="s">
        <v>51</v>
      </c>
      <c r="AE58" t="s">
        <v>72</v>
      </c>
      <c r="AF58" t="s">
        <v>3087</v>
      </c>
      <c r="AG58" t="s">
        <v>150</v>
      </c>
      <c r="AH58" s="1">
        <f t="shared" si="0"/>
        <v>3</v>
      </c>
      <c r="AI58">
        <v>1</v>
      </c>
    </row>
    <row r="59" spans="1:35" x14ac:dyDescent="0.3">
      <c r="A59" t="s">
        <v>1754</v>
      </c>
      <c r="B59" t="s">
        <v>1755</v>
      </c>
      <c r="C59" t="s">
        <v>1756</v>
      </c>
      <c r="D59" t="s">
        <v>1757</v>
      </c>
      <c r="E59" t="s">
        <v>1758</v>
      </c>
      <c r="F59" t="s">
        <v>217</v>
      </c>
      <c r="G59" t="s">
        <v>1059</v>
      </c>
      <c r="H59" t="s">
        <v>51</v>
      </c>
      <c r="I59" t="s">
        <v>51</v>
      </c>
      <c r="J59" t="s">
        <v>2602</v>
      </c>
      <c r="K59" t="s">
        <v>2603</v>
      </c>
      <c r="L59" t="s">
        <v>2604</v>
      </c>
      <c r="M59" t="s">
        <v>2605</v>
      </c>
      <c r="N59" t="s">
        <v>2606</v>
      </c>
      <c r="O59" t="s">
        <v>256</v>
      </c>
      <c r="P59" t="s">
        <v>312</v>
      </c>
      <c r="Q59" t="s">
        <v>140</v>
      </c>
      <c r="R59" t="s">
        <v>2607</v>
      </c>
      <c r="S59" t="s">
        <v>97</v>
      </c>
      <c r="T59" t="s">
        <v>118</v>
      </c>
      <c r="U59" t="s">
        <v>2608</v>
      </c>
      <c r="V59" t="s">
        <v>120</v>
      </c>
      <c r="W59" t="s">
        <v>121</v>
      </c>
      <c r="X59" t="s">
        <v>68</v>
      </c>
      <c r="Y59" t="s">
        <v>2997</v>
      </c>
      <c r="Z59" t="s">
        <v>51</v>
      </c>
      <c r="AA59" t="s">
        <v>51</v>
      </c>
      <c r="AB59" t="s">
        <v>51</v>
      </c>
      <c r="AC59" t="s">
        <v>145</v>
      </c>
      <c r="AD59" t="s">
        <v>51</v>
      </c>
      <c r="AE59" t="s">
        <v>124</v>
      </c>
      <c r="AF59" t="s">
        <v>3088</v>
      </c>
      <c r="AG59" t="s">
        <v>150</v>
      </c>
      <c r="AH59" s="1">
        <f t="shared" si="0"/>
        <v>3</v>
      </c>
      <c r="AI59">
        <v>1</v>
      </c>
    </row>
    <row r="60" spans="1:35" x14ac:dyDescent="0.3">
      <c r="A60" t="s">
        <v>1759</v>
      </c>
      <c r="B60" t="s">
        <v>1760</v>
      </c>
      <c r="C60" t="s">
        <v>1761</v>
      </c>
      <c r="D60" t="s">
        <v>1762</v>
      </c>
      <c r="E60" t="s">
        <v>1763</v>
      </c>
      <c r="F60" t="s">
        <v>52</v>
      </c>
      <c r="G60" t="s">
        <v>53</v>
      </c>
      <c r="H60" t="s">
        <v>51</v>
      </c>
      <c r="I60" t="s">
        <v>51</v>
      </c>
      <c r="J60" t="s">
        <v>2609</v>
      </c>
      <c r="K60" t="s">
        <v>2610</v>
      </c>
      <c r="L60" t="s">
        <v>2611</v>
      </c>
      <c r="M60" t="s">
        <v>2612</v>
      </c>
      <c r="N60" t="s">
        <v>2613</v>
      </c>
      <c r="O60" t="s">
        <v>256</v>
      </c>
      <c r="P60" t="s">
        <v>168</v>
      </c>
      <c r="Q60" t="s">
        <v>691</v>
      </c>
      <c r="R60" t="s">
        <v>598</v>
      </c>
      <c r="S60" t="s">
        <v>121</v>
      </c>
      <c r="T60" t="s">
        <v>118</v>
      </c>
      <c r="U60" t="s">
        <v>2614</v>
      </c>
      <c r="V60" t="s">
        <v>66</v>
      </c>
      <c r="W60" t="s">
        <v>315</v>
      </c>
      <c r="X60" t="s">
        <v>100</v>
      </c>
      <c r="Y60" t="s">
        <v>2982</v>
      </c>
      <c r="Z60" t="s">
        <v>51</v>
      </c>
      <c r="AA60" t="s">
        <v>51</v>
      </c>
      <c r="AB60" t="s">
        <v>51</v>
      </c>
      <c r="AC60" t="s">
        <v>145</v>
      </c>
      <c r="AD60" t="s">
        <v>2998</v>
      </c>
      <c r="AE60" t="s">
        <v>124</v>
      </c>
      <c r="AF60" t="s">
        <v>3089</v>
      </c>
      <c r="AG60" t="s">
        <v>3177</v>
      </c>
      <c r="AH60" s="1">
        <f t="shared" si="0"/>
        <v>3</v>
      </c>
      <c r="AI60">
        <v>1</v>
      </c>
    </row>
    <row r="61" spans="1:35" x14ac:dyDescent="0.3">
      <c r="A61" t="s">
        <v>865</v>
      </c>
      <c r="B61" t="s">
        <v>866</v>
      </c>
      <c r="C61" t="s">
        <v>867</v>
      </c>
      <c r="D61" t="s">
        <v>868</v>
      </c>
      <c r="E61" t="s">
        <v>869</v>
      </c>
      <c r="F61" t="s">
        <v>52</v>
      </c>
      <c r="G61" t="s">
        <v>870</v>
      </c>
      <c r="H61" t="s">
        <v>51</v>
      </c>
      <c r="I61" t="s">
        <v>871</v>
      </c>
      <c r="J61" t="s">
        <v>872</v>
      </c>
      <c r="K61" t="s">
        <v>873</v>
      </c>
      <c r="L61" t="s">
        <v>874</v>
      </c>
      <c r="M61" t="s">
        <v>875</v>
      </c>
      <c r="N61" t="s">
        <v>876</v>
      </c>
      <c r="O61" t="s">
        <v>115</v>
      </c>
      <c r="P61" t="s">
        <v>877</v>
      </c>
      <c r="Q61" t="s">
        <v>859</v>
      </c>
      <c r="R61" t="s">
        <v>756</v>
      </c>
      <c r="S61" t="s">
        <v>224</v>
      </c>
      <c r="T61" t="s">
        <v>141</v>
      </c>
      <c r="U61" t="s">
        <v>878</v>
      </c>
      <c r="V61" t="s">
        <v>432</v>
      </c>
      <c r="W61" t="s">
        <v>224</v>
      </c>
      <c r="X61" t="s">
        <v>73</v>
      </c>
      <c r="Y61" t="s">
        <v>879</v>
      </c>
      <c r="Z61" t="s">
        <v>51</v>
      </c>
      <c r="AA61" t="s">
        <v>51</v>
      </c>
      <c r="AB61" t="s">
        <v>51</v>
      </c>
      <c r="AC61" t="s">
        <v>145</v>
      </c>
      <c r="AD61" t="s">
        <v>51</v>
      </c>
      <c r="AE61" t="s">
        <v>72</v>
      </c>
      <c r="AF61" t="s">
        <v>881</v>
      </c>
      <c r="AG61" t="s">
        <v>882</v>
      </c>
      <c r="AH61" s="1">
        <f t="shared" si="0"/>
        <v>3</v>
      </c>
      <c r="AI61">
        <v>1</v>
      </c>
    </row>
    <row r="62" spans="1:35" x14ac:dyDescent="0.3">
      <c r="A62" t="s">
        <v>1764</v>
      </c>
      <c r="B62" t="s">
        <v>1765</v>
      </c>
      <c r="C62" t="s">
        <v>1766</v>
      </c>
      <c r="D62" t="s">
        <v>1767</v>
      </c>
      <c r="E62" t="s">
        <v>1768</v>
      </c>
      <c r="F62" t="s">
        <v>217</v>
      </c>
      <c r="G62" t="s">
        <v>2171</v>
      </c>
      <c r="H62" t="s">
        <v>51</v>
      </c>
      <c r="I62" t="s">
        <v>51</v>
      </c>
      <c r="J62" t="s">
        <v>2615</v>
      </c>
      <c r="K62" t="s">
        <v>2616</v>
      </c>
      <c r="L62" t="s">
        <v>2617</v>
      </c>
      <c r="M62" t="s">
        <v>2618</v>
      </c>
      <c r="N62" t="s">
        <v>2619</v>
      </c>
      <c r="O62" t="s">
        <v>59</v>
      </c>
      <c r="P62" t="s">
        <v>2620</v>
      </c>
      <c r="Q62" t="s">
        <v>222</v>
      </c>
      <c r="R62" t="s">
        <v>467</v>
      </c>
      <c r="S62" t="s">
        <v>63</v>
      </c>
      <c r="T62" t="s">
        <v>118</v>
      </c>
      <c r="U62" t="s">
        <v>2621</v>
      </c>
      <c r="V62" t="s">
        <v>66</v>
      </c>
      <c r="W62" t="s">
        <v>315</v>
      </c>
      <c r="X62" t="s">
        <v>51</v>
      </c>
      <c r="Y62" t="s">
        <v>315</v>
      </c>
      <c r="Z62" t="s">
        <v>51</v>
      </c>
      <c r="AA62" t="s">
        <v>51</v>
      </c>
      <c r="AB62" t="s">
        <v>51</v>
      </c>
      <c r="AC62" t="s">
        <v>145</v>
      </c>
      <c r="AD62" t="s">
        <v>51</v>
      </c>
      <c r="AE62" t="s">
        <v>72</v>
      </c>
      <c r="AF62" t="s">
        <v>3090</v>
      </c>
      <c r="AG62" t="s">
        <v>244</v>
      </c>
      <c r="AH62" s="1">
        <f t="shared" si="0"/>
        <v>3</v>
      </c>
      <c r="AI62">
        <v>1</v>
      </c>
    </row>
    <row r="63" spans="1:35" x14ac:dyDescent="0.3">
      <c r="A63" t="s">
        <v>1769</v>
      </c>
      <c r="B63" t="s">
        <v>1770</v>
      </c>
      <c r="C63" t="s">
        <v>1771</v>
      </c>
      <c r="D63" t="s">
        <v>1772</v>
      </c>
      <c r="E63" t="s">
        <v>1773</v>
      </c>
      <c r="F63" t="s">
        <v>217</v>
      </c>
      <c r="G63" t="s">
        <v>2172</v>
      </c>
      <c r="H63" t="s">
        <v>2622</v>
      </c>
      <c r="I63" t="s">
        <v>51</v>
      </c>
      <c r="J63" t="s">
        <v>2623</v>
      </c>
      <c r="K63" t="s">
        <v>2624</v>
      </c>
      <c r="L63" t="s">
        <v>2625</v>
      </c>
      <c r="M63" t="s">
        <v>2626</v>
      </c>
      <c r="N63" t="s">
        <v>2627</v>
      </c>
      <c r="O63" t="s">
        <v>59</v>
      </c>
      <c r="P63" t="s">
        <v>51</v>
      </c>
      <c r="Q63" t="s">
        <v>416</v>
      </c>
      <c r="R63" t="s">
        <v>598</v>
      </c>
      <c r="S63" t="s">
        <v>121</v>
      </c>
      <c r="T63" t="s">
        <v>189</v>
      </c>
      <c r="U63" t="s">
        <v>2628</v>
      </c>
      <c r="V63" t="s">
        <v>66</v>
      </c>
      <c r="W63" t="s">
        <v>315</v>
      </c>
      <c r="X63" t="s">
        <v>51</v>
      </c>
      <c r="Y63" t="s">
        <v>315</v>
      </c>
      <c r="Z63" t="s">
        <v>51</v>
      </c>
      <c r="AA63" t="s">
        <v>51</v>
      </c>
      <c r="AB63" t="s">
        <v>51</v>
      </c>
      <c r="AC63" t="s">
        <v>145</v>
      </c>
      <c r="AD63" t="s">
        <v>51</v>
      </c>
      <c r="AE63" t="s">
        <v>124</v>
      </c>
      <c r="AF63" t="s">
        <v>3091</v>
      </c>
      <c r="AG63" t="s">
        <v>3178</v>
      </c>
      <c r="AH63" s="1">
        <f t="shared" si="0"/>
        <v>3</v>
      </c>
      <c r="AI63">
        <v>1</v>
      </c>
    </row>
    <row r="64" spans="1:35" x14ac:dyDescent="0.3">
      <c r="A64" t="s">
        <v>1774</v>
      </c>
      <c r="B64" t="s">
        <v>1775</v>
      </c>
      <c r="C64" t="s">
        <v>1776</v>
      </c>
      <c r="D64" t="s">
        <v>1777</v>
      </c>
      <c r="E64" t="s">
        <v>51</v>
      </c>
      <c r="F64" t="s">
        <v>217</v>
      </c>
      <c r="G64" t="s">
        <v>2173</v>
      </c>
      <c r="H64" t="s">
        <v>51</v>
      </c>
      <c r="I64" t="s">
        <v>51</v>
      </c>
      <c r="J64" t="s">
        <v>2629</v>
      </c>
      <c r="K64" t="s">
        <v>2630</v>
      </c>
      <c r="L64" t="s">
        <v>2631</v>
      </c>
      <c r="M64" t="s">
        <v>2632</v>
      </c>
      <c r="N64" t="s">
        <v>2633</v>
      </c>
      <c r="O64" t="s">
        <v>410</v>
      </c>
      <c r="P64" t="s">
        <v>2575</v>
      </c>
      <c r="Q64" t="s">
        <v>140</v>
      </c>
      <c r="R64" t="s">
        <v>503</v>
      </c>
      <c r="S64" t="s">
        <v>51</v>
      </c>
      <c r="T64" t="s">
        <v>51</v>
      </c>
      <c r="U64" t="s">
        <v>51</v>
      </c>
      <c r="V64" t="s">
        <v>120</v>
      </c>
      <c r="W64" t="s">
        <v>97</v>
      </c>
      <c r="X64" t="s">
        <v>68</v>
      </c>
      <c r="Y64" t="s">
        <v>2985</v>
      </c>
      <c r="Z64" t="s">
        <v>51</v>
      </c>
      <c r="AA64" t="s">
        <v>51</v>
      </c>
      <c r="AB64" t="s">
        <v>51</v>
      </c>
      <c r="AC64" t="s">
        <v>1230</v>
      </c>
      <c r="AD64" t="s">
        <v>51</v>
      </c>
      <c r="AE64" t="s">
        <v>99</v>
      </c>
      <c r="AF64" t="s">
        <v>3092</v>
      </c>
      <c r="AG64" t="s">
        <v>51</v>
      </c>
      <c r="AH64" s="1">
        <f t="shared" si="0"/>
        <v>0</v>
      </c>
      <c r="AI64">
        <v>0</v>
      </c>
    </row>
    <row r="65" spans="1:36" x14ac:dyDescent="0.3">
      <c r="A65" t="s">
        <v>1778</v>
      </c>
      <c r="B65" t="s">
        <v>1779</v>
      </c>
      <c r="C65" t="s">
        <v>1780</v>
      </c>
      <c r="D65" t="s">
        <v>1781</v>
      </c>
      <c r="E65" t="s">
        <v>1782</v>
      </c>
      <c r="F65" t="s">
        <v>2174</v>
      </c>
      <c r="G65" t="s">
        <v>2174</v>
      </c>
      <c r="H65" t="s">
        <v>51</v>
      </c>
      <c r="I65" t="s">
        <v>2634</v>
      </c>
      <c r="J65" t="s">
        <v>51</v>
      </c>
      <c r="K65" t="s">
        <v>2635</v>
      </c>
      <c r="L65" t="s">
        <v>2636</v>
      </c>
      <c r="M65" t="s">
        <v>2637</v>
      </c>
      <c r="N65" t="s">
        <v>2638</v>
      </c>
      <c r="O65" t="s">
        <v>2639</v>
      </c>
      <c r="P65" t="s">
        <v>149</v>
      </c>
      <c r="Q65" t="s">
        <v>140</v>
      </c>
      <c r="R65" t="s">
        <v>2504</v>
      </c>
      <c r="S65" t="s">
        <v>51</v>
      </c>
      <c r="T65" t="s">
        <v>2640</v>
      </c>
      <c r="U65" t="s">
        <v>2641</v>
      </c>
      <c r="V65" t="s">
        <v>432</v>
      </c>
      <c r="W65" t="s">
        <v>117</v>
      </c>
      <c r="X65" t="s">
        <v>76</v>
      </c>
      <c r="Y65" t="s">
        <v>842</v>
      </c>
      <c r="Z65" t="s">
        <v>51</v>
      </c>
      <c r="AA65" t="s">
        <v>51</v>
      </c>
      <c r="AB65" t="s">
        <v>51</v>
      </c>
      <c r="AC65" t="s">
        <v>145</v>
      </c>
      <c r="AD65" t="s">
        <v>51</v>
      </c>
      <c r="AE65" t="s">
        <v>99</v>
      </c>
      <c r="AF65" t="s">
        <v>3093</v>
      </c>
      <c r="AG65" t="s">
        <v>3179</v>
      </c>
      <c r="AH65" s="1">
        <f t="shared" si="0"/>
        <v>3</v>
      </c>
      <c r="AI65">
        <v>1</v>
      </c>
    </row>
    <row r="66" spans="1:36" x14ac:dyDescent="0.3">
      <c r="A66" t="s">
        <v>1783</v>
      </c>
      <c r="B66" t="s">
        <v>1784</v>
      </c>
      <c r="C66" t="s">
        <v>1785</v>
      </c>
      <c r="D66" t="s">
        <v>1786</v>
      </c>
      <c r="E66" t="s">
        <v>1787</v>
      </c>
      <c r="F66" t="s">
        <v>52</v>
      </c>
      <c r="G66" t="s">
        <v>133</v>
      </c>
      <c r="H66" t="s">
        <v>51</v>
      </c>
      <c r="I66" t="s">
        <v>51</v>
      </c>
      <c r="J66" t="s">
        <v>2642</v>
      </c>
      <c r="K66" t="s">
        <v>2643</v>
      </c>
      <c r="L66" t="s">
        <v>2644</v>
      </c>
      <c r="M66" t="s">
        <v>2645</v>
      </c>
      <c r="N66" t="s">
        <v>2646</v>
      </c>
      <c r="O66" t="s">
        <v>90</v>
      </c>
      <c r="P66" t="s">
        <v>51</v>
      </c>
      <c r="Q66" t="s">
        <v>2354</v>
      </c>
      <c r="R66" t="s">
        <v>2647</v>
      </c>
      <c r="S66" t="s">
        <v>240</v>
      </c>
      <c r="T66" t="s">
        <v>141</v>
      </c>
      <c r="U66" t="s">
        <v>2648</v>
      </c>
      <c r="V66" t="s">
        <v>51</v>
      </c>
      <c r="W66" t="s">
        <v>333</v>
      </c>
      <c r="X66" t="s">
        <v>74</v>
      </c>
      <c r="Y66" t="s">
        <v>2999</v>
      </c>
      <c r="Z66" t="s">
        <v>51</v>
      </c>
      <c r="AA66" t="s">
        <v>51</v>
      </c>
      <c r="AB66" t="s">
        <v>51</v>
      </c>
      <c r="AC66" t="s">
        <v>145</v>
      </c>
      <c r="AD66" t="s">
        <v>3000</v>
      </c>
      <c r="AE66" t="s">
        <v>99</v>
      </c>
      <c r="AF66" t="s">
        <v>3094</v>
      </c>
      <c r="AG66" t="s">
        <v>3180</v>
      </c>
      <c r="AH66" s="1">
        <f t="shared" si="0"/>
        <v>3</v>
      </c>
      <c r="AI66">
        <v>1</v>
      </c>
    </row>
    <row r="67" spans="1:36" x14ac:dyDescent="0.3">
      <c r="A67" t="s">
        <v>1788</v>
      </c>
      <c r="B67" t="s">
        <v>1789</v>
      </c>
      <c r="C67" t="s">
        <v>1790</v>
      </c>
      <c r="D67" t="s">
        <v>1791</v>
      </c>
      <c r="E67" t="s">
        <v>1792</v>
      </c>
      <c r="F67" t="s">
        <v>52</v>
      </c>
      <c r="G67" t="s">
        <v>53</v>
      </c>
      <c r="H67" t="s">
        <v>51</v>
      </c>
      <c r="I67" t="s">
        <v>2649</v>
      </c>
      <c r="J67" t="s">
        <v>2650</v>
      </c>
      <c r="K67" t="s">
        <v>2651</v>
      </c>
      <c r="L67" t="s">
        <v>2652</v>
      </c>
      <c r="M67" t="s">
        <v>2653</v>
      </c>
      <c r="N67" t="s">
        <v>2654</v>
      </c>
      <c r="O67" t="s">
        <v>372</v>
      </c>
      <c r="P67" t="s">
        <v>2655</v>
      </c>
      <c r="Q67" t="s">
        <v>1127</v>
      </c>
      <c r="R67" t="s">
        <v>2656</v>
      </c>
      <c r="S67" t="s">
        <v>51</v>
      </c>
      <c r="T67" t="s">
        <v>375</v>
      </c>
      <c r="U67" t="s">
        <v>2657</v>
      </c>
      <c r="V67" t="s">
        <v>51</v>
      </c>
      <c r="W67" t="s">
        <v>377</v>
      </c>
      <c r="X67" t="s">
        <v>76</v>
      </c>
      <c r="Y67" t="s">
        <v>3001</v>
      </c>
      <c r="Z67" t="s">
        <v>51</v>
      </c>
      <c r="AA67" t="s">
        <v>51</v>
      </c>
      <c r="AB67" t="s">
        <v>51</v>
      </c>
      <c r="AC67" t="s">
        <v>3002</v>
      </c>
      <c r="AD67" t="s">
        <v>51</v>
      </c>
      <c r="AE67" t="s">
        <v>72</v>
      </c>
      <c r="AF67" t="s">
        <v>3095</v>
      </c>
      <c r="AG67" t="s">
        <v>3181</v>
      </c>
      <c r="AH67" s="1">
        <f t="shared" si="0"/>
        <v>0</v>
      </c>
      <c r="AI67">
        <v>0</v>
      </c>
    </row>
    <row r="68" spans="1:36" x14ac:dyDescent="0.3">
      <c r="A68" t="s">
        <v>1793</v>
      </c>
      <c r="B68" t="s">
        <v>1794</v>
      </c>
      <c r="C68" t="s">
        <v>1795</v>
      </c>
      <c r="D68" t="s">
        <v>1796</v>
      </c>
      <c r="E68" t="s">
        <v>1797</v>
      </c>
      <c r="F68" t="s">
        <v>52</v>
      </c>
      <c r="G68" t="s">
        <v>53</v>
      </c>
      <c r="H68" t="s">
        <v>51</v>
      </c>
      <c r="I68" t="s">
        <v>2658</v>
      </c>
      <c r="J68" t="s">
        <v>2659</v>
      </c>
      <c r="K68" t="s">
        <v>2660</v>
      </c>
      <c r="L68" t="s">
        <v>2661</v>
      </c>
      <c r="M68" t="s">
        <v>2662</v>
      </c>
      <c r="N68" t="s">
        <v>2663</v>
      </c>
      <c r="O68" t="s">
        <v>372</v>
      </c>
      <c r="P68" t="s">
        <v>2664</v>
      </c>
      <c r="Q68" t="s">
        <v>92</v>
      </c>
      <c r="R68" t="s">
        <v>2665</v>
      </c>
      <c r="S68" t="s">
        <v>240</v>
      </c>
      <c r="T68" t="s">
        <v>2236</v>
      </c>
      <c r="U68" t="s">
        <v>2666</v>
      </c>
      <c r="V68" t="s">
        <v>66</v>
      </c>
      <c r="W68" t="s">
        <v>63</v>
      </c>
      <c r="X68" t="s">
        <v>149</v>
      </c>
      <c r="Y68" t="s">
        <v>772</v>
      </c>
      <c r="Z68" t="s">
        <v>51</v>
      </c>
      <c r="AA68" t="s">
        <v>51</v>
      </c>
      <c r="AB68" t="s">
        <v>51</v>
      </c>
      <c r="AC68" t="s">
        <v>70</v>
      </c>
      <c r="AD68" t="s">
        <v>71</v>
      </c>
      <c r="AE68" t="s">
        <v>72</v>
      </c>
      <c r="AF68" t="s">
        <v>3096</v>
      </c>
      <c r="AG68" t="s">
        <v>3182</v>
      </c>
      <c r="AH68" s="1">
        <f t="shared" ref="AH68:AH131" si="1">COUNTIF(U68:AG68, "*space*")</f>
        <v>0</v>
      </c>
      <c r="AI68">
        <v>0</v>
      </c>
    </row>
    <row r="69" spans="1:36" x14ac:dyDescent="0.3">
      <c r="A69" t="s">
        <v>1798</v>
      </c>
      <c r="B69" t="s">
        <v>1799</v>
      </c>
      <c r="C69" t="s">
        <v>1800</v>
      </c>
      <c r="D69" t="s">
        <v>1801</v>
      </c>
      <c r="E69" t="s">
        <v>1802</v>
      </c>
      <c r="F69" t="s">
        <v>217</v>
      </c>
      <c r="G69" t="s">
        <v>2175</v>
      </c>
      <c r="H69" t="s">
        <v>2667</v>
      </c>
      <c r="I69" t="s">
        <v>2668</v>
      </c>
      <c r="J69" t="s">
        <v>51</v>
      </c>
      <c r="K69" t="s">
        <v>2669</v>
      </c>
      <c r="L69" t="s">
        <v>2670</v>
      </c>
      <c r="M69" t="s">
        <v>2575</v>
      </c>
      <c r="N69" t="s">
        <v>2671</v>
      </c>
      <c r="O69" t="s">
        <v>410</v>
      </c>
      <c r="P69" t="s">
        <v>2575</v>
      </c>
      <c r="Q69" t="s">
        <v>205</v>
      </c>
      <c r="R69" t="s">
        <v>397</v>
      </c>
      <c r="S69" t="s">
        <v>224</v>
      </c>
      <c r="T69" t="s">
        <v>141</v>
      </c>
      <c r="U69" t="s">
        <v>2672</v>
      </c>
      <c r="V69" t="s">
        <v>66</v>
      </c>
      <c r="W69" t="s">
        <v>333</v>
      </c>
      <c r="X69" t="s">
        <v>76</v>
      </c>
      <c r="Y69" t="s">
        <v>2969</v>
      </c>
      <c r="Z69" t="s">
        <v>51</v>
      </c>
      <c r="AA69" t="s">
        <v>51</v>
      </c>
      <c r="AB69" t="s">
        <v>51</v>
      </c>
      <c r="AC69" t="s">
        <v>170</v>
      </c>
      <c r="AD69" t="s">
        <v>3003</v>
      </c>
      <c r="AE69" t="s">
        <v>124</v>
      </c>
      <c r="AF69" t="s">
        <v>3097</v>
      </c>
      <c r="AG69" t="s">
        <v>3183</v>
      </c>
      <c r="AH69" s="1">
        <f t="shared" si="1"/>
        <v>0</v>
      </c>
      <c r="AI69">
        <v>0</v>
      </c>
    </row>
    <row r="70" spans="1:36" x14ac:dyDescent="0.3">
      <c r="A70" t="s">
        <v>1803</v>
      </c>
      <c r="B70" t="s">
        <v>1804</v>
      </c>
      <c r="C70" t="s">
        <v>1805</v>
      </c>
      <c r="D70" t="s">
        <v>1806</v>
      </c>
      <c r="E70" t="s">
        <v>1807</v>
      </c>
      <c r="F70" t="s">
        <v>2176</v>
      </c>
      <c r="G70" t="s">
        <v>2177</v>
      </c>
      <c r="H70" t="s">
        <v>51</v>
      </c>
      <c r="I70" t="s">
        <v>51</v>
      </c>
      <c r="J70" t="s">
        <v>2673</v>
      </c>
      <c r="K70" t="s">
        <v>2674</v>
      </c>
      <c r="L70" t="s">
        <v>2675</v>
      </c>
      <c r="M70" t="s">
        <v>2534</v>
      </c>
      <c r="N70" t="s">
        <v>2575</v>
      </c>
      <c r="O70" t="s">
        <v>446</v>
      </c>
      <c r="P70" t="s">
        <v>2534</v>
      </c>
      <c r="Q70" t="s">
        <v>346</v>
      </c>
      <c r="R70" t="s">
        <v>346</v>
      </c>
      <c r="S70" t="s">
        <v>51</v>
      </c>
      <c r="T70" t="s">
        <v>2640</v>
      </c>
      <c r="U70" t="s">
        <v>2676</v>
      </c>
      <c r="V70" t="s">
        <v>120</v>
      </c>
      <c r="W70" t="s">
        <v>121</v>
      </c>
      <c r="X70" t="s">
        <v>51</v>
      </c>
      <c r="Y70" t="s">
        <v>121</v>
      </c>
      <c r="Z70" t="s">
        <v>51</v>
      </c>
      <c r="AA70" t="s">
        <v>51</v>
      </c>
      <c r="AB70" t="s">
        <v>51</v>
      </c>
      <c r="AC70" t="s">
        <v>145</v>
      </c>
      <c r="AD70" t="s">
        <v>51</v>
      </c>
      <c r="AE70" t="s">
        <v>124</v>
      </c>
      <c r="AF70" t="s">
        <v>3098</v>
      </c>
      <c r="AG70" t="s">
        <v>127</v>
      </c>
      <c r="AH70" s="1">
        <f t="shared" si="1"/>
        <v>3</v>
      </c>
      <c r="AI70">
        <v>1</v>
      </c>
    </row>
    <row r="71" spans="1:36" x14ac:dyDescent="0.3">
      <c r="A71" t="s">
        <v>1151</v>
      </c>
      <c r="B71" t="s">
        <v>1152</v>
      </c>
      <c r="C71" t="s">
        <v>1153</v>
      </c>
      <c r="D71" t="s">
        <v>1154</v>
      </c>
      <c r="E71" t="s">
        <v>1155</v>
      </c>
      <c r="F71" t="s">
        <v>52</v>
      </c>
      <c r="G71" t="s">
        <v>5</v>
      </c>
      <c r="H71" t="s">
        <v>51</v>
      </c>
      <c r="I71" t="s">
        <v>1156</v>
      </c>
      <c r="J71" t="s">
        <v>1157</v>
      </c>
      <c r="K71" t="s">
        <v>1158</v>
      </c>
      <c r="L71" t="s">
        <v>1159</v>
      </c>
      <c r="M71" t="s">
        <v>1160</v>
      </c>
      <c r="N71" t="s">
        <v>1161</v>
      </c>
      <c r="O71" t="s">
        <v>115</v>
      </c>
      <c r="P71" t="s">
        <v>1162</v>
      </c>
      <c r="Q71" t="s">
        <v>1146</v>
      </c>
      <c r="R71" t="s">
        <v>1163</v>
      </c>
      <c r="S71" t="s">
        <v>63</v>
      </c>
      <c r="T71" t="s">
        <v>118</v>
      </c>
      <c r="U71" t="s">
        <v>1164</v>
      </c>
      <c r="V71" t="s">
        <v>66</v>
      </c>
      <c r="W71" t="s">
        <v>143</v>
      </c>
      <c r="X71" t="s">
        <v>51</v>
      </c>
      <c r="Y71" t="s">
        <v>143</v>
      </c>
      <c r="Z71" t="s">
        <v>51</v>
      </c>
      <c r="AA71" t="s">
        <v>51</v>
      </c>
      <c r="AB71" t="s">
        <v>51</v>
      </c>
      <c r="AC71" t="s">
        <v>145</v>
      </c>
      <c r="AD71" t="s">
        <v>1166</v>
      </c>
      <c r="AE71" t="s">
        <v>124</v>
      </c>
      <c r="AF71" t="s">
        <v>1167</v>
      </c>
      <c r="AG71" t="s">
        <v>1168</v>
      </c>
      <c r="AH71" s="1">
        <f t="shared" si="1"/>
        <v>3</v>
      </c>
      <c r="AI71">
        <v>1</v>
      </c>
    </row>
    <row r="72" spans="1:36" x14ac:dyDescent="0.3">
      <c r="A72" t="s">
        <v>1808</v>
      </c>
      <c r="B72" t="s">
        <v>1809</v>
      </c>
      <c r="C72" t="s">
        <v>1810</v>
      </c>
      <c r="D72" t="s">
        <v>1811</v>
      </c>
      <c r="E72" t="s">
        <v>1812</v>
      </c>
      <c r="F72" t="s">
        <v>52</v>
      </c>
      <c r="G72" t="s">
        <v>53</v>
      </c>
      <c r="H72" t="s">
        <v>51</v>
      </c>
      <c r="I72" t="s">
        <v>2677</v>
      </c>
      <c r="J72" t="s">
        <v>51</v>
      </c>
      <c r="K72" t="s">
        <v>2678</v>
      </c>
      <c r="L72" t="s">
        <v>2679</v>
      </c>
      <c r="M72" t="s">
        <v>518</v>
      </c>
      <c r="N72" t="s">
        <v>518</v>
      </c>
      <c r="O72" t="s">
        <v>410</v>
      </c>
      <c r="P72" t="s">
        <v>51</v>
      </c>
      <c r="Q72" t="s">
        <v>722</v>
      </c>
      <c r="R72" t="s">
        <v>722</v>
      </c>
      <c r="S72" t="s">
        <v>51</v>
      </c>
      <c r="T72" t="s">
        <v>51</v>
      </c>
      <c r="U72" t="s">
        <v>2680</v>
      </c>
      <c r="V72" t="s">
        <v>66</v>
      </c>
      <c r="W72" t="s">
        <v>97</v>
      </c>
      <c r="X72" t="s">
        <v>101</v>
      </c>
      <c r="Y72" t="s">
        <v>3004</v>
      </c>
      <c r="Z72" t="s">
        <v>51</v>
      </c>
      <c r="AA72" t="s">
        <v>51</v>
      </c>
      <c r="AB72" t="s">
        <v>51</v>
      </c>
      <c r="AC72" t="s">
        <v>145</v>
      </c>
      <c r="AD72" t="s">
        <v>51</v>
      </c>
      <c r="AE72" t="s">
        <v>99</v>
      </c>
      <c r="AF72" t="s">
        <v>3099</v>
      </c>
      <c r="AG72" t="s">
        <v>3184</v>
      </c>
      <c r="AH72" s="1">
        <f t="shared" si="1"/>
        <v>3</v>
      </c>
      <c r="AI72">
        <v>1</v>
      </c>
    </row>
    <row r="73" spans="1:36" x14ac:dyDescent="0.3">
      <c r="A73" t="s">
        <v>1813</v>
      </c>
      <c r="B73" t="s">
        <v>1814</v>
      </c>
      <c r="C73" t="s">
        <v>1815</v>
      </c>
      <c r="D73" t="s">
        <v>1816</v>
      </c>
      <c r="E73" t="s">
        <v>1817</v>
      </c>
      <c r="F73" t="s">
        <v>52</v>
      </c>
      <c r="G73" t="s">
        <v>180</v>
      </c>
      <c r="H73" t="s">
        <v>51</v>
      </c>
      <c r="I73" t="s">
        <v>2681</v>
      </c>
      <c r="J73" t="s">
        <v>2682</v>
      </c>
      <c r="K73" t="s">
        <v>2683</v>
      </c>
      <c r="L73" t="s">
        <v>2684</v>
      </c>
      <c r="M73" t="s">
        <v>2685</v>
      </c>
      <c r="N73" t="s">
        <v>2686</v>
      </c>
      <c r="O73" t="s">
        <v>115</v>
      </c>
      <c r="P73" t="s">
        <v>2687</v>
      </c>
      <c r="Q73" t="s">
        <v>722</v>
      </c>
      <c r="R73" t="s">
        <v>447</v>
      </c>
      <c r="S73" t="s">
        <v>51</v>
      </c>
      <c r="T73" t="s">
        <v>141</v>
      </c>
      <c r="U73" t="s">
        <v>2688</v>
      </c>
      <c r="V73" t="s">
        <v>120</v>
      </c>
      <c r="W73" t="s">
        <v>121</v>
      </c>
      <c r="X73" t="s">
        <v>101</v>
      </c>
      <c r="Y73" t="s">
        <v>3005</v>
      </c>
      <c r="Z73" t="s">
        <v>51</v>
      </c>
      <c r="AA73" t="s">
        <v>51</v>
      </c>
      <c r="AB73" t="s">
        <v>51</v>
      </c>
      <c r="AC73" t="s">
        <v>145</v>
      </c>
      <c r="AD73" t="s">
        <v>2964</v>
      </c>
      <c r="AE73" t="s">
        <v>124</v>
      </c>
      <c r="AF73" t="s">
        <v>3100</v>
      </c>
      <c r="AG73" t="s">
        <v>3185</v>
      </c>
      <c r="AH73" s="1">
        <f>COUNTIF(U73:AG73, "*space*")</f>
        <v>3</v>
      </c>
      <c r="AI73">
        <v>1</v>
      </c>
      <c r="AJ73" t="s">
        <v>1479</v>
      </c>
    </row>
    <row r="74" spans="1:36" x14ac:dyDescent="0.3">
      <c r="A74" t="s">
        <v>1818</v>
      </c>
      <c r="B74" t="s">
        <v>1819</v>
      </c>
      <c r="C74" t="s">
        <v>1820</v>
      </c>
      <c r="D74" t="s">
        <v>1821</v>
      </c>
      <c r="E74" t="s">
        <v>1822</v>
      </c>
      <c r="F74" t="s">
        <v>52</v>
      </c>
      <c r="G74" t="s">
        <v>2178</v>
      </c>
      <c r="H74" t="s">
        <v>51</v>
      </c>
      <c r="I74" t="s">
        <v>51</v>
      </c>
      <c r="J74" t="s">
        <v>51</v>
      </c>
      <c r="K74" t="s">
        <v>2689</v>
      </c>
      <c r="L74" t="s">
        <v>2579</v>
      </c>
      <c r="M74" t="s">
        <v>2690</v>
      </c>
      <c r="N74" t="s">
        <v>2691</v>
      </c>
      <c r="O74" t="s">
        <v>90</v>
      </c>
      <c r="P74" t="s">
        <v>344</v>
      </c>
      <c r="Q74" t="s">
        <v>2504</v>
      </c>
      <c r="R74" t="s">
        <v>2692</v>
      </c>
      <c r="S74" t="s">
        <v>117</v>
      </c>
      <c r="T74" t="s">
        <v>206</v>
      </c>
      <c r="U74" t="s">
        <v>2693</v>
      </c>
      <c r="V74" t="s">
        <v>96</v>
      </c>
      <c r="W74" t="s">
        <v>315</v>
      </c>
      <c r="X74" t="s">
        <v>51</v>
      </c>
      <c r="Y74" t="s">
        <v>315</v>
      </c>
      <c r="Z74" t="s">
        <v>51</v>
      </c>
      <c r="AA74" t="s">
        <v>51</v>
      </c>
      <c r="AB74" t="s">
        <v>51</v>
      </c>
      <c r="AC74" t="s">
        <v>145</v>
      </c>
      <c r="AD74" t="s">
        <v>3006</v>
      </c>
      <c r="AE74" t="s">
        <v>124</v>
      </c>
      <c r="AF74" t="s">
        <v>3101</v>
      </c>
      <c r="AG74" t="s">
        <v>3169</v>
      </c>
      <c r="AH74" s="1">
        <f t="shared" si="1"/>
        <v>3</v>
      </c>
      <c r="AI74">
        <v>1</v>
      </c>
    </row>
    <row r="75" spans="1:36" x14ac:dyDescent="0.3">
      <c r="A75" t="s">
        <v>1823</v>
      </c>
      <c r="B75" t="s">
        <v>1824</v>
      </c>
      <c r="C75" t="s">
        <v>1825</v>
      </c>
      <c r="D75" t="s">
        <v>1826</v>
      </c>
      <c r="E75" t="s">
        <v>1827</v>
      </c>
      <c r="F75" t="s">
        <v>52</v>
      </c>
      <c r="G75" t="s">
        <v>2145</v>
      </c>
      <c r="H75" t="s">
        <v>51</v>
      </c>
      <c r="I75" t="s">
        <v>2694</v>
      </c>
      <c r="J75" t="s">
        <v>2695</v>
      </c>
      <c r="K75" t="s">
        <v>2696</v>
      </c>
      <c r="L75" t="s">
        <v>2697</v>
      </c>
      <c r="M75" t="s">
        <v>2698</v>
      </c>
      <c r="N75" t="s">
        <v>2699</v>
      </c>
      <c r="O75" t="s">
        <v>115</v>
      </c>
      <c r="P75" t="s">
        <v>2700</v>
      </c>
      <c r="Q75" t="s">
        <v>977</v>
      </c>
      <c r="R75" t="s">
        <v>2701</v>
      </c>
      <c r="S75" t="s">
        <v>51</v>
      </c>
      <c r="T75" t="s">
        <v>141</v>
      </c>
      <c r="U75" t="s">
        <v>2702</v>
      </c>
      <c r="V75" t="s">
        <v>66</v>
      </c>
      <c r="W75" t="s">
        <v>315</v>
      </c>
      <c r="X75" t="s">
        <v>74</v>
      </c>
      <c r="Y75" t="s">
        <v>3007</v>
      </c>
      <c r="Z75" t="s">
        <v>51</v>
      </c>
      <c r="AA75" t="s">
        <v>51</v>
      </c>
      <c r="AB75" t="s">
        <v>51</v>
      </c>
      <c r="AC75" t="s">
        <v>145</v>
      </c>
      <c r="AD75" t="s">
        <v>3003</v>
      </c>
      <c r="AE75" t="s">
        <v>124</v>
      </c>
      <c r="AF75" t="s">
        <v>3102</v>
      </c>
      <c r="AG75" t="s">
        <v>3186</v>
      </c>
      <c r="AH75" s="1">
        <f t="shared" si="1"/>
        <v>3</v>
      </c>
      <c r="AI75">
        <v>1</v>
      </c>
    </row>
    <row r="76" spans="1:36" x14ac:dyDescent="0.3">
      <c r="A76" t="s">
        <v>1828</v>
      </c>
      <c r="B76" t="s">
        <v>1829</v>
      </c>
      <c r="C76" t="s">
        <v>1830</v>
      </c>
      <c r="D76" t="s">
        <v>1831</v>
      </c>
      <c r="E76" t="s">
        <v>1832</v>
      </c>
      <c r="F76" t="s">
        <v>217</v>
      </c>
      <c r="G76" t="s">
        <v>2179</v>
      </c>
      <c r="H76" t="s">
        <v>51</v>
      </c>
      <c r="I76" t="s">
        <v>51</v>
      </c>
      <c r="J76" t="s">
        <v>51</v>
      </c>
      <c r="K76" t="s">
        <v>2703</v>
      </c>
      <c r="L76" t="s">
        <v>655</v>
      </c>
      <c r="M76" t="s">
        <v>1064</v>
      </c>
      <c r="N76" t="s">
        <v>168</v>
      </c>
      <c r="O76" t="s">
        <v>256</v>
      </c>
      <c r="P76" t="s">
        <v>1064</v>
      </c>
      <c r="Q76" t="s">
        <v>411</v>
      </c>
      <c r="R76" t="s">
        <v>411</v>
      </c>
      <c r="S76" t="s">
        <v>51</v>
      </c>
      <c r="T76" t="s">
        <v>206</v>
      </c>
      <c r="U76" t="s">
        <v>2704</v>
      </c>
      <c r="V76" t="s">
        <v>66</v>
      </c>
      <c r="W76" t="s">
        <v>224</v>
      </c>
      <c r="X76" t="s">
        <v>51</v>
      </c>
      <c r="Y76" t="s">
        <v>224</v>
      </c>
      <c r="Z76" t="s">
        <v>51</v>
      </c>
      <c r="AA76" t="s">
        <v>51</v>
      </c>
      <c r="AB76" t="s">
        <v>51</v>
      </c>
      <c r="AC76" t="s">
        <v>145</v>
      </c>
      <c r="AD76" t="s">
        <v>51</v>
      </c>
      <c r="AE76" t="s">
        <v>72</v>
      </c>
      <c r="AF76" t="s">
        <v>3103</v>
      </c>
      <c r="AG76" t="s">
        <v>3187</v>
      </c>
      <c r="AH76" s="1">
        <f t="shared" si="1"/>
        <v>3</v>
      </c>
      <c r="AI76">
        <v>1</v>
      </c>
    </row>
    <row r="77" spans="1:36" x14ac:dyDescent="0.3">
      <c r="A77" t="s">
        <v>1833</v>
      </c>
      <c r="B77" t="s">
        <v>1834</v>
      </c>
      <c r="C77" t="s">
        <v>1835</v>
      </c>
      <c r="D77" t="s">
        <v>1836</v>
      </c>
      <c r="E77" t="s">
        <v>51</v>
      </c>
      <c r="F77" t="s">
        <v>217</v>
      </c>
      <c r="G77" t="s">
        <v>51</v>
      </c>
      <c r="H77" t="s">
        <v>51</v>
      </c>
      <c r="I77" t="s">
        <v>51</v>
      </c>
      <c r="J77" t="s">
        <v>2705</v>
      </c>
      <c r="K77" t="s">
        <v>2706</v>
      </c>
      <c r="L77" t="s">
        <v>2707</v>
      </c>
      <c r="M77" t="s">
        <v>2708</v>
      </c>
      <c r="N77" t="s">
        <v>2709</v>
      </c>
      <c r="O77" t="s">
        <v>410</v>
      </c>
      <c r="P77" t="s">
        <v>2710</v>
      </c>
      <c r="Q77" t="s">
        <v>2711</v>
      </c>
      <c r="R77" t="s">
        <v>2712</v>
      </c>
      <c r="S77" t="s">
        <v>121</v>
      </c>
      <c r="T77" t="s">
        <v>141</v>
      </c>
      <c r="U77" t="s">
        <v>2713</v>
      </c>
      <c r="V77" t="s">
        <v>51</v>
      </c>
      <c r="W77" t="s">
        <v>63</v>
      </c>
      <c r="X77" t="s">
        <v>51</v>
      </c>
      <c r="Y77" t="s">
        <v>63</v>
      </c>
      <c r="Z77" t="s">
        <v>51</v>
      </c>
      <c r="AA77" t="s">
        <v>51</v>
      </c>
      <c r="AB77" t="s">
        <v>51</v>
      </c>
      <c r="AC77" t="s">
        <v>145</v>
      </c>
      <c r="AD77" t="s">
        <v>51</v>
      </c>
      <c r="AE77" t="s">
        <v>99</v>
      </c>
      <c r="AF77" t="s">
        <v>3104</v>
      </c>
      <c r="AG77" t="s">
        <v>127</v>
      </c>
      <c r="AH77" s="1">
        <f t="shared" si="1"/>
        <v>3</v>
      </c>
      <c r="AI77">
        <v>1</v>
      </c>
    </row>
    <row r="78" spans="1:36" x14ac:dyDescent="0.3">
      <c r="A78" t="s">
        <v>1837</v>
      </c>
      <c r="B78" t="s">
        <v>1838</v>
      </c>
      <c r="C78" t="s">
        <v>1839</v>
      </c>
      <c r="D78" t="s">
        <v>1840</v>
      </c>
      <c r="E78" t="s">
        <v>1841</v>
      </c>
      <c r="F78" t="s">
        <v>52</v>
      </c>
      <c r="G78" t="s">
        <v>5</v>
      </c>
      <c r="H78" t="s">
        <v>51</v>
      </c>
      <c r="I78" t="s">
        <v>51</v>
      </c>
      <c r="J78" t="s">
        <v>2714</v>
      </c>
      <c r="K78" t="s">
        <v>2715</v>
      </c>
      <c r="L78" t="s">
        <v>2716</v>
      </c>
      <c r="M78" t="s">
        <v>2717</v>
      </c>
      <c r="N78" t="s">
        <v>2718</v>
      </c>
      <c r="O78" t="s">
        <v>163</v>
      </c>
      <c r="P78" t="s">
        <v>51</v>
      </c>
      <c r="Q78" t="s">
        <v>994</v>
      </c>
      <c r="R78" t="s">
        <v>2719</v>
      </c>
      <c r="S78" t="s">
        <v>210</v>
      </c>
      <c r="T78" t="s">
        <v>1195</v>
      </c>
      <c r="U78" t="s">
        <v>2720</v>
      </c>
      <c r="V78" t="s">
        <v>96</v>
      </c>
      <c r="W78" t="s">
        <v>1450</v>
      </c>
      <c r="X78" t="s">
        <v>51</v>
      </c>
      <c r="Y78" t="s">
        <v>1450</v>
      </c>
      <c r="Z78" t="s">
        <v>51</v>
      </c>
      <c r="AA78" t="s">
        <v>51</v>
      </c>
      <c r="AB78" t="s">
        <v>51</v>
      </c>
      <c r="AC78" t="s">
        <v>145</v>
      </c>
      <c r="AD78" t="s">
        <v>51</v>
      </c>
      <c r="AE78" t="s">
        <v>99</v>
      </c>
      <c r="AF78" t="s">
        <v>3105</v>
      </c>
      <c r="AG78" t="s">
        <v>127</v>
      </c>
      <c r="AH78" s="1">
        <f t="shared" si="1"/>
        <v>3</v>
      </c>
      <c r="AI78">
        <v>1</v>
      </c>
    </row>
    <row r="79" spans="1:36" x14ac:dyDescent="0.3">
      <c r="A79" t="s">
        <v>1842</v>
      </c>
      <c r="B79" t="s">
        <v>1843</v>
      </c>
      <c r="C79" t="s">
        <v>1844</v>
      </c>
      <c r="D79" t="s">
        <v>1845</v>
      </c>
      <c r="E79" t="s">
        <v>1846</v>
      </c>
      <c r="F79" t="s">
        <v>52</v>
      </c>
      <c r="G79" t="s">
        <v>53</v>
      </c>
      <c r="H79" t="s">
        <v>51</v>
      </c>
      <c r="I79" t="s">
        <v>51</v>
      </c>
      <c r="J79" t="s">
        <v>51</v>
      </c>
      <c r="K79" t="s">
        <v>2643</v>
      </c>
      <c r="L79" t="s">
        <v>2644</v>
      </c>
      <c r="M79" t="s">
        <v>1342</v>
      </c>
      <c r="N79" t="s">
        <v>2721</v>
      </c>
      <c r="O79" t="s">
        <v>90</v>
      </c>
      <c r="P79" t="s">
        <v>51</v>
      </c>
      <c r="Q79" t="s">
        <v>2234</v>
      </c>
      <c r="R79" t="s">
        <v>294</v>
      </c>
      <c r="S79" t="s">
        <v>94</v>
      </c>
      <c r="T79" t="s">
        <v>141</v>
      </c>
      <c r="U79" t="s">
        <v>2722</v>
      </c>
      <c r="V79" t="s">
        <v>66</v>
      </c>
      <c r="W79" t="s">
        <v>224</v>
      </c>
      <c r="X79" t="s">
        <v>74</v>
      </c>
      <c r="Y79" t="s">
        <v>3008</v>
      </c>
      <c r="Z79" t="s">
        <v>51</v>
      </c>
      <c r="AA79" t="s">
        <v>51</v>
      </c>
      <c r="AB79" t="s">
        <v>51</v>
      </c>
      <c r="AC79" t="s">
        <v>145</v>
      </c>
      <c r="AD79" t="s">
        <v>51</v>
      </c>
      <c r="AE79" t="s">
        <v>99</v>
      </c>
      <c r="AF79" t="s">
        <v>3106</v>
      </c>
      <c r="AG79" t="s">
        <v>127</v>
      </c>
      <c r="AH79" s="1">
        <f t="shared" si="1"/>
        <v>3</v>
      </c>
      <c r="AI79">
        <v>1</v>
      </c>
    </row>
    <row r="80" spans="1:36" x14ac:dyDescent="0.3">
      <c r="A80" t="s">
        <v>1423</v>
      </c>
      <c r="B80" t="s">
        <v>1424</v>
      </c>
      <c r="C80" t="s">
        <v>1425</v>
      </c>
      <c r="D80" t="s">
        <v>1426</v>
      </c>
      <c r="E80" t="s">
        <v>1427</v>
      </c>
      <c r="F80" t="s">
        <v>52</v>
      </c>
      <c r="G80" t="s">
        <v>1428</v>
      </c>
      <c r="H80" t="s">
        <v>51</v>
      </c>
      <c r="I80" t="s">
        <v>51</v>
      </c>
      <c r="J80" t="s">
        <v>1429</v>
      </c>
      <c r="K80" t="s">
        <v>1430</v>
      </c>
      <c r="L80" t="s">
        <v>1431</v>
      </c>
      <c r="M80" t="s">
        <v>1432</v>
      </c>
      <c r="N80" t="s">
        <v>1433</v>
      </c>
      <c r="O80" t="s">
        <v>163</v>
      </c>
      <c r="P80" t="s">
        <v>51</v>
      </c>
      <c r="Q80" t="s">
        <v>1434</v>
      </c>
      <c r="R80" t="s">
        <v>1435</v>
      </c>
      <c r="S80" t="s">
        <v>1278</v>
      </c>
      <c r="T80" t="s">
        <v>739</v>
      </c>
      <c r="U80" t="s">
        <v>1436</v>
      </c>
      <c r="V80" t="s">
        <v>120</v>
      </c>
      <c r="W80" t="s">
        <v>470</v>
      </c>
      <c r="X80" t="s">
        <v>51</v>
      </c>
      <c r="Y80" t="s">
        <v>470</v>
      </c>
      <c r="Z80" t="s">
        <v>51</v>
      </c>
      <c r="AA80" t="s">
        <v>51</v>
      </c>
      <c r="AB80" t="s">
        <v>51</v>
      </c>
      <c r="AC80" t="s">
        <v>122</v>
      </c>
      <c r="AD80" t="s">
        <v>123</v>
      </c>
      <c r="AE80" t="s">
        <v>124</v>
      </c>
      <c r="AF80" t="s">
        <v>1437</v>
      </c>
      <c r="AG80" t="s">
        <v>51</v>
      </c>
      <c r="AH80" s="1">
        <f t="shared" si="1"/>
        <v>0</v>
      </c>
      <c r="AI80">
        <v>0</v>
      </c>
    </row>
    <row r="81" spans="1:36" x14ac:dyDescent="0.3">
      <c r="A81" t="s">
        <v>1847</v>
      </c>
      <c r="B81" t="s">
        <v>1848</v>
      </c>
      <c r="C81" t="s">
        <v>1849</v>
      </c>
      <c r="D81" t="s">
        <v>1850</v>
      </c>
      <c r="E81" t="s">
        <v>1851</v>
      </c>
      <c r="F81" t="s">
        <v>52</v>
      </c>
      <c r="G81" t="s">
        <v>404</v>
      </c>
      <c r="H81" t="s">
        <v>51</v>
      </c>
      <c r="I81" t="s">
        <v>51</v>
      </c>
      <c r="J81" t="s">
        <v>2723</v>
      </c>
      <c r="K81" t="s">
        <v>2724</v>
      </c>
      <c r="L81" t="s">
        <v>2725</v>
      </c>
      <c r="M81" t="s">
        <v>518</v>
      </c>
      <c r="N81" t="s">
        <v>518</v>
      </c>
      <c r="O81" t="s">
        <v>51</v>
      </c>
      <c r="P81" t="s">
        <v>51</v>
      </c>
      <c r="Q81" t="s">
        <v>450</v>
      </c>
      <c r="R81" t="s">
        <v>450</v>
      </c>
      <c r="S81" t="s">
        <v>51</v>
      </c>
      <c r="T81" t="s">
        <v>2640</v>
      </c>
      <c r="U81" t="s">
        <v>2726</v>
      </c>
      <c r="V81" t="s">
        <v>120</v>
      </c>
      <c r="W81" t="s">
        <v>63</v>
      </c>
      <c r="X81" t="s">
        <v>125</v>
      </c>
      <c r="Y81" t="s">
        <v>3009</v>
      </c>
      <c r="Z81" t="s">
        <v>51</v>
      </c>
      <c r="AA81" t="s">
        <v>51</v>
      </c>
      <c r="AB81" t="s">
        <v>51</v>
      </c>
      <c r="AC81" t="s">
        <v>145</v>
      </c>
      <c r="AD81" t="s">
        <v>3010</v>
      </c>
      <c r="AE81" t="s">
        <v>99</v>
      </c>
      <c r="AF81" t="s">
        <v>3107</v>
      </c>
      <c r="AG81" t="s">
        <v>3188</v>
      </c>
      <c r="AH81" s="1">
        <f t="shared" si="1"/>
        <v>3</v>
      </c>
      <c r="AI81">
        <v>1</v>
      </c>
    </row>
    <row r="82" spans="1:36" x14ac:dyDescent="0.3">
      <c r="A82" t="s">
        <v>1852</v>
      </c>
      <c r="B82" t="s">
        <v>1853</v>
      </c>
      <c r="C82" t="s">
        <v>1854</v>
      </c>
      <c r="D82" t="s">
        <v>1855</v>
      </c>
      <c r="E82" t="s">
        <v>1856</v>
      </c>
      <c r="F82" t="s">
        <v>286</v>
      </c>
      <c r="G82" t="s">
        <v>287</v>
      </c>
      <c r="H82" t="s">
        <v>51</v>
      </c>
      <c r="I82" t="s">
        <v>2727</v>
      </c>
      <c r="J82" t="s">
        <v>2728</v>
      </c>
      <c r="K82" t="s">
        <v>2729</v>
      </c>
      <c r="L82" t="s">
        <v>2730</v>
      </c>
      <c r="M82" t="s">
        <v>1124</v>
      </c>
      <c r="N82" t="s">
        <v>2731</v>
      </c>
      <c r="O82" t="s">
        <v>256</v>
      </c>
      <c r="P82" t="s">
        <v>101</v>
      </c>
      <c r="Q82" t="s">
        <v>412</v>
      </c>
      <c r="R82" t="s">
        <v>1376</v>
      </c>
      <c r="S82" t="s">
        <v>121</v>
      </c>
      <c r="T82" t="s">
        <v>118</v>
      </c>
      <c r="U82" t="s">
        <v>2732</v>
      </c>
      <c r="V82" t="s">
        <v>120</v>
      </c>
      <c r="W82" t="s">
        <v>315</v>
      </c>
      <c r="X82" t="s">
        <v>75</v>
      </c>
      <c r="Y82" t="s">
        <v>616</v>
      </c>
      <c r="Z82" t="s">
        <v>51</v>
      </c>
      <c r="AA82" t="s">
        <v>51</v>
      </c>
      <c r="AB82" t="s">
        <v>51</v>
      </c>
      <c r="AC82" t="s">
        <v>145</v>
      </c>
      <c r="AD82" t="s">
        <v>51</v>
      </c>
      <c r="AE82" t="s">
        <v>99</v>
      </c>
      <c r="AF82" t="s">
        <v>3108</v>
      </c>
      <c r="AG82" t="s">
        <v>3189</v>
      </c>
      <c r="AH82" s="1">
        <f t="shared" si="1"/>
        <v>3</v>
      </c>
      <c r="AI82">
        <v>1</v>
      </c>
    </row>
    <row r="83" spans="1:36" x14ac:dyDescent="0.3">
      <c r="A83" t="s">
        <v>1857</v>
      </c>
      <c r="B83" t="s">
        <v>1858</v>
      </c>
      <c r="C83" t="s">
        <v>1859</v>
      </c>
      <c r="D83" t="s">
        <v>1860</v>
      </c>
      <c r="E83" t="s">
        <v>1861</v>
      </c>
      <c r="F83" t="s">
        <v>52</v>
      </c>
      <c r="G83" t="s">
        <v>198</v>
      </c>
      <c r="H83" t="s">
        <v>52</v>
      </c>
      <c r="I83" t="s">
        <v>51</v>
      </c>
      <c r="J83" t="s">
        <v>2733</v>
      </c>
      <c r="K83" t="s">
        <v>2734</v>
      </c>
      <c r="L83" t="s">
        <v>2735</v>
      </c>
      <c r="M83" t="s">
        <v>2736</v>
      </c>
      <c r="N83" t="s">
        <v>2737</v>
      </c>
      <c r="O83" t="s">
        <v>115</v>
      </c>
      <c r="P83" t="s">
        <v>944</v>
      </c>
      <c r="Q83" t="s">
        <v>2385</v>
      </c>
      <c r="R83" t="s">
        <v>2738</v>
      </c>
      <c r="S83" t="s">
        <v>121</v>
      </c>
      <c r="T83" t="s">
        <v>141</v>
      </c>
      <c r="U83" t="s">
        <v>2739</v>
      </c>
      <c r="V83" t="s">
        <v>66</v>
      </c>
      <c r="W83" t="s">
        <v>519</v>
      </c>
      <c r="X83" t="s">
        <v>75</v>
      </c>
      <c r="Y83" t="s">
        <v>3011</v>
      </c>
      <c r="Z83" t="s">
        <v>51</v>
      </c>
      <c r="AA83" t="s">
        <v>51</v>
      </c>
      <c r="AB83" t="s">
        <v>51</v>
      </c>
      <c r="AC83" t="s">
        <v>145</v>
      </c>
      <c r="AD83" t="s">
        <v>3012</v>
      </c>
      <c r="AE83" t="s">
        <v>124</v>
      </c>
      <c r="AF83" t="s">
        <v>3109</v>
      </c>
      <c r="AG83" t="s">
        <v>3190</v>
      </c>
      <c r="AH83" s="1">
        <f t="shared" si="1"/>
        <v>3</v>
      </c>
      <c r="AI83">
        <v>1</v>
      </c>
      <c r="AJ83" t="s">
        <v>1479</v>
      </c>
    </row>
    <row r="84" spans="1:36" x14ac:dyDescent="0.3">
      <c r="A84" t="s">
        <v>1862</v>
      </c>
      <c r="B84" t="s">
        <v>1863</v>
      </c>
      <c r="C84" t="s">
        <v>1864</v>
      </c>
      <c r="D84" t="s">
        <v>1865</v>
      </c>
      <c r="E84" t="s">
        <v>1866</v>
      </c>
      <c r="F84" t="s">
        <v>217</v>
      </c>
      <c r="G84" t="s">
        <v>2180</v>
      </c>
      <c r="H84" t="s">
        <v>51</v>
      </c>
      <c r="I84" t="s">
        <v>51</v>
      </c>
      <c r="J84" t="s">
        <v>2740</v>
      </c>
      <c r="K84" t="s">
        <v>3</v>
      </c>
      <c r="L84" t="s">
        <v>2741</v>
      </c>
      <c r="M84" t="s">
        <v>518</v>
      </c>
      <c r="N84" t="s">
        <v>518</v>
      </c>
      <c r="O84" t="s">
        <v>51</v>
      </c>
      <c r="P84" t="s">
        <v>51</v>
      </c>
      <c r="Q84" t="s">
        <v>51</v>
      </c>
      <c r="R84" t="s">
        <v>51</v>
      </c>
      <c r="S84" t="s">
        <v>51</v>
      </c>
      <c r="T84" t="s">
        <v>51</v>
      </c>
      <c r="U84" t="s">
        <v>2742</v>
      </c>
      <c r="V84" t="s">
        <v>120</v>
      </c>
      <c r="W84" t="s">
        <v>117</v>
      </c>
      <c r="X84" t="s">
        <v>51</v>
      </c>
      <c r="Y84" t="s">
        <v>117</v>
      </c>
      <c r="Z84" t="s">
        <v>51</v>
      </c>
      <c r="AA84" t="s">
        <v>51</v>
      </c>
      <c r="AB84" t="s">
        <v>51</v>
      </c>
      <c r="AC84" t="s">
        <v>145</v>
      </c>
      <c r="AD84" t="s">
        <v>51</v>
      </c>
      <c r="AE84" t="s">
        <v>99</v>
      </c>
      <c r="AF84" t="s">
        <v>3110</v>
      </c>
      <c r="AG84" t="s">
        <v>127</v>
      </c>
      <c r="AH84" s="1">
        <f t="shared" si="1"/>
        <v>3</v>
      </c>
      <c r="AI84">
        <v>1</v>
      </c>
    </row>
    <row r="85" spans="1:36" x14ac:dyDescent="0.3">
      <c r="A85" t="s">
        <v>1867</v>
      </c>
      <c r="B85" t="s">
        <v>1868</v>
      </c>
      <c r="C85" t="s">
        <v>1869</v>
      </c>
      <c r="D85" t="s">
        <v>1870</v>
      </c>
      <c r="E85" t="s">
        <v>1871</v>
      </c>
      <c r="F85" t="s">
        <v>52</v>
      </c>
      <c r="G85" t="s">
        <v>5</v>
      </c>
      <c r="H85" t="s">
        <v>51</v>
      </c>
      <c r="I85" t="s">
        <v>51</v>
      </c>
      <c r="J85" t="s">
        <v>2743</v>
      </c>
      <c r="K85" t="s">
        <v>2744</v>
      </c>
      <c r="L85" t="s">
        <v>2745</v>
      </c>
      <c r="M85" t="s">
        <v>161</v>
      </c>
      <c r="N85" t="s">
        <v>162</v>
      </c>
      <c r="O85" t="s">
        <v>115</v>
      </c>
      <c r="P85" t="s">
        <v>2539</v>
      </c>
      <c r="Q85" t="s">
        <v>2746</v>
      </c>
      <c r="R85" t="s">
        <v>1212</v>
      </c>
      <c r="S85" t="s">
        <v>51</v>
      </c>
      <c r="T85" t="s">
        <v>206</v>
      </c>
      <c r="U85" t="s">
        <v>2747</v>
      </c>
      <c r="V85" t="s">
        <v>66</v>
      </c>
      <c r="W85" t="s">
        <v>333</v>
      </c>
      <c r="X85" t="s">
        <v>51</v>
      </c>
      <c r="Y85" t="s">
        <v>333</v>
      </c>
      <c r="Z85" t="s">
        <v>51</v>
      </c>
      <c r="AA85" t="s">
        <v>51</v>
      </c>
      <c r="AB85" t="s">
        <v>51</v>
      </c>
      <c r="AC85" t="s">
        <v>145</v>
      </c>
      <c r="AD85" t="s">
        <v>51</v>
      </c>
      <c r="AE85" t="s">
        <v>99</v>
      </c>
      <c r="AF85" t="s">
        <v>3111</v>
      </c>
      <c r="AG85" t="s">
        <v>726</v>
      </c>
      <c r="AH85" s="1">
        <f t="shared" si="1"/>
        <v>3</v>
      </c>
      <c r="AI85">
        <v>1</v>
      </c>
    </row>
    <row r="86" spans="1:36" x14ac:dyDescent="0.3">
      <c r="A86" t="s">
        <v>1872</v>
      </c>
      <c r="B86" t="s">
        <v>1873</v>
      </c>
      <c r="C86" t="s">
        <v>1874</v>
      </c>
      <c r="D86" t="s">
        <v>1875</v>
      </c>
      <c r="E86" t="s">
        <v>1876</v>
      </c>
      <c r="F86" t="s">
        <v>52</v>
      </c>
      <c r="G86" t="s">
        <v>53</v>
      </c>
      <c r="H86" t="s">
        <v>441</v>
      </c>
      <c r="I86" t="s">
        <v>2748</v>
      </c>
      <c r="J86" t="s">
        <v>2749</v>
      </c>
      <c r="K86" t="s">
        <v>2750</v>
      </c>
      <c r="L86" t="s">
        <v>2751</v>
      </c>
      <c r="M86" t="s">
        <v>2752</v>
      </c>
      <c r="N86" t="s">
        <v>2753</v>
      </c>
      <c r="O86" t="s">
        <v>90</v>
      </c>
      <c r="P86" t="s">
        <v>828</v>
      </c>
      <c r="Q86" t="s">
        <v>2385</v>
      </c>
      <c r="R86" t="s">
        <v>1274</v>
      </c>
      <c r="S86" t="s">
        <v>97</v>
      </c>
      <c r="T86" t="s">
        <v>118</v>
      </c>
      <c r="U86" t="s">
        <v>2754</v>
      </c>
      <c r="V86" t="s">
        <v>96</v>
      </c>
      <c r="W86" t="s">
        <v>63</v>
      </c>
      <c r="X86" t="s">
        <v>101</v>
      </c>
      <c r="Y86" t="s">
        <v>3013</v>
      </c>
      <c r="Z86" t="s">
        <v>51</v>
      </c>
      <c r="AA86" t="s">
        <v>51</v>
      </c>
      <c r="AB86" t="s">
        <v>51</v>
      </c>
      <c r="AC86" t="s">
        <v>145</v>
      </c>
      <c r="AD86" t="s">
        <v>3014</v>
      </c>
      <c r="AE86" t="s">
        <v>124</v>
      </c>
      <c r="AF86" t="s">
        <v>3112</v>
      </c>
      <c r="AG86" t="s">
        <v>349</v>
      </c>
      <c r="AH86" s="1">
        <f t="shared" si="1"/>
        <v>3</v>
      </c>
      <c r="AI86">
        <v>1</v>
      </c>
    </row>
    <row r="87" spans="1:36" x14ac:dyDescent="0.3">
      <c r="A87" t="s">
        <v>1877</v>
      </c>
      <c r="B87" t="s">
        <v>1878</v>
      </c>
      <c r="C87" t="s">
        <v>1879</v>
      </c>
      <c r="D87" t="s">
        <v>1880</v>
      </c>
      <c r="E87" t="s">
        <v>1881</v>
      </c>
      <c r="F87" t="s">
        <v>217</v>
      </c>
      <c r="G87" t="s">
        <v>2163</v>
      </c>
      <c r="H87" t="s">
        <v>51</v>
      </c>
      <c r="I87" t="s">
        <v>51</v>
      </c>
      <c r="J87" t="s">
        <v>51</v>
      </c>
      <c r="K87" t="s">
        <v>2755</v>
      </c>
      <c r="L87" t="s">
        <v>2756</v>
      </c>
      <c r="M87" t="s">
        <v>2757</v>
      </c>
      <c r="N87" t="s">
        <v>2758</v>
      </c>
      <c r="O87" t="s">
        <v>90</v>
      </c>
      <c r="P87" t="s">
        <v>2759</v>
      </c>
      <c r="Q87" t="s">
        <v>2362</v>
      </c>
      <c r="R87" t="s">
        <v>450</v>
      </c>
      <c r="S87" t="s">
        <v>273</v>
      </c>
      <c r="T87" t="s">
        <v>141</v>
      </c>
      <c r="U87" t="s">
        <v>2760</v>
      </c>
      <c r="V87" t="s">
        <v>758</v>
      </c>
      <c r="W87" t="s">
        <v>121</v>
      </c>
      <c r="X87" t="s">
        <v>51</v>
      </c>
      <c r="Y87" t="s">
        <v>121</v>
      </c>
      <c r="Z87" t="s">
        <v>51</v>
      </c>
      <c r="AA87" t="s">
        <v>51</v>
      </c>
      <c r="AB87" t="s">
        <v>51</v>
      </c>
      <c r="AC87" t="s">
        <v>507</v>
      </c>
      <c r="AD87" t="s">
        <v>51</v>
      </c>
      <c r="AE87" t="s">
        <v>124</v>
      </c>
      <c r="AF87" t="s">
        <v>3113</v>
      </c>
      <c r="AG87" t="s">
        <v>51</v>
      </c>
      <c r="AH87" s="1">
        <f t="shared" si="1"/>
        <v>0</v>
      </c>
      <c r="AI87">
        <v>0</v>
      </c>
    </row>
    <row r="88" spans="1:36" x14ac:dyDescent="0.3">
      <c r="A88" t="s">
        <v>1882</v>
      </c>
      <c r="B88" t="s">
        <v>1883</v>
      </c>
      <c r="C88" t="s">
        <v>1884</v>
      </c>
      <c r="D88" t="s">
        <v>1885</v>
      </c>
      <c r="E88" t="s">
        <v>1886</v>
      </c>
      <c r="F88" t="s">
        <v>2174</v>
      </c>
      <c r="G88" t="s">
        <v>2181</v>
      </c>
      <c r="H88" t="s">
        <v>2761</v>
      </c>
      <c r="I88" t="s">
        <v>51</v>
      </c>
      <c r="J88" t="s">
        <v>51</v>
      </c>
      <c r="K88" t="s">
        <v>2762</v>
      </c>
      <c r="L88" t="s">
        <v>2763</v>
      </c>
      <c r="M88" t="s">
        <v>518</v>
      </c>
      <c r="N88" t="s">
        <v>518</v>
      </c>
      <c r="O88" t="s">
        <v>115</v>
      </c>
      <c r="P88" t="s">
        <v>51</v>
      </c>
      <c r="Q88" t="s">
        <v>172</v>
      </c>
      <c r="R88" t="s">
        <v>116</v>
      </c>
      <c r="S88" t="s">
        <v>51</v>
      </c>
      <c r="T88" t="s">
        <v>141</v>
      </c>
      <c r="U88" t="s">
        <v>2764</v>
      </c>
      <c r="V88" t="s">
        <v>120</v>
      </c>
      <c r="W88" t="s">
        <v>240</v>
      </c>
      <c r="X88" t="s">
        <v>74</v>
      </c>
      <c r="Y88" t="s">
        <v>3015</v>
      </c>
      <c r="Z88" t="s">
        <v>51</v>
      </c>
      <c r="AA88" t="s">
        <v>51</v>
      </c>
      <c r="AB88" t="s">
        <v>51</v>
      </c>
      <c r="AC88" t="s">
        <v>145</v>
      </c>
      <c r="AD88" t="s">
        <v>51</v>
      </c>
      <c r="AE88" t="s">
        <v>124</v>
      </c>
      <c r="AF88" t="s">
        <v>3114</v>
      </c>
      <c r="AG88" t="s">
        <v>3191</v>
      </c>
      <c r="AH88" s="1">
        <f t="shared" si="1"/>
        <v>3</v>
      </c>
      <c r="AI88">
        <v>1</v>
      </c>
    </row>
    <row r="89" spans="1:36" x14ac:dyDescent="0.3">
      <c r="A89" t="s">
        <v>1887</v>
      </c>
      <c r="B89" t="s">
        <v>1888</v>
      </c>
      <c r="C89" t="s">
        <v>1889</v>
      </c>
      <c r="D89" t="s">
        <v>1890</v>
      </c>
      <c r="E89" t="s">
        <v>1891</v>
      </c>
      <c r="F89" t="s">
        <v>217</v>
      </c>
      <c r="G89" t="s">
        <v>2182</v>
      </c>
      <c r="H89" t="s">
        <v>2765</v>
      </c>
      <c r="I89" t="s">
        <v>51</v>
      </c>
      <c r="J89" t="s">
        <v>2766</v>
      </c>
      <c r="K89" t="s">
        <v>2767</v>
      </c>
      <c r="L89" t="s">
        <v>2768</v>
      </c>
      <c r="M89" t="s">
        <v>2769</v>
      </c>
      <c r="N89" t="s">
        <v>2770</v>
      </c>
      <c r="O89" t="s">
        <v>1388</v>
      </c>
      <c r="P89" t="s">
        <v>51</v>
      </c>
      <c r="Q89" t="s">
        <v>2234</v>
      </c>
      <c r="R89" t="s">
        <v>962</v>
      </c>
      <c r="S89" t="s">
        <v>315</v>
      </c>
      <c r="T89" t="s">
        <v>64</v>
      </c>
      <c r="U89" t="s">
        <v>2771</v>
      </c>
      <c r="V89" t="s">
        <v>51</v>
      </c>
      <c r="W89" t="s">
        <v>67</v>
      </c>
      <c r="X89" t="s">
        <v>100</v>
      </c>
      <c r="Y89" t="s">
        <v>3016</v>
      </c>
      <c r="Z89" t="s">
        <v>51</v>
      </c>
      <c r="AA89" t="s">
        <v>51</v>
      </c>
      <c r="AB89" t="s">
        <v>51</v>
      </c>
      <c r="AC89" t="s">
        <v>145</v>
      </c>
      <c r="AD89" t="s">
        <v>2964</v>
      </c>
      <c r="AE89" t="s">
        <v>124</v>
      </c>
      <c r="AF89" t="s">
        <v>3115</v>
      </c>
      <c r="AG89" t="s">
        <v>3192</v>
      </c>
      <c r="AH89" s="1">
        <f t="shared" si="1"/>
        <v>3</v>
      </c>
      <c r="AI89">
        <v>1</v>
      </c>
    </row>
    <row r="90" spans="1:36" x14ac:dyDescent="0.3">
      <c r="A90" t="s">
        <v>1892</v>
      </c>
      <c r="B90" t="s">
        <v>1893</v>
      </c>
      <c r="C90" t="s">
        <v>1894</v>
      </c>
      <c r="D90" t="s">
        <v>1895</v>
      </c>
      <c r="E90" t="s">
        <v>1896</v>
      </c>
      <c r="F90" t="s">
        <v>2183</v>
      </c>
      <c r="G90" t="s">
        <v>2184</v>
      </c>
      <c r="H90" t="s">
        <v>51</v>
      </c>
      <c r="I90" t="s">
        <v>51</v>
      </c>
      <c r="J90" t="s">
        <v>2772</v>
      </c>
      <c r="K90" t="s">
        <v>2773</v>
      </c>
      <c r="L90" t="s">
        <v>2774</v>
      </c>
      <c r="M90" t="s">
        <v>2534</v>
      </c>
      <c r="N90" t="s">
        <v>2575</v>
      </c>
      <c r="O90" t="s">
        <v>90</v>
      </c>
      <c r="P90" t="s">
        <v>51</v>
      </c>
      <c r="Q90" t="s">
        <v>509</v>
      </c>
      <c r="R90" t="s">
        <v>911</v>
      </c>
      <c r="S90" t="s">
        <v>97</v>
      </c>
      <c r="T90" t="s">
        <v>141</v>
      </c>
      <c r="U90" t="s">
        <v>2775</v>
      </c>
      <c r="V90" t="s">
        <v>120</v>
      </c>
      <c r="W90" t="s">
        <v>315</v>
      </c>
      <c r="X90" t="s">
        <v>51</v>
      </c>
      <c r="Y90" t="s">
        <v>315</v>
      </c>
      <c r="Z90" t="s">
        <v>51</v>
      </c>
      <c r="AA90" t="s">
        <v>51</v>
      </c>
      <c r="AB90" t="s">
        <v>51</v>
      </c>
      <c r="AC90" t="s">
        <v>145</v>
      </c>
      <c r="AD90" t="s">
        <v>51</v>
      </c>
      <c r="AE90" t="s">
        <v>99</v>
      </c>
      <c r="AF90" t="s">
        <v>3116</v>
      </c>
      <c r="AG90" t="s">
        <v>3193</v>
      </c>
      <c r="AH90" s="1">
        <f t="shared" si="1"/>
        <v>3</v>
      </c>
      <c r="AI90">
        <v>1</v>
      </c>
    </row>
    <row r="91" spans="1:36" x14ac:dyDescent="0.3">
      <c r="A91" t="s">
        <v>1897</v>
      </c>
      <c r="B91" t="s">
        <v>1898</v>
      </c>
      <c r="C91" t="s">
        <v>1899</v>
      </c>
      <c r="D91" t="s">
        <v>1900</v>
      </c>
      <c r="E91" t="s">
        <v>1901</v>
      </c>
      <c r="F91" t="s">
        <v>2183</v>
      </c>
      <c r="G91" t="s">
        <v>2185</v>
      </c>
      <c r="H91" t="s">
        <v>51</v>
      </c>
      <c r="I91" t="s">
        <v>2776</v>
      </c>
      <c r="J91" t="s">
        <v>2777</v>
      </c>
      <c r="K91" t="s">
        <v>2778</v>
      </c>
      <c r="L91" t="s">
        <v>2779</v>
      </c>
      <c r="M91" t="s">
        <v>1096</v>
      </c>
      <c r="N91" t="s">
        <v>101</v>
      </c>
      <c r="O91" t="s">
        <v>59</v>
      </c>
      <c r="P91" t="s">
        <v>51</v>
      </c>
      <c r="Q91" t="s">
        <v>412</v>
      </c>
      <c r="R91" t="s">
        <v>2780</v>
      </c>
      <c r="S91" t="s">
        <v>51</v>
      </c>
      <c r="T91" t="s">
        <v>2781</v>
      </c>
      <c r="U91" t="s">
        <v>2782</v>
      </c>
      <c r="V91" t="s">
        <v>120</v>
      </c>
      <c r="W91" t="s">
        <v>3018</v>
      </c>
      <c r="X91" t="s">
        <v>51</v>
      </c>
      <c r="Y91" t="s">
        <v>3018</v>
      </c>
      <c r="Z91" t="s">
        <v>51</v>
      </c>
      <c r="AA91" t="s">
        <v>51</v>
      </c>
      <c r="AB91" t="s">
        <v>51</v>
      </c>
      <c r="AC91" t="s">
        <v>145</v>
      </c>
      <c r="AD91" t="s">
        <v>51</v>
      </c>
      <c r="AE91" t="s">
        <v>124</v>
      </c>
      <c r="AF91" t="s">
        <v>3117</v>
      </c>
      <c r="AG91" t="s">
        <v>51</v>
      </c>
      <c r="AH91" s="1">
        <f t="shared" si="1"/>
        <v>3</v>
      </c>
      <c r="AI91">
        <v>1</v>
      </c>
    </row>
    <row r="92" spans="1:36" x14ac:dyDescent="0.3">
      <c r="A92" t="s">
        <v>1902</v>
      </c>
      <c r="B92" t="s">
        <v>1903</v>
      </c>
      <c r="C92" t="s">
        <v>1904</v>
      </c>
      <c r="D92" t="s">
        <v>1905</v>
      </c>
      <c r="E92" t="s">
        <v>1906</v>
      </c>
      <c r="F92" t="s">
        <v>217</v>
      </c>
      <c r="G92" t="s">
        <v>1354</v>
      </c>
      <c r="H92" t="s">
        <v>51</v>
      </c>
      <c r="I92" t="s">
        <v>51</v>
      </c>
      <c r="J92" t="s">
        <v>2783</v>
      </c>
      <c r="K92" t="s">
        <v>2784</v>
      </c>
      <c r="L92" t="s">
        <v>2785</v>
      </c>
      <c r="M92" t="s">
        <v>2786</v>
      </c>
      <c r="N92" t="s">
        <v>76</v>
      </c>
      <c r="O92" t="s">
        <v>163</v>
      </c>
      <c r="P92" t="s">
        <v>51</v>
      </c>
      <c r="Q92" t="s">
        <v>2787</v>
      </c>
      <c r="R92" t="s">
        <v>2788</v>
      </c>
      <c r="S92" t="s">
        <v>51</v>
      </c>
      <c r="T92" t="s">
        <v>739</v>
      </c>
      <c r="U92" t="s">
        <v>51</v>
      </c>
      <c r="V92" t="s">
        <v>51</v>
      </c>
      <c r="W92" t="s">
        <v>210</v>
      </c>
      <c r="X92" t="s">
        <v>51</v>
      </c>
      <c r="Y92" t="s">
        <v>210</v>
      </c>
      <c r="Z92" t="s">
        <v>51</v>
      </c>
      <c r="AA92" t="s">
        <v>51</v>
      </c>
      <c r="AB92" t="s">
        <v>51</v>
      </c>
      <c r="AC92" t="s">
        <v>3002</v>
      </c>
      <c r="AD92" t="s">
        <v>1363</v>
      </c>
      <c r="AE92" t="s">
        <v>99</v>
      </c>
      <c r="AF92" t="s">
        <v>3118</v>
      </c>
      <c r="AG92" t="s">
        <v>3194</v>
      </c>
      <c r="AH92" s="1">
        <f t="shared" si="1"/>
        <v>0</v>
      </c>
      <c r="AI92">
        <v>0</v>
      </c>
    </row>
    <row r="93" spans="1:36" x14ac:dyDescent="0.3">
      <c r="A93" t="s">
        <v>1907</v>
      </c>
      <c r="B93" t="s">
        <v>1908</v>
      </c>
      <c r="C93" t="s">
        <v>1909</v>
      </c>
      <c r="D93" t="s">
        <v>1910</v>
      </c>
      <c r="E93" t="s">
        <v>1911</v>
      </c>
      <c r="F93" t="s">
        <v>52</v>
      </c>
      <c r="G93" t="s">
        <v>53</v>
      </c>
      <c r="H93" t="s">
        <v>51</v>
      </c>
      <c r="I93" t="s">
        <v>51</v>
      </c>
      <c r="J93" t="s">
        <v>51</v>
      </c>
      <c r="K93" t="s">
        <v>2789</v>
      </c>
      <c r="L93" t="s">
        <v>2790</v>
      </c>
      <c r="M93" t="s">
        <v>2791</v>
      </c>
      <c r="N93" t="s">
        <v>2792</v>
      </c>
      <c r="O93" t="s">
        <v>410</v>
      </c>
      <c r="P93" t="s">
        <v>2791</v>
      </c>
      <c r="Q93" t="s">
        <v>2587</v>
      </c>
      <c r="R93" t="s">
        <v>294</v>
      </c>
      <c r="S93" t="s">
        <v>97</v>
      </c>
      <c r="T93" t="s">
        <v>141</v>
      </c>
      <c r="U93" t="s">
        <v>2793</v>
      </c>
      <c r="V93" t="s">
        <v>120</v>
      </c>
      <c r="W93" t="s">
        <v>117</v>
      </c>
      <c r="X93" t="s">
        <v>51</v>
      </c>
      <c r="Y93" t="s">
        <v>117</v>
      </c>
      <c r="Z93" t="s">
        <v>51</v>
      </c>
      <c r="AA93" t="s">
        <v>51</v>
      </c>
      <c r="AB93" t="s">
        <v>51</v>
      </c>
      <c r="AC93" t="s">
        <v>145</v>
      </c>
      <c r="AD93" t="s">
        <v>51</v>
      </c>
      <c r="AE93" t="s">
        <v>99</v>
      </c>
      <c r="AF93" t="s">
        <v>3119</v>
      </c>
      <c r="AG93" t="s">
        <v>150</v>
      </c>
      <c r="AH93" s="1">
        <f t="shared" si="1"/>
        <v>3</v>
      </c>
      <c r="AI93">
        <v>1</v>
      </c>
    </row>
    <row r="94" spans="1:36" x14ac:dyDescent="0.3">
      <c r="A94" t="s">
        <v>1912</v>
      </c>
      <c r="B94" t="s">
        <v>1913</v>
      </c>
      <c r="C94" t="s">
        <v>1914</v>
      </c>
      <c r="D94" t="s">
        <v>1915</v>
      </c>
      <c r="E94" t="s">
        <v>1916</v>
      </c>
      <c r="F94" t="s">
        <v>52</v>
      </c>
      <c r="G94" t="s">
        <v>53</v>
      </c>
      <c r="H94" t="s">
        <v>51</v>
      </c>
      <c r="I94" t="s">
        <v>51</v>
      </c>
      <c r="J94" t="s">
        <v>2794</v>
      </c>
      <c r="K94" t="s">
        <v>2795</v>
      </c>
      <c r="L94" t="s">
        <v>2796</v>
      </c>
      <c r="M94" t="s">
        <v>518</v>
      </c>
      <c r="N94" t="s">
        <v>518</v>
      </c>
      <c r="O94" t="s">
        <v>90</v>
      </c>
      <c r="P94" t="s">
        <v>51</v>
      </c>
      <c r="Q94" t="s">
        <v>140</v>
      </c>
      <c r="R94" t="s">
        <v>330</v>
      </c>
      <c r="S94" t="s">
        <v>94</v>
      </c>
      <c r="T94" t="s">
        <v>141</v>
      </c>
      <c r="U94" t="s">
        <v>2797</v>
      </c>
      <c r="V94" t="s">
        <v>120</v>
      </c>
      <c r="W94" t="s">
        <v>273</v>
      </c>
      <c r="X94" t="s">
        <v>51</v>
      </c>
      <c r="Y94" t="s">
        <v>273</v>
      </c>
      <c r="Z94" t="s">
        <v>51</v>
      </c>
      <c r="AA94" t="s">
        <v>51</v>
      </c>
      <c r="AB94" t="s">
        <v>51</v>
      </c>
      <c r="AC94" t="s">
        <v>145</v>
      </c>
      <c r="AD94" t="s">
        <v>209</v>
      </c>
      <c r="AE94" t="s">
        <v>99</v>
      </c>
      <c r="AF94" t="s">
        <v>3120</v>
      </c>
      <c r="AG94" t="s">
        <v>150</v>
      </c>
      <c r="AH94" s="1">
        <f t="shared" si="1"/>
        <v>3</v>
      </c>
      <c r="AI94">
        <v>1</v>
      </c>
    </row>
    <row r="95" spans="1:36" x14ac:dyDescent="0.3">
      <c r="A95" t="s">
        <v>1917</v>
      </c>
      <c r="B95" t="s">
        <v>1918</v>
      </c>
      <c r="C95" t="s">
        <v>1919</v>
      </c>
      <c r="D95" t="s">
        <v>1920</v>
      </c>
      <c r="E95" t="s">
        <v>1921</v>
      </c>
      <c r="F95" t="s">
        <v>52</v>
      </c>
      <c r="G95" t="s">
        <v>2154</v>
      </c>
      <c r="H95" t="s">
        <v>51</v>
      </c>
      <c r="I95" t="s">
        <v>51</v>
      </c>
      <c r="J95" t="s">
        <v>2798</v>
      </c>
      <c r="K95" t="s">
        <v>3</v>
      </c>
      <c r="L95" t="s">
        <v>2741</v>
      </c>
      <c r="M95" t="s">
        <v>518</v>
      </c>
      <c r="N95" t="s">
        <v>518</v>
      </c>
      <c r="O95" t="s">
        <v>51</v>
      </c>
      <c r="P95" t="s">
        <v>51</v>
      </c>
      <c r="Q95" t="s">
        <v>51</v>
      </c>
      <c r="R95" t="s">
        <v>51</v>
      </c>
      <c r="S95" t="s">
        <v>51</v>
      </c>
      <c r="T95" t="s">
        <v>51</v>
      </c>
      <c r="U95" t="s">
        <v>2799</v>
      </c>
      <c r="V95" t="s">
        <v>51</v>
      </c>
      <c r="W95" t="s">
        <v>97</v>
      </c>
      <c r="X95" t="s">
        <v>51</v>
      </c>
      <c r="Y95" t="s">
        <v>97</v>
      </c>
      <c r="Z95" t="s">
        <v>51</v>
      </c>
      <c r="AA95" t="s">
        <v>51</v>
      </c>
      <c r="AB95" t="s">
        <v>51</v>
      </c>
      <c r="AC95" t="s">
        <v>145</v>
      </c>
      <c r="AD95" t="s">
        <v>3020</v>
      </c>
      <c r="AE95" t="s">
        <v>124</v>
      </c>
      <c r="AF95" t="s">
        <v>3121</v>
      </c>
      <c r="AG95" t="s">
        <v>51</v>
      </c>
      <c r="AH95" s="1">
        <f t="shared" si="1"/>
        <v>3</v>
      </c>
      <c r="AI95">
        <v>1</v>
      </c>
    </row>
    <row r="96" spans="1:36" x14ac:dyDescent="0.3">
      <c r="A96" t="s">
        <v>1922</v>
      </c>
      <c r="B96" t="s">
        <v>1923</v>
      </c>
      <c r="C96" t="s">
        <v>1924</v>
      </c>
      <c r="D96" t="s">
        <v>1925</v>
      </c>
      <c r="E96" t="s">
        <v>1926</v>
      </c>
      <c r="F96" t="s">
        <v>52</v>
      </c>
      <c r="G96" t="s">
        <v>404</v>
      </c>
      <c r="H96" t="s">
        <v>51</v>
      </c>
      <c r="I96" t="s">
        <v>51</v>
      </c>
      <c r="J96" t="s">
        <v>51</v>
      </c>
      <c r="K96" t="s">
        <v>3</v>
      </c>
      <c r="L96" t="s">
        <v>2741</v>
      </c>
      <c r="M96" t="s">
        <v>518</v>
      </c>
      <c r="N96" t="s">
        <v>518</v>
      </c>
      <c r="O96" t="s">
        <v>51</v>
      </c>
      <c r="P96" t="s">
        <v>51</v>
      </c>
      <c r="Q96" t="s">
        <v>51</v>
      </c>
      <c r="R96" t="s">
        <v>51</v>
      </c>
      <c r="S96" t="s">
        <v>51</v>
      </c>
      <c r="T96" t="s">
        <v>51</v>
      </c>
      <c r="U96" t="s">
        <v>2800</v>
      </c>
      <c r="V96" t="s">
        <v>120</v>
      </c>
      <c r="W96" t="s">
        <v>117</v>
      </c>
      <c r="X96" t="s">
        <v>149</v>
      </c>
      <c r="Y96" t="s">
        <v>2988</v>
      </c>
      <c r="Z96" t="s">
        <v>51</v>
      </c>
      <c r="AA96" t="s">
        <v>51</v>
      </c>
      <c r="AB96" t="s">
        <v>51</v>
      </c>
      <c r="AC96" t="s">
        <v>51</v>
      </c>
      <c r="AD96" t="s">
        <v>51</v>
      </c>
      <c r="AE96" t="s">
        <v>99</v>
      </c>
      <c r="AF96" t="s">
        <v>3122</v>
      </c>
      <c r="AG96" t="s">
        <v>3195</v>
      </c>
      <c r="AH96" s="1">
        <f t="shared" si="1"/>
        <v>0</v>
      </c>
      <c r="AI96">
        <v>0</v>
      </c>
    </row>
    <row r="97" spans="1:35" x14ac:dyDescent="0.3">
      <c r="A97" t="s">
        <v>1927</v>
      </c>
      <c r="B97" t="s">
        <v>1928</v>
      </c>
      <c r="C97" t="s">
        <v>1929</v>
      </c>
      <c r="D97" t="s">
        <v>1930</v>
      </c>
      <c r="E97" t="s">
        <v>1931</v>
      </c>
      <c r="F97" t="s">
        <v>217</v>
      </c>
      <c r="G97" t="s">
        <v>2168</v>
      </c>
      <c r="H97" t="s">
        <v>51</v>
      </c>
      <c r="I97" t="s">
        <v>51</v>
      </c>
      <c r="J97" t="s">
        <v>2801</v>
      </c>
      <c r="K97" t="s">
        <v>3</v>
      </c>
      <c r="L97" t="s">
        <v>2741</v>
      </c>
      <c r="M97" t="s">
        <v>518</v>
      </c>
      <c r="N97" t="s">
        <v>518</v>
      </c>
      <c r="O97" t="s">
        <v>51</v>
      </c>
      <c r="P97" t="s">
        <v>51</v>
      </c>
      <c r="Q97" t="s">
        <v>51</v>
      </c>
      <c r="R97" t="s">
        <v>51</v>
      </c>
      <c r="S97" t="s">
        <v>51</v>
      </c>
      <c r="T97" t="s">
        <v>51</v>
      </c>
      <c r="U97" t="s">
        <v>2802</v>
      </c>
      <c r="V97" t="s">
        <v>758</v>
      </c>
      <c r="W97" t="s">
        <v>117</v>
      </c>
      <c r="X97" t="s">
        <v>51</v>
      </c>
      <c r="Y97" t="s">
        <v>117</v>
      </c>
      <c r="Z97" t="s">
        <v>51</v>
      </c>
      <c r="AA97" t="s">
        <v>51</v>
      </c>
      <c r="AB97" t="s">
        <v>51</v>
      </c>
      <c r="AC97" t="s">
        <v>145</v>
      </c>
      <c r="AD97" t="s">
        <v>51</v>
      </c>
      <c r="AE97" t="s">
        <v>99</v>
      </c>
      <c r="AF97" t="s">
        <v>3123</v>
      </c>
      <c r="AG97" t="s">
        <v>127</v>
      </c>
      <c r="AH97" s="1">
        <f t="shared" si="1"/>
        <v>3</v>
      </c>
      <c r="AI97">
        <v>1</v>
      </c>
    </row>
    <row r="98" spans="1:35" x14ac:dyDescent="0.3">
      <c r="A98" t="s">
        <v>1932</v>
      </c>
      <c r="B98" t="s">
        <v>1933</v>
      </c>
      <c r="C98" t="s">
        <v>1934</v>
      </c>
      <c r="D98" t="s">
        <v>1935</v>
      </c>
      <c r="E98" t="s">
        <v>1936</v>
      </c>
      <c r="F98" t="s">
        <v>217</v>
      </c>
      <c r="G98" t="s">
        <v>2186</v>
      </c>
      <c r="H98" t="s">
        <v>51</v>
      </c>
      <c r="I98" t="s">
        <v>51</v>
      </c>
      <c r="J98" t="s">
        <v>51</v>
      </c>
      <c r="K98" t="s">
        <v>2803</v>
      </c>
      <c r="L98" t="s">
        <v>2804</v>
      </c>
      <c r="M98" t="s">
        <v>992</v>
      </c>
      <c r="N98" t="s">
        <v>993</v>
      </c>
      <c r="O98" t="s">
        <v>115</v>
      </c>
      <c r="P98" t="s">
        <v>2805</v>
      </c>
      <c r="Q98" t="s">
        <v>2394</v>
      </c>
      <c r="R98" t="s">
        <v>503</v>
      </c>
      <c r="S98" t="s">
        <v>51</v>
      </c>
      <c r="T98" t="s">
        <v>206</v>
      </c>
      <c r="U98" t="s">
        <v>51</v>
      </c>
      <c r="V98" t="s">
        <v>66</v>
      </c>
      <c r="W98" t="s">
        <v>117</v>
      </c>
      <c r="X98" t="s">
        <v>51</v>
      </c>
      <c r="Y98" t="s">
        <v>117</v>
      </c>
      <c r="Z98" t="s">
        <v>51</v>
      </c>
      <c r="AA98" t="s">
        <v>51</v>
      </c>
      <c r="AB98" t="s">
        <v>51</v>
      </c>
      <c r="AC98" t="s">
        <v>70</v>
      </c>
      <c r="AD98" t="s">
        <v>241</v>
      </c>
      <c r="AE98" t="s">
        <v>124</v>
      </c>
      <c r="AF98" t="s">
        <v>3124</v>
      </c>
      <c r="AG98" t="s">
        <v>633</v>
      </c>
      <c r="AH98" s="1">
        <f t="shared" si="1"/>
        <v>0</v>
      </c>
      <c r="AI98">
        <v>0</v>
      </c>
    </row>
    <row r="99" spans="1:35" x14ac:dyDescent="0.3">
      <c r="A99" t="s">
        <v>1937</v>
      </c>
      <c r="B99" t="s">
        <v>1938</v>
      </c>
      <c r="C99" t="s">
        <v>1939</v>
      </c>
      <c r="D99" t="s">
        <v>1940</v>
      </c>
      <c r="E99" t="s">
        <v>51</v>
      </c>
      <c r="F99" t="s">
        <v>2187</v>
      </c>
      <c r="G99" t="s">
        <v>2188</v>
      </c>
      <c r="H99" t="s">
        <v>51</v>
      </c>
      <c r="I99" t="s">
        <v>51</v>
      </c>
      <c r="J99" t="s">
        <v>2806</v>
      </c>
      <c r="K99" t="s">
        <v>3</v>
      </c>
      <c r="L99" t="s">
        <v>2741</v>
      </c>
      <c r="M99" t="s">
        <v>518</v>
      </c>
      <c r="N99" t="s">
        <v>518</v>
      </c>
      <c r="O99" t="s">
        <v>51</v>
      </c>
      <c r="P99" t="s">
        <v>51</v>
      </c>
      <c r="Q99" t="s">
        <v>51</v>
      </c>
      <c r="R99" t="s">
        <v>51</v>
      </c>
      <c r="S99" t="s">
        <v>51</v>
      </c>
      <c r="T99" t="s">
        <v>51</v>
      </c>
      <c r="U99" t="s">
        <v>51</v>
      </c>
      <c r="V99" t="s">
        <v>51</v>
      </c>
      <c r="W99" t="s">
        <v>121</v>
      </c>
      <c r="X99" t="s">
        <v>51</v>
      </c>
      <c r="Y99" t="s">
        <v>121</v>
      </c>
      <c r="Z99" t="s">
        <v>51</v>
      </c>
      <c r="AA99" t="s">
        <v>51</v>
      </c>
      <c r="AB99" t="s">
        <v>51</v>
      </c>
      <c r="AC99" t="s">
        <v>51</v>
      </c>
      <c r="AD99" t="s">
        <v>51</v>
      </c>
      <c r="AE99" t="s">
        <v>99</v>
      </c>
      <c r="AF99" t="s">
        <v>51</v>
      </c>
      <c r="AG99" t="s">
        <v>51</v>
      </c>
      <c r="AH99" s="1">
        <f t="shared" si="1"/>
        <v>0</v>
      </c>
      <c r="AI99">
        <v>0</v>
      </c>
    </row>
    <row r="100" spans="1:35" x14ac:dyDescent="0.3">
      <c r="A100" t="s">
        <v>1941</v>
      </c>
      <c r="B100" t="s">
        <v>1942</v>
      </c>
      <c r="C100" t="s">
        <v>1943</v>
      </c>
      <c r="D100" t="s">
        <v>1944</v>
      </c>
      <c r="E100" t="s">
        <v>1945</v>
      </c>
      <c r="F100" t="s">
        <v>651</v>
      </c>
      <c r="G100" t="s">
        <v>2189</v>
      </c>
      <c r="H100" t="s">
        <v>51</v>
      </c>
      <c r="I100" t="s">
        <v>51</v>
      </c>
      <c r="J100" t="s">
        <v>2807</v>
      </c>
      <c r="K100" t="s">
        <v>2808</v>
      </c>
      <c r="L100" t="s">
        <v>943</v>
      </c>
      <c r="M100" t="s">
        <v>2809</v>
      </c>
      <c r="N100" t="s">
        <v>2417</v>
      </c>
      <c r="O100" t="s">
        <v>90</v>
      </c>
      <c r="P100" t="s">
        <v>2810</v>
      </c>
      <c r="Q100" t="s">
        <v>2511</v>
      </c>
      <c r="R100" t="s">
        <v>447</v>
      </c>
      <c r="S100" t="s">
        <v>117</v>
      </c>
      <c r="T100" t="s">
        <v>206</v>
      </c>
      <c r="U100" t="s">
        <v>2811</v>
      </c>
      <c r="V100" t="s">
        <v>66</v>
      </c>
      <c r="W100" t="s">
        <v>240</v>
      </c>
      <c r="X100" t="s">
        <v>125</v>
      </c>
      <c r="Y100" t="s">
        <v>2977</v>
      </c>
      <c r="Z100" t="s">
        <v>51</v>
      </c>
      <c r="AA100" t="s">
        <v>51</v>
      </c>
      <c r="AB100" t="s">
        <v>51</v>
      </c>
      <c r="AC100" t="s">
        <v>3021</v>
      </c>
      <c r="AD100" t="s">
        <v>3006</v>
      </c>
      <c r="AE100" t="s">
        <v>99</v>
      </c>
      <c r="AF100" t="s">
        <v>3125</v>
      </c>
      <c r="AG100" t="s">
        <v>3164</v>
      </c>
      <c r="AH100" s="1">
        <f t="shared" si="1"/>
        <v>0</v>
      </c>
      <c r="AI100">
        <v>0</v>
      </c>
    </row>
    <row r="101" spans="1:35" x14ac:dyDescent="0.3">
      <c r="A101" t="s">
        <v>1946</v>
      </c>
      <c r="B101" t="s">
        <v>1947</v>
      </c>
      <c r="C101" t="s">
        <v>1948</v>
      </c>
      <c r="D101" t="s">
        <v>1949</v>
      </c>
      <c r="E101" t="s">
        <v>1950</v>
      </c>
      <c r="F101" t="s">
        <v>217</v>
      </c>
      <c r="G101" t="s">
        <v>2190</v>
      </c>
      <c r="H101" t="s">
        <v>51</v>
      </c>
      <c r="I101" t="s">
        <v>2812</v>
      </c>
      <c r="J101" t="s">
        <v>2813</v>
      </c>
      <c r="K101" t="s">
        <v>2814</v>
      </c>
      <c r="L101" t="s">
        <v>2815</v>
      </c>
      <c r="M101" t="s">
        <v>1096</v>
      </c>
      <c r="N101" t="s">
        <v>101</v>
      </c>
      <c r="O101" t="s">
        <v>410</v>
      </c>
      <c r="P101" t="s">
        <v>1096</v>
      </c>
      <c r="Q101" t="s">
        <v>346</v>
      </c>
      <c r="R101" t="s">
        <v>614</v>
      </c>
      <c r="S101" t="s">
        <v>121</v>
      </c>
      <c r="T101" t="s">
        <v>141</v>
      </c>
      <c r="U101" t="s">
        <v>2816</v>
      </c>
      <c r="V101" t="s">
        <v>120</v>
      </c>
      <c r="W101" t="s">
        <v>333</v>
      </c>
      <c r="X101" t="s">
        <v>51</v>
      </c>
      <c r="Y101" t="s">
        <v>333</v>
      </c>
      <c r="Z101" t="s">
        <v>51</v>
      </c>
      <c r="AA101" t="s">
        <v>51</v>
      </c>
      <c r="AB101" t="s">
        <v>51</v>
      </c>
      <c r="AC101" t="s">
        <v>145</v>
      </c>
      <c r="AD101" t="s">
        <v>51</v>
      </c>
      <c r="AE101" t="s">
        <v>124</v>
      </c>
      <c r="AF101" t="s">
        <v>3126</v>
      </c>
      <c r="AG101" t="s">
        <v>3196</v>
      </c>
      <c r="AH101" s="1">
        <f t="shared" si="1"/>
        <v>3</v>
      </c>
      <c r="AI101">
        <v>1</v>
      </c>
    </row>
    <row r="102" spans="1:35" x14ac:dyDescent="0.3">
      <c r="A102" t="s">
        <v>1951</v>
      </c>
      <c r="B102" t="s">
        <v>1952</v>
      </c>
      <c r="C102" t="s">
        <v>1953</v>
      </c>
      <c r="D102" t="s">
        <v>1954</v>
      </c>
      <c r="E102" t="s">
        <v>1955</v>
      </c>
      <c r="F102" t="s">
        <v>2191</v>
      </c>
      <c r="G102" t="s">
        <v>2191</v>
      </c>
      <c r="H102" t="s">
        <v>51</v>
      </c>
      <c r="I102" t="s">
        <v>51</v>
      </c>
      <c r="J102" t="s">
        <v>2817</v>
      </c>
      <c r="K102" t="s">
        <v>2818</v>
      </c>
      <c r="L102" t="s">
        <v>2819</v>
      </c>
      <c r="M102" t="s">
        <v>2820</v>
      </c>
      <c r="N102" t="s">
        <v>2821</v>
      </c>
      <c r="O102" t="s">
        <v>51</v>
      </c>
      <c r="P102" t="s">
        <v>51</v>
      </c>
      <c r="Q102" t="s">
        <v>2484</v>
      </c>
      <c r="R102" t="s">
        <v>2385</v>
      </c>
      <c r="S102" t="s">
        <v>273</v>
      </c>
      <c r="T102" t="s">
        <v>206</v>
      </c>
      <c r="U102" t="s">
        <v>2822</v>
      </c>
      <c r="V102" t="s">
        <v>66</v>
      </c>
      <c r="W102" t="s">
        <v>97</v>
      </c>
      <c r="X102" t="s">
        <v>51</v>
      </c>
      <c r="Y102" t="s">
        <v>97</v>
      </c>
      <c r="Z102" t="s">
        <v>51</v>
      </c>
      <c r="AA102" t="s">
        <v>51</v>
      </c>
      <c r="AB102" t="s">
        <v>51</v>
      </c>
      <c r="AC102" t="s">
        <v>507</v>
      </c>
      <c r="AD102" t="s">
        <v>51</v>
      </c>
      <c r="AE102" t="s">
        <v>99</v>
      </c>
      <c r="AF102" t="s">
        <v>3127</v>
      </c>
      <c r="AG102" t="s">
        <v>3197</v>
      </c>
      <c r="AH102" s="1">
        <f t="shared" si="1"/>
        <v>0</v>
      </c>
      <c r="AI102">
        <v>0</v>
      </c>
    </row>
    <row r="103" spans="1:35" x14ac:dyDescent="0.3">
      <c r="A103" t="s">
        <v>1956</v>
      </c>
      <c r="B103" t="s">
        <v>1957</v>
      </c>
      <c r="C103" t="s">
        <v>1958</v>
      </c>
      <c r="D103" t="s">
        <v>1959</v>
      </c>
      <c r="E103" t="s">
        <v>1960</v>
      </c>
      <c r="F103" t="s">
        <v>651</v>
      </c>
      <c r="G103" t="s">
        <v>2192</v>
      </c>
      <c r="H103" t="s">
        <v>51</v>
      </c>
      <c r="I103" t="s">
        <v>51</v>
      </c>
      <c r="J103" t="s">
        <v>2823</v>
      </c>
      <c r="K103" t="s">
        <v>2824</v>
      </c>
      <c r="L103" t="s">
        <v>2468</v>
      </c>
      <c r="M103" t="s">
        <v>2519</v>
      </c>
      <c r="N103" t="s">
        <v>2791</v>
      </c>
      <c r="O103" t="s">
        <v>115</v>
      </c>
      <c r="P103" t="s">
        <v>51</v>
      </c>
      <c r="Q103" t="s">
        <v>397</v>
      </c>
      <c r="R103" t="s">
        <v>447</v>
      </c>
      <c r="S103" t="s">
        <v>51</v>
      </c>
      <c r="T103" t="s">
        <v>141</v>
      </c>
      <c r="U103" t="s">
        <v>2825</v>
      </c>
      <c r="V103" t="s">
        <v>66</v>
      </c>
      <c r="W103" t="s">
        <v>121</v>
      </c>
      <c r="X103" t="s">
        <v>168</v>
      </c>
      <c r="Y103" t="s">
        <v>259</v>
      </c>
      <c r="Z103" t="s">
        <v>51</v>
      </c>
      <c r="AA103" t="s">
        <v>51</v>
      </c>
      <c r="AB103" t="s">
        <v>51</v>
      </c>
      <c r="AC103" t="s">
        <v>145</v>
      </c>
      <c r="AD103" t="s">
        <v>51</v>
      </c>
      <c r="AE103" t="s">
        <v>99</v>
      </c>
      <c r="AF103" t="s">
        <v>3128</v>
      </c>
      <c r="AG103" t="s">
        <v>3198</v>
      </c>
      <c r="AH103" s="1">
        <f t="shared" si="1"/>
        <v>3</v>
      </c>
      <c r="AI103">
        <v>1</v>
      </c>
    </row>
    <row r="104" spans="1:35" x14ac:dyDescent="0.3">
      <c r="A104" t="s">
        <v>1961</v>
      </c>
      <c r="B104" t="s">
        <v>1962</v>
      </c>
      <c r="C104" t="s">
        <v>1963</v>
      </c>
      <c r="D104" t="s">
        <v>1964</v>
      </c>
      <c r="E104" t="s">
        <v>1965</v>
      </c>
      <c r="F104" t="s">
        <v>52</v>
      </c>
      <c r="G104" t="s">
        <v>2154</v>
      </c>
      <c r="H104" t="s">
        <v>51</v>
      </c>
      <c r="I104" t="s">
        <v>51</v>
      </c>
      <c r="J104" t="s">
        <v>2826</v>
      </c>
      <c r="K104" t="s">
        <v>2827</v>
      </c>
      <c r="L104" t="s">
        <v>2828</v>
      </c>
      <c r="M104" t="s">
        <v>2829</v>
      </c>
      <c r="N104" t="s">
        <v>2830</v>
      </c>
      <c r="O104" t="s">
        <v>115</v>
      </c>
      <c r="P104" t="s">
        <v>100</v>
      </c>
      <c r="Q104" t="s">
        <v>656</v>
      </c>
      <c r="R104" t="s">
        <v>1082</v>
      </c>
      <c r="S104" t="s">
        <v>333</v>
      </c>
      <c r="T104" t="s">
        <v>118</v>
      </c>
      <c r="U104" t="s">
        <v>2831</v>
      </c>
      <c r="V104" t="s">
        <v>120</v>
      </c>
      <c r="W104" t="s">
        <v>333</v>
      </c>
      <c r="X104" t="s">
        <v>75</v>
      </c>
      <c r="Y104" t="s">
        <v>3022</v>
      </c>
      <c r="Z104" t="s">
        <v>51</v>
      </c>
      <c r="AA104" t="s">
        <v>51</v>
      </c>
      <c r="AB104" t="s">
        <v>51</v>
      </c>
      <c r="AC104" t="s">
        <v>145</v>
      </c>
      <c r="AD104" t="s">
        <v>51</v>
      </c>
      <c r="AE104" t="s">
        <v>124</v>
      </c>
      <c r="AF104" t="s">
        <v>3129</v>
      </c>
      <c r="AG104" t="s">
        <v>3199</v>
      </c>
      <c r="AH104" s="1">
        <f t="shared" si="1"/>
        <v>3</v>
      </c>
      <c r="AI104">
        <v>1</v>
      </c>
    </row>
    <row r="105" spans="1:35" x14ac:dyDescent="0.3">
      <c r="A105" t="s">
        <v>1966</v>
      </c>
      <c r="B105" t="s">
        <v>1967</v>
      </c>
      <c r="C105" t="s">
        <v>1968</v>
      </c>
      <c r="D105" t="s">
        <v>1969</v>
      </c>
      <c r="E105" t="s">
        <v>1970</v>
      </c>
      <c r="F105" t="s">
        <v>651</v>
      </c>
      <c r="G105" t="s">
        <v>2193</v>
      </c>
      <c r="H105" t="s">
        <v>51</v>
      </c>
      <c r="I105" t="s">
        <v>51</v>
      </c>
      <c r="J105" t="s">
        <v>2832</v>
      </c>
      <c r="K105" t="s">
        <v>2833</v>
      </c>
      <c r="L105" t="s">
        <v>2343</v>
      </c>
      <c r="M105" t="s">
        <v>518</v>
      </c>
      <c r="N105" t="s">
        <v>518</v>
      </c>
      <c r="O105" t="s">
        <v>410</v>
      </c>
      <c r="P105" t="s">
        <v>51</v>
      </c>
      <c r="Q105" t="s">
        <v>2353</v>
      </c>
      <c r="R105" t="s">
        <v>686</v>
      </c>
      <c r="S105" t="s">
        <v>333</v>
      </c>
      <c r="T105" t="s">
        <v>141</v>
      </c>
      <c r="U105" t="s">
        <v>51</v>
      </c>
      <c r="V105" t="s">
        <v>66</v>
      </c>
      <c r="W105" t="s">
        <v>67</v>
      </c>
      <c r="X105" t="s">
        <v>51</v>
      </c>
      <c r="Y105" t="s">
        <v>67</v>
      </c>
      <c r="Z105" t="s">
        <v>51</v>
      </c>
      <c r="AA105" t="s">
        <v>51</v>
      </c>
      <c r="AB105" t="s">
        <v>51</v>
      </c>
      <c r="AC105" t="s">
        <v>1230</v>
      </c>
      <c r="AD105" t="s">
        <v>51</v>
      </c>
      <c r="AE105" t="s">
        <v>99</v>
      </c>
      <c r="AF105" t="s">
        <v>3130</v>
      </c>
      <c r="AG105" t="s">
        <v>51</v>
      </c>
      <c r="AH105" s="1">
        <f t="shared" si="1"/>
        <v>0</v>
      </c>
      <c r="AI105">
        <v>0</v>
      </c>
    </row>
    <row r="106" spans="1:35" x14ac:dyDescent="0.3">
      <c r="A106" t="s">
        <v>1971</v>
      </c>
      <c r="B106" t="s">
        <v>1972</v>
      </c>
      <c r="C106" t="s">
        <v>1973</v>
      </c>
      <c r="D106" t="s">
        <v>1974</v>
      </c>
      <c r="E106" t="s">
        <v>1975</v>
      </c>
      <c r="F106" t="s">
        <v>52</v>
      </c>
      <c r="G106" t="s">
        <v>2194</v>
      </c>
      <c r="H106" t="s">
        <v>51</v>
      </c>
      <c r="I106" t="s">
        <v>51</v>
      </c>
      <c r="J106" t="s">
        <v>2834</v>
      </c>
      <c r="K106" t="s">
        <v>2835</v>
      </c>
      <c r="L106" t="s">
        <v>2836</v>
      </c>
      <c r="M106" t="s">
        <v>2837</v>
      </c>
      <c r="N106" t="s">
        <v>2838</v>
      </c>
      <c r="O106" t="s">
        <v>115</v>
      </c>
      <c r="P106" t="s">
        <v>101</v>
      </c>
      <c r="Q106" t="s">
        <v>2234</v>
      </c>
      <c r="R106" t="s">
        <v>756</v>
      </c>
      <c r="S106" t="s">
        <v>117</v>
      </c>
      <c r="T106" t="s">
        <v>64</v>
      </c>
      <c r="U106" t="s">
        <v>2839</v>
      </c>
      <c r="V106" t="s">
        <v>120</v>
      </c>
      <c r="W106" t="s">
        <v>224</v>
      </c>
      <c r="X106" t="s">
        <v>73</v>
      </c>
      <c r="Y106" t="s">
        <v>879</v>
      </c>
      <c r="Z106" t="s">
        <v>51</v>
      </c>
      <c r="AA106" t="s">
        <v>51</v>
      </c>
      <c r="AB106" t="s">
        <v>51</v>
      </c>
      <c r="AC106" t="s">
        <v>297</v>
      </c>
      <c r="AD106" t="s">
        <v>51</v>
      </c>
      <c r="AE106" t="s">
        <v>124</v>
      </c>
      <c r="AF106" t="s">
        <v>3131</v>
      </c>
      <c r="AG106" t="s">
        <v>3163</v>
      </c>
      <c r="AH106" s="1">
        <f t="shared" si="1"/>
        <v>0</v>
      </c>
      <c r="AI106">
        <v>0</v>
      </c>
    </row>
    <row r="107" spans="1:35" x14ac:dyDescent="0.3">
      <c r="A107" t="s">
        <v>1976</v>
      </c>
      <c r="B107" t="s">
        <v>1977</v>
      </c>
      <c r="C107" t="s">
        <v>1978</v>
      </c>
      <c r="D107" t="s">
        <v>1979</v>
      </c>
      <c r="E107" t="s">
        <v>51</v>
      </c>
      <c r="F107" t="s">
        <v>2195</v>
      </c>
      <c r="G107" t="s">
        <v>2196</v>
      </c>
      <c r="H107" t="s">
        <v>2840</v>
      </c>
      <c r="I107" t="s">
        <v>51</v>
      </c>
      <c r="J107" t="s">
        <v>2841</v>
      </c>
      <c r="K107" t="s">
        <v>3</v>
      </c>
      <c r="L107" t="s">
        <v>2741</v>
      </c>
      <c r="M107" t="s">
        <v>518</v>
      </c>
      <c r="N107" t="s">
        <v>518</v>
      </c>
      <c r="O107" t="s">
        <v>51</v>
      </c>
      <c r="P107" t="s">
        <v>51</v>
      </c>
      <c r="Q107" t="s">
        <v>51</v>
      </c>
      <c r="R107" t="s">
        <v>51</v>
      </c>
      <c r="S107" t="s">
        <v>51</v>
      </c>
      <c r="T107" t="s">
        <v>2842</v>
      </c>
      <c r="U107" t="s">
        <v>2843</v>
      </c>
      <c r="V107" t="s">
        <v>51</v>
      </c>
      <c r="W107" t="s">
        <v>519</v>
      </c>
      <c r="X107" t="s">
        <v>51</v>
      </c>
      <c r="Y107" t="s">
        <v>519</v>
      </c>
      <c r="Z107" t="s">
        <v>51</v>
      </c>
      <c r="AA107" t="s">
        <v>51</v>
      </c>
      <c r="AB107" t="s">
        <v>51</v>
      </c>
      <c r="AC107" t="s">
        <v>98</v>
      </c>
      <c r="AD107" t="s">
        <v>51</v>
      </c>
      <c r="AE107" t="s">
        <v>99</v>
      </c>
      <c r="AF107" t="s">
        <v>3132</v>
      </c>
      <c r="AG107" t="s">
        <v>533</v>
      </c>
      <c r="AH107" s="1">
        <f t="shared" si="1"/>
        <v>0</v>
      </c>
      <c r="AI107">
        <v>0</v>
      </c>
    </row>
    <row r="108" spans="1:35" x14ac:dyDescent="0.3">
      <c r="A108" t="s">
        <v>1980</v>
      </c>
      <c r="B108" t="s">
        <v>1981</v>
      </c>
      <c r="C108" t="s">
        <v>1982</v>
      </c>
      <c r="D108" t="s">
        <v>1983</v>
      </c>
      <c r="E108" t="s">
        <v>1984</v>
      </c>
      <c r="F108" t="s">
        <v>52</v>
      </c>
      <c r="G108" t="s">
        <v>2197</v>
      </c>
      <c r="H108" t="s">
        <v>51</v>
      </c>
      <c r="I108" t="s">
        <v>51</v>
      </c>
      <c r="J108" t="s">
        <v>2844</v>
      </c>
      <c r="K108" t="s">
        <v>2845</v>
      </c>
      <c r="L108" t="s">
        <v>2846</v>
      </c>
      <c r="M108" t="s">
        <v>2847</v>
      </c>
      <c r="N108" t="s">
        <v>2848</v>
      </c>
      <c r="O108" t="s">
        <v>410</v>
      </c>
      <c r="P108" t="s">
        <v>2849</v>
      </c>
      <c r="Q108" t="s">
        <v>397</v>
      </c>
      <c r="R108" t="s">
        <v>1344</v>
      </c>
      <c r="S108" t="s">
        <v>315</v>
      </c>
      <c r="T108" t="s">
        <v>141</v>
      </c>
      <c r="U108" t="s">
        <v>2850</v>
      </c>
      <c r="V108" t="s">
        <v>120</v>
      </c>
      <c r="W108" t="s">
        <v>1346</v>
      </c>
      <c r="X108" t="s">
        <v>51</v>
      </c>
      <c r="Y108" t="s">
        <v>1346</v>
      </c>
      <c r="Z108" t="s">
        <v>51</v>
      </c>
      <c r="AA108" t="s">
        <v>51</v>
      </c>
      <c r="AB108" t="s">
        <v>51</v>
      </c>
      <c r="AC108" t="s">
        <v>145</v>
      </c>
      <c r="AD108" t="s">
        <v>51</v>
      </c>
      <c r="AE108" t="s">
        <v>99</v>
      </c>
      <c r="AF108" t="s">
        <v>3133</v>
      </c>
      <c r="AG108" t="s">
        <v>127</v>
      </c>
      <c r="AH108" s="1">
        <f t="shared" si="1"/>
        <v>3</v>
      </c>
      <c r="AI108">
        <v>1</v>
      </c>
    </row>
    <row r="109" spans="1:35" x14ac:dyDescent="0.3">
      <c r="A109" t="s">
        <v>1985</v>
      </c>
      <c r="B109" t="s">
        <v>1986</v>
      </c>
      <c r="C109" t="s">
        <v>1987</v>
      </c>
      <c r="D109" t="s">
        <v>1988</v>
      </c>
      <c r="E109" t="s">
        <v>1989</v>
      </c>
      <c r="F109" t="s">
        <v>52</v>
      </c>
      <c r="G109" t="s">
        <v>2198</v>
      </c>
      <c r="H109" t="s">
        <v>51</v>
      </c>
      <c r="I109" t="s">
        <v>2851</v>
      </c>
      <c r="J109" t="s">
        <v>2852</v>
      </c>
      <c r="K109" t="s">
        <v>2853</v>
      </c>
      <c r="L109" t="s">
        <v>2854</v>
      </c>
      <c r="M109" t="s">
        <v>2855</v>
      </c>
      <c r="N109" t="s">
        <v>2856</v>
      </c>
      <c r="O109" t="s">
        <v>410</v>
      </c>
      <c r="P109" t="s">
        <v>2857</v>
      </c>
      <c r="Q109" t="s">
        <v>548</v>
      </c>
      <c r="R109" t="s">
        <v>2858</v>
      </c>
      <c r="S109" t="s">
        <v>51</v>
      </c>
      <c r="T109" t="s">
        <v>206</v>
      </c>
      <c r="U109" t="s">
        <v>2859</v>
      </c>
      <c r="V109" t="s">
        <v>66</v>
      </c>
      <c r="W109" t="s">
        <v>3018</v>
      </c>
      <c r="X109" t="s">
        <v>168</v>
      </c>
      <c r="Y109" t="s">
        <v>3023</v>
      </c>
      <c r="Z109" t="s">
        <v>51</v>
      </c>
      <c r="AA109" t="s">
        <v>51</v>
      </c>
      <c r="AB109" t="s">
        <v>51</v>
      </c>
      <c r="AC109" t="s">
        <v>1051</v>
      </c>
      <c r="AD109" t="s">
        <v>51</v>
      </c>
      <c r="AE109" t="s">
        <v>124</v>
      </c>
      <c r="AF109" t="s">
        <v>3134</v>
      </c>
      <c r="AG109" t="s">
        <v>3200</v>
      </c>
      <c r="AH109" s="1">
        <f t="shared" si="1"/>
        <v>0</v>
      </c>
      <c r="AI109">
        <v>0</v>
      </c>
    </row>
    <row r="110" spans="1:35" x14ac:dyDescent="0.3">
      <c r="A110" t="s">
        <v>1990</v>
      </c>
      <c r="B110" t="s">
        <v>1991</v>
      </c>
      <c r="C110" t="s">
        <v>1992</v>
      </c>
      <c r="D110" t="s">
        <v>1993</v>
      </c>
      <c r="E110" t="s">
        <v>1994</v>
      </c>
      <c r="F110" t="s">
        <v>52</v>
      </c>
      <c r="G110" t="s">
        <v>2199</v>
      </c>
      <c r="H110" t="s">
        <v>51</v>
      </c>
      <c r="I110" t="s">
        <v>51</v>
      </c>
      <c r="J110" t="s">
        <v>2860</v>
      </c>
      <c r="K110" t="s">
        <v>2861</v>
      </c>
      <c r="L110" t="s">
        <v>2862</v>
      </c>
      <c r="M110" t="s">
        <v>2318</v>
      </c>
      <c r="N110" t="s">
        <v>2318</v>
      </c>
      <c r="O110" t="s">
        <v>90</v>
      </c>
      <c r="P110" t="s">
        <v>51</v>
      </c>
      <c r="Q110" t="s">
        <v>447</v>
      </c>
      <c r="R110" t="s">
        <v>2863</v>
      </c>
      <c r="S110" t="s">
        <v>121</v>
      </c>
      <c r="T110" t="s">
        <v>141</v>
      </c>
      <c r="U110" t="s">
        <v>2864</v>
      </c>
      <c r="V110" t="s">
        <v>120</v>
      </c>
      <c r="W110" t="s">
        <v>67</v>
      </c>
      <c r="X110" t="s">
        <v>147</v>
      </c>
      <c r="Y110" t="s">
        <v>396</v>
      </c>
      <c r="Z110" t="s">
        <v>51</v>
      </c>
      <c r="AA110" t="s">
        <v>51</v>
      </c>
      <c r="AB110" t="s">
        <v>51</v>
      </c>
      <c r="AC110" t="s">
        <v>145</v>
      </c>
      <c r="AD110" t="s">
        <v>51</v>
      </c>
      <c r="AE110" t="s">
        <v>99</v>
      </c>
      <c r="AF110" t="s">
        <v>3135</v>
      </c>
      <c r="AG110" t="s">
        <v>127</v>
      </c>
      <c r="AH110" s="1">
        <f t="shared" si="1"/>
        <v>3</v>
      </c>
      <c r="AI110">
        <v>1</v>
      </c>
    </row>
    <row r="111" spans="1:35" x14ac:dyDescent="0.3">
      <c r="A111" t="s">
        <v>1995</v>
      </c>
      <c r="B111" t="s">
        <v>1996</v>
      </c>
      <c r="C111" t="s">
        <v>1997</v>
      </c>
      <c r="D111" t="s">
        <v>1998</v>
      </c>
      <c r="E111" t="s">
        <v>1999</v>
      </c>
      <c r="F111" t="s">
        <v>52</v>
      </c>
      <c r="G111" t="s">
        <v>53</v>
      </c>
      <c r="H111" t="s">
        <v>51</v>
      </c>
      <c r="I111" t="s">
        <v>51</v>
      </c>
      <c r="J111" t="s">
        <v>2865</v>
      </c>
      <c r="K111" t="s">
        <v>2866</v>
      </c>
      <c r="L111" t="s">
        <v>2867</v>
      </c>
      <c r="M111" t="s">
        <v>2868</v>
      </c>
      <c r="N111" t="s">
        <v>2434</v>
      </c>
      <c r="O111" t="s">
        <v>163</v>
      </c>
      <c r="P111" t="s">
        <v>51</v>
      </c>
      <c r="Q111" t="s">
        <v>467</v>
      </c>
      <c r="R111" t="s">
        <v>2869</v>
      </c>
      <c r="S111" t="s">
        <v>51</v>
      </c>
      <c r="T111" t="s">
        <v>739</v>
      </c>
      <c r="U111" t="s">
        <v>2870</v>
      </c>
      <c r="V111" t="s">
        <v>66</v>
      </c>
      <c r="W111" t="s">
        <v>1346</v>
      </c>
      <c r="X111" t="s">
        <v>68</v>
      </c>
      <c r="Y111" t="s">
        <v>3025</v>
      </c>
      <c r="Z111" t="s">
        <v>51</v>
      </c>
      <c r="AA111" t="s">
        <v>51</v>
      </c>
      <c r="AB111" t="s">
        <v>51</v>
      </c>
      <c r="AC111" t="s">
        <v>379</v>
      </c>
      <c r="AD111" t="s">
        <v>51</v>
      </c>
      <c r="AE111" t="s">
        <v>72</v>
      </c>
      <c r="AF111" t="s">
        <v>3136</v>
      </c>
      <c r="AG111" t="s">
        <v>51</v>
      </c>
      <c r="AH111" s="1">
        <f t="shared" si="1"/>
        <v>0</v>
      </c>
      <c r="AI111">
        <v>0</v>
      </c>
    </row>
    <row r="112" spans="1:35" x14ac:dyDescent="0.3">
      <c r="A112" t="s">
        <v>2000</v>
      </c>
      <c r="B112" t="s">
        <v>2001</v>
      </c>
      <c r="C112" t="s">
        <v>2002</v>
      </c>
      <c r="D112" t="s">
        <v>2003</v>
      </c>
      <c r="E112" t="s">
        <v>2004</v>
      </c>
      <c r="F112" t="s">
        <v>217</v>
      </c>
      <c r="G112" t="s">
        <v>2200</v>
      </c>
      <c r="H112" t="s">
        <v>51</v>
      </c>
      <c r="I112" t="s">
        <v>51</v>
      </c>
      <c r="J112" t="s">
        <v>2871</v>
      </c>
      <c r="K112" t="s">
        <v>2872</v>
      </c>
      <c r="L112" t="s">
        <v>1095</v>
      </c>
      <c r="M112" t="s">
        <v>518</v>
      </c>
      <c r="N112" t="s">
        <v>518</v>
      </c>
      <c r="O112" t="s">
        <v>51</v>
      </c>
      <c r="P112" t="s">
        <v>51</v>
      </c>
      <c r="Q112" t="s">
        <v>51</v>
      </c>
      <c r="R112" t="s">
        <v>51</v>
      </c>
      <c r="S112" t="s">
        <v>51</v>
      </c>
      <c r="T112" t="s">
        <v>51</v>
      </c>
      <c r="U112" t="s">
        <v>2873</v>
      </c>
      <c r="V112" t="s">
        <v>120</v>
      </c>
      <c r="W112" t="s">
        <v>97</v>
      </c>
      <c r="X112" t="s">
        <v>51</v>
      </c>
      <c r="Y112" t="s">
        <v>97</v>
      </c>
      <c r="Z112" t="s">
        <v>51</v>
      </c>
      <c r="AA112" t="s">
        <v>51</v>
      </c>
      <c r="AB112" t="s">
        <v>51</v>
      </c>
      <c r="AC112" t="s">
        <v>145</v>
      </c>
      <c r="AD112" t="s">
        <v>51</v>
      </c>
      <c r="AE112" t="s">
        <v>99</v>
      </c>
      <c r="AF112" t="s">
        <v>3137</v>
      </c>
      <c r="AG112" t="s">
        <v>127</v>
      </c>
      <c r="AH112" s="1">
        <f t="shared" si="1"/>
        <v>3</v>
      </c>
      <c r="AI112">
        <v>1</v>
      </c>
    </row>
    <row r="113" spans="1:35" x14ac:dyDescent="0.3">
      <c r="A113" t="s">
        <v>2005</v>
      </c>
      <c r="B113" t="s">
        <v>2006</v>
      </c>
      <c r="C113" t="s">
        <v>2007</v>
      </c>
      <c r="D113" t="s">
        <v>2008</v>
      </c>
      <c r="E113" t="s">
        <v>51</v>
      </c>
      <c r="F113" t="s">
        <v>217</v>
      </c>
      <c r="G113" t="s">
        <v>2201</v>
      </c>
      <c r="H113" t="s">
        <v>51</v>
      </c>
      <c r="I113" t="s">
        <v>51</v>
      </c>
      <c r="J113" t="s">
        <v>51</v>
      </c>
      <c r="K113" t="s">
        <v>2874</v>
      </c>
      <c r="L113" t="s">
        <v>655</v>
      </c>
      <c r="M113" t="s">
        <v>2875</v>
      </c>
      <c r="N113" t="s">
        <v>2876</v>
      </c>
      <c r="O113" t="s">
        <v>90</v>
      </c>
      <c r="P113" t="s">
        <v>2877</v>
      </c>
      <c r="Q113" t="s">
        <v>673</v>
      </c>
      <c r="R113" t="s">
        <v>430</v>
      </c>
      <c r="S113" t="s">
        <v>97</v>
      </c>
      <c r="T113" t="s">
        <v>206</v>
      </c>
      <c r="U113" t="s">
        <v>2878</v>
      </c>
      <c r="V113" t="s">
        <v>120</v>
      </c>
      <c r="W113" t="s">
        <v>333</v>
      </c>
      <c r="X113" t="s">
        <v>51</v>
      </c>
      <c r="Y113" t="s">
        <v>333</v>
      </c>
      <c r="Z113" t="s">
        <v>51</v>
      </c>
      <c r="AA113" t="s">
        <v>51</v>
      </c>
      <c r="AB113" t="s">
        <v>51</v>
      </c>
      <c r="AC113" t="s">
        <v>145</v>
      </c>
      <c r="AD113" t="s">
        <v>51</v>
      </c>
      <c r="AE113" t="s">
        <v>99</v>
      </c>
      <c r="AF113" t="s">
        <v>3138</v>
      </c>
      <c r="AG113" t="s">
        <v>127</v>
      </c>
      <c r="AH113" s="1">
        <f t="shared" si="1"/>
        <v>3</v>
      </c>
      <c r="AI113">
        <v>1</v>
      </c>
    </row>
    <row r="114" spans="1:35" x14ac:dyDescent="0.3">
      <c r="A114" t="s">
        <v>2009</v>
      </c>
      <c r="B114" t="s">
        <v>2010</v>
      </c>
      <c r="C114" t="s">
        <v>2011</v>
      </c>
      <c r="D114" t="s">
        <v>2012</v>
      </c>
      <c r="E114" t="s">
        <v>2013</v>
      </c>
      <c r="F114" t="s">
        <v>217</v>
      </c>
      <c r="G114" t="s">
        <v>2202</v>
      </c>
      <c r="H114" t="s">
        <v>51</v>
      </c>
      <c r="I114" t="s">
        <v>51</v>
      </c>
      <c r="J114" t="s">
        <v>51</v>
      </c>
      <c r="K114" t="s">
        <v>3</v>
      </c>
      <c r="L114" t="s">
        <v>2741</v>
      </c>
      <c r="M114" t="s">
        <v>518</v>
      </c>
      <c r="N114" t="s">
        <v>518</v>
      </c>
      <c r="O114" t="s">
        <v>90</v>
      </c>
      <c r="P114" t="s">
        <v>51</v>
      </c>
      <c r="Q114" t="s">
        <v>2234</v>
      </c>
      <c r="R114" t="s">
        <v>2234</v>
      </c>
      <c r="S114" t="s">
        <v>94</v>
      </c>
      <c r="T114" t="s">
        <v>206</v>
      </c>
      <c r="U114" t="s">
        <v>2879</v>
      </c>
      <c r="V114" t="s">
        <v>120</v>
      </c>
      <c r="W114" t="s">
        <v>67</v>
      </c>
      <c r="X114" t="s">
        <v>51</v>
      </c>
      <c r="Y114" t="s">
        <v>67</v>
      </c>
      <c r="Z114" t="s">
        <v>51</v>
      </c>
      <c r="AA114" t="s">
        <v>51</v>
      </c>
      <c r="AB114" t="s">
        <v>51</v>
      </c>
      <c r="AC114" t="s">
        <v>145</v>
      </c>
      <c r="AD114" t="s">
        <v>51</v>
      </c>
      <c r="AE114" t="s">
        <v>99</v>
      </c>
      <c r="AF114" t="s">
        <v>3139</v>
      </c>
      <c r="AG114" t="s">
        <v>127</v>
      </c>
      <c r="AH114" s="1">
        <f t="shared" si="1"/>
        <v>3</v>
      </c>
      <c r="AI114">
        <v>1</v>
      </c>
    </row>
    <row r="115" spans="1:35" x14ac:dyDescent="0.3">
      <c r="A115" t="s">
        <v>2014</v>
      </c>
      <c r="B115" t="s">
        <v>2015</v>
      </c>
      <c r="C115" t="s">
        <v>2016</v>
      </c>
      <c r="D115" t="s">
        <v>2017</v>
      </c>
      <c r="E115" t="s">
        <v>51</v>
      </c>
      <c r="F115" t="s">
        <v>52</v>
      </c>
      <c r="G115" t="s">
        <v>5</v>
      </c>
      <c r="H115" t="s">
        <v>51</v>
      </c>
      <c r="I115" t="s">
        <v>51</v>
      </c>
      <c r="J115" t="s">
        <v>2880</v>
      </c>
      <c r="K115" t="s">
        <v>2881</v>
      </c>
      <c r="L115" t="s">
        <v>2468</v>
      </c>
      <c r="M115" t="s">
        <v>518</v>
      </c>
      <c r="N115" t="s">
        <v>518</v>
      </c>
      <c r="O115" t="s">
        <v>90</v>
      </c>
      <c r="P115" t="s">
        <v>51</v>
      </c>
      <c r="Q115" t="s">
        <v>447</v>
      </c>
      <c r="R115" t="s">
        <v>447</v>
      </c>
      <c r="S115" t="s">
        <v>121</v>
      </c>
      <c r="T115" t="s">
        <v>141</v>
      </c>
      <c r="U115" t="s">
        <v>2882</v>
      </c>
      <c r="V115" t="s">
        <v>120</v>
      </c>
      <c r="W115" t="s">
        <v>3026</v>
      </c>
      <c r="X115" t="s">
        <v>51</v>
      </c>
      <c r="Y115" t="s">
        <v>3026</v>
      </c>
      <c r="Z115" t="s">
        <v>51</v>
      </c>
      <c r="AA115" t="s">
        <v>51</v>
      </c>
      <c r="AB115" t="s">
        <v>51</v>
      </c>
      <c r="AC115" t="s">
        <v>145</v>
      </c>
      <c r="AD115" t="s">
        <v>51</v>
      </c>
      <c r="AE115" t="s">
        <v>99</v>
      </c>
      <c r="AF115" t="s">
        <v>3140</v>
      </c>
      <c r="AG115" t="s">
        <v>51</v>
      </c>
      <c r="AH115" s="1">
        <f t="shared" si="1"/>
        <v>3</v>
      </c>
      <c r="AI115">
        <v>1</v>
      </c>
    </row>
    <row r="116" spans="1:35" x14ac:dyDescent="0.3">
      <c r="A116" t="s">
        <v>2018</v>
      </c>
      <c r="B116" t="s">
        <v>2019</v>
      </c>
      <c r="C116" t="s">
        <v>2020</v>
      </c>
      <c r="D116" t="s">
        <v>2021</v>
      </c>
      <c r="E116" t="s">
        <v>2022</v>
      </c>
      <c r="F116" t="s">
        <v>52</v>
      </c>
      <c r="G116" t="s">
        <v>921</v>
      </c>
      <c r="H116" t="s">
        <v>51</v>
      </c>
      <c r="I116" t="s">
        <v>51</v>
      </c>
      <c r="J116" t="s">
        <v>51</v>
      </c>
      <c r="K116" t="s">
        <v>2883</v>
      </c>
      <c r="L116" t="s">
        <v>2884</v>
      </c>
      <c r="M116" t="s">
        <v>2721</v>
      </c>
      <c r="N116" t="s">
        <v>2885</v>
      </c>
      <c r="O116" t="s">
        <v>51</v>
      </c>
      <c r="P116" t="s">
        <v>51</v>
      </c>
      <c r="Q116" t="s">
        <v>2278</v>
      </c>
      <c r="R116" t="s">
        <v>1193</v>
      </c>
      <c r="S116" t="s">
        <v>51</v>
      </c>
      <c r="T116" t="s">
        <v>2781</v>
      </c>
      <c r="U116" t="s">
        <v>2886</v>
      </c>
      <c r="V116" t="s">
        <v>120</v>
      </c>
      <c r="W116" t="s">
        <v>240</v>
      </c>
      <c r="X116" t="s">
        <v>74</v>
      </c>
      <c r="Y116" t="s">
        <v>3015</v>
      </c>
      <c r="Z116" t="s">
        <v>51</v>
      </c>
      <c r="AA116" t="s">
        <v>51</v>
      </c>
      <c r="AB116" t="s">
        <v>51</v>
      </c>
      <c r="AC116" t="s">
        <v>145</v>
      </c>
      <c r="AD116" t="s">
        <v>51</v>
      </c>
      <c r="AE116" t="s">
        <v>99</v>
      </c>
      <c r="AF116" t="s">
        <v>3141</v>
      </c>
      <c r="AG116" t="s">
        <v>150</v>
      </c>
      <c r="AH116" s="1">
        <f t="shared" si="1"/>
        <v>3</v>
      </c>
      <c r="AI116">
        <v>1</v>
      </c>
    </row>
    <row r="117" spans="1:35" x14ac:dyDescent="0.3">
      <c r="A117" t="s">
        <v>2023</v>
      </c>
      <c r="B117" t="s">
        <v>2024</v>
      </c>
      <c r="C117" t="s">
        <v>2025</v>
      </c>
      <c r="D117" t="s">
        <v>2026</v>
      </c>
      <c r="E117" t="s">
        <v>2027</v>
      </c>
      <c r="F117" t="s">
        <v>52</v>
      </c>
      <c r="G117" t="s">
        <v>404</v>
      </c>
      <c r="H117" t="s">
        <v>51</v>
      </c>
      <c r="I117" t="s">
        <v>51</v>
      </c>
      <c r="J117" t="s">
        <v>51</v>
      </c>
      <c r="K117" t="s">
        <v>2881</v>
      </c>
      <c r="L117" t="s">
        <v>2468</v>
      </c>
      <c r="M117" t="s">
        <v>518</v>
      </c>
      <c r="N117" t="s">
        <v>518</v>
      </c>
      <c r="O117" t="s">
        <v>90</v>
      </c>
      <c r="P117" t="s">
        <v>51</v>
      </c>
      <c r="Q117" t="s">
        <v>2607</v>
      </c>
      <c r="R117" t="s">
        <v>2607</v>
      </c>
      <c r="S117" t="s">
        <v>121</v>
      </c>
      <c r="T117" t="s">
        <v>141</v>
      </c>
      <c r="U117" t="s">
        <v>2887</v>
      </c>
      <c r="V117" t="s">
        <v>51</v>
      </c>
      <c r="W117" t="s">
        <v>333</v>
      </c>
      <c r="X117" t="s">
        <v>168</v>
      </c>
      <c r="Y117" t="s">
        <v>1098</v>
      </c>
      <c r="Z117" t="s">
        <v>51</v>
      </c>
      <c r="AA117" t="s">
        <v>51</v>
      </c>
      <c r="AB117" t="s">
        <v>51</v>
      </c>
      <c r="AC117" t="s">
        <v>145</v>
      </c>
      <c r="AD117" t="s">
        <v>51</v>
      </c>
      <c r="AE117" t="s">
        <v>124</v>
      </c>
      <c r="AF117" t="s">
        <v>3142</v>
      </c>
      <c r="AG117" t="s">
        <v>127</v>
      </c>
      <c r="AH117" s="1">
        <f t="shared" si="1"/>
        <v>3</v>
      </c>
      <c r="AI117">
        <v>1</v>
      </c>
    </row>
    <row r="118" spans="1:35" x14ac:dyDescent="0.3">
      <c r="A118" t="s">
        <v>2028</v>
      </c>
      <c r="B118" t="s">
        <v>2029</v>
      </c>
      <c r="C118" t="s">
        <v>2030</v>
      </c>
      <c r="D118" t="s">
        <v>2031</v>
      </c>
      <c r="E118" t="s">
        <v>2032</v>
      </c>
      <c r="F118" t="s">
        <v>52</v>
      </c>
      <c r="G118" t="s">
        <v>2203</v>
      </c>
      <c r="H118" t="s">
        <v>51</v>
      </c>
      <c r="I118" t="s">
        <v>51</v>
      </c>
      <c r="J118" t="s">
        <v>51</v>
      </c>
      <c r="K118" t="s">
        <v>3</v>
      </c>
      <c r="L118" t="s">
        <v>2741</v>
      </c>
      <c r="M118" t="s">
        <v>2888</v>
      </c>
      <c r="N118" t="s">
        <v>2889</v>
      </c>
      <c r="O118" t="s">
        <v>90</v>
      </c>
      <c r="P118" t="s">
        <v>51</v>
      </c>
      <c r="Q118" t="s">
        <v>2234</v>
      </c>
      <c r="R118" t="s">
        <v>346</v>
      </c>
      <c r="S118" t="s">
        <v>94</v>
      </c>
      <c r="T118" t="s">
        <v>206</v>
      </c>
      <c r="U118" t="s">
        <v>51</v>
      </c>
      <c r="V118" t="s">
        <v>120</v>
      </c>
      <c r="W118" t="s">
        <v>117</v>
      </c>
      <c r="X118" t="s">
        <v>51</v>
      </c>
      <c r="Y118" t="s">
        <v>117</v>
      </c>
      <c r="Z118" t="s">
        <v>51</v>
      </c>
      <c r="AA118" t="s">
        <v>51</v>
      </c>
      <c r="AB118" t="s">
        <v>51</v>
      </c>
      <c r="AC118" t="s">
        <v>51</v>
      </c>
      <c r="AD118" t="s">
        <v>51</v>
      </c>
      <c r="AE118" t="s">
        <v>124</v>
      </c>
      <c r="AF118" t="s">
        <v>3143</v>
      </c>
      <c r="AG118" t="s">
        <v>51</v>
      </c>
      <c r="AH118" s="1">
        <f t="shared" si="1"/>
        <v>0</v>
      </c>
      <c r="AI118">
        <v>0</v>
      </c>
    </row>
    <row r="119" spans="1:35" x14ac:dyDescent="0.3">
      <c r="A119" t="s">
        <v>2033</v>
      </c>
      <c r="B119" t="s">
        <v>2034</v>
      </c>
      <c r="C119" t="s">
        <v>2035</v>
      </c>
      <c r="D119" t="s">
        <v>2036</v>
      </c>
      <c r="E119" t="s">
        <v>2037</v>
      </c>
      <c r="F119" t="s">
        <v>52</v>
      </c>
      <c r="G119" t="s">
        <v>51</v>
      </c>
      <c r="H119" t="s">
        <v>51</v>
      </c>
      <c r="I119" t="s">
        <v>51</v>
      </c>
      <c r="J119" t="s">
        <v>51</v>
      </c>
      <c r="K119" t="s">
        <v>2890</v>
      </c>
      <c r="L119" t="s">
        <v>2891</v>
      </c>
      <c r="M119" t="s">
        <v>518</v>
      </c>
      <c r="N119" t="s">
        <v>518</v>
      </c>
      <c r="O119" t="s">
        <v>51</v>
      </c>
      <c r="P119" t="s">
        <v>51</v>
      </c>
      <c r="Q119" t="s">
        <v>51</v>
      </c>
      <c r="R119" t="s">
        <v>51</v>
      </c>
      <c r="S119" t="s">
        <v>51</v>
      </c>
      <c r="T119" t="s">
        <v>51</v>
      </c>
      <c r="U119" t="s">
        <v>51</v>
      </c>
      <c r="V119" t="s">
        <v>120</v>
      </c>
      <c r="W119" t="s">
        <v>51</v>
      </c>
      <c r="X119" t="s">
        <v>51</v>
      </c>
      <c r="Y119" t="s">
        <v>51</v>
      </c>
      <c r="Z119" t="s">
        <v>51</v>
      </c>
      <c r="AA119" t="s">
        <v>51</v>
      </c>
      <c r="AB119" t="s">
        <v>51</v>
      </c>
      <c r="AC119" t="s">
        <v>1230</v>
      </c>
      <c r="AD119" t="s">
        <v>51</v>
      </c>
      <c r="AE119" t="s">
        <v>51</v>
      </c>
      <c r="AF119" t="s">
        <v>3092</v>
      </c>
      <c r="AG119" t="s">
        <v>51</v>
      </c>
      <c r="AH119" s="1">
        <f t="shared" si="1"/>
        <v>0</v>
      </c>
      <c r="AI119">
        <v>0</v>
      </c>
    </row>
    <row r="120" spans="1:35" x14ac:dyDescent="0.3">
      <c r="A120" t="s">
        <v>2038</v>
      </c>
      <c r="B120" t="s">
        <v>2039</v>
      </c>
      <c r="C120" t="s">
        <v>2040</v>
      </c>
      <c r="D120" t="s">
        <v>2041</v>
      </c>
      <c r="E120" t="s">
        <v>2042</v>
      </c>
      <c r="F120" t="s">
        <v>52</v>
      </c>
      <c r="G120" t="s">
        <v>53</v>
      </c>
      <c r="H120" t="s">
        <v>51</v>
      </c>
      <c r="I120" t="s">
        <v>51</v>
      </c>
      <c r="J120" t="s">
        <v>51</v>
      </c>
      <c r="K120" t="s">
        <v>3</v>
      </c>
      <c r="L120" t="s">
        <v>2741</v>
      </c>
      <c r="M120" t="s">
        <v>518</v>
      </c>
      <c r="N120" t="s">
        <v>518</v>
      </c>
      <c r="O120" t="s">
        <v>51</v>
      </c>
      <c r="P120" t="s">
        <v>51</v>
      </c>
      <c r="Q120" t="s">
        <v>51</v>
      </c>
      <c r="R120" t="s">
        <v>51</v>
      </c>
      <c r="S120" t="s">
        <v>51</v>
      </c>
      <c r="T120" t="s">
        <v>51</v>
      </c>
      <c r="U120" t="s">
        <v>51</v>
      </c>
      <c r="V120" t="s">
        <v>51</v>
      </c>
      <c r="W120" t="s">
        <v>51</v>
      </c>
      <c r="X120" t="s">
        <v>51</v>
      </c>
      <c r="Y120" t="s">
        <v>51</v>
      </c>
      <c r="Z120" t="s">
        <v>51</v>
      </c>
      <c r="AA120" t="s">
        <v>51</v>
      </c>
      <c r="AB120" t="s">
        <v>51</v>
      </c>
      <c r="AC120" t="s">
        <v>51</v>
      </c>
      <c r="AD120" t="s">
        <v>51</v>
      </c>
      <c r="AE120" t="s">
        <v>99</v>
      </c>
      <c r="AF120" t="s">
        <v>51</v>
      </c>
      <c r="AG120" t="s">
        <v>51</v>
      </c>
      <c r="AH120" s="1">
        <f t="shared" si="1"/>
        <v>0</v>
      </c>
      <c r="AI120">
        <v>0</v>
      </c>
    </row>
    <row r="121" spans="1:35" x14ac:dyDescent="0.3">
      <c r="A121" t="s">
        <v>2043</v>
      </c>
      <c r="B121" t="s">
        <v>2044</v>
      </c>
      <c r="C121" t="s">
        <v>2045</v>
      </c>
      <c r="D121" t="s">
        <v>2046</v>
      </c>
      <c r="E121" t="s">
        <v>2047</v>
      </c>
      <c r="F121" t="s">
        <v>217</v>
      </c>
      <c r="G121" t="s">
        <v>2133</v>
      </c>
      <c r="H121" t="s">
        <v>51</v>
      </c>
      <c r="I121" t="s">
        <v>51</v>
      </c>
      <c r="J121" t="s">
        <v>51</v>
      </c>
      <c r="K121" t="s">
        <v>2892</v>
      </c>
      <c r="L121" t="s">
        <v>2893</v>
      </c>
      <c r="M121" t="s">
        <v>2384</v>
      </c>
      <c r="N121" t="s">
        <v>2439</v>
      </c>
      <c r="O121" t="s">
        <v>115</v>
      </c>
      <c r="P121" t="s">
        <v>2384</v>
      </c>
      <c r="Q121" t="s">
        <v>330</v>
      </c>
      <c r="R121" t="s">
        <v>330</v>
      </c>
      <c r="S121" t="s">
        <v>51</v>
      </c>
      <c r="T121" t="s">
        <v>206</v>
      </c>
      <c r="U121" t="s">
        <v>2894</v>
      </c>
      <c r="V121" t="s">
        <v>120</v>
      </c>
      <c r="W121" t="s">
        <v>97</v>
      </c>
      <c r="X121" t="s">
        <v>51</v>
      </c>
      <c r="Y121" t="s">
        <v>97</v>
      </c>
      <c r="Z121" t="s">
        <v>51</v>
      </c>
      <c r="AA121" t="s">
        <v>51</v>
      </c>
      <c r="AB121" t="s">
        <v>51</v>
      </c>
      <c r="AC121" t="s">
        <v>145</v>
      </c>
      <c r="AD121" t="s">
        <v>51</v>
      </c>
      <c r="AE121" t="s">
        <v>99</v>
      </c>
      <c r="AF121" t="s">
        <v>3144</v>
      </c>
      <c r="AG121" t="s">
        <v>150</v>
      </c>
      <c r="AH121" s="1">
        <f t="shared" si="1"/>
        <v>3</v>
      </c>
      <c r="AI121">
        <v>1</v>
      </c>
    </row>
    <row r="122" spans="1:35" x14ac:dyDescent="0.3">
      <c r="A122" t="s">
        <v>2048</v>
      </c>
      <c r="B122" t="s">
        <v>2049</v>
      </c>
      <c r="C122" t="s">
        <v>2050</v>
      </c>
      <c r="D122" t="s">
        <v>2051</v>
      </c>
      <c r="E122" t="s">
        <v>2052</v>
      </c>
      <c r="F122" t="s">
        <v>2130</v>
      </c>
      <c r="G122" t="s">
        <v>2204</v>
      </c>
      <c r="H122" t="s">
        <v>51</v>
      </c>
      <c r="I122" t="s">
        <v>51</v>
      </c>
      <c r="J122" t="s">
        <v>2895</v>
      </c>
      <c r="K122" t="s">
        <v>2896</v>
      </c>
      <c r="L122" t="s">
        <v>2897</v>
      </c>
      <c r="M122" t="s">
        <v>518</v>
      </c>
      <c r="N122" t="s">
        <v>518</v>
      </c>
      <c r="O122" t="s">
        <v>90</v>
      </c>
      <c r="P122" t="s">
        <v>51</v>
      </c>
      <c r="Q122" t="s">
        <v>2234</v>
      </c>
      <c r="R122" t="s">
        <v>238</v>
      </c>
      <c r="S122" t="s">
        <v>94</v>
      </c>
      <c r="T122" t="s">
        <v>141</v>
      </c>
      <c r="U122" t="s">
        <v>2898</v>
      </c>
      <c r="V122" t="s">
        <v>66</v>
      </c>
      <c r="W122" t="s">
        <v>240</v>
      </c>
      <c r="X122" t="s">
        <v>51</v>
      </c>
      <c r="Y122" t="s">
        <v>240</v>
      </c>
      <c r="Z122" t="s">
        <v>51</v>
      </c>
      <c r="AA122" t="s">
        <v>51</v>
      </c>
      <c r="AB122" t="s">
        <v>51</v>
      </c>
      <c r="AC122" t="s">
        <v>51</v>
      </c>
      <c r="AD122" t="s">
        <v>51</v>
      </c>
      <c r="AE122" t="s">
        <v>99</v>
      </c>
      <c r="AF122" t="s">
        <v>3145</v>
      </c>
      <c r="AG122" t="s">
        <v>349</v>
      </c>
      <c r="AH122" s="1">
        <f t="shared" si="1"/>
        <v>0</v>
      </c>
      <c r="AI122">
        <v>0</v>
      </c>
    </row>
    <row r="123" spans="1:35" x14ac:dyDescent="0.3">
      <c r="A123" t="s">
        <v>2053</v>
      </c>
      <c r="B123" t="s">
        <v>2054</v>
      </c>
      <c r="C123" t="s">
        <v>2055</v>
      </c>
      <c r="D123" t="s">
        <v>2056</v>
      </c>
      <c r="E123" t="s">
        <v>2057</v>
      </c>
      <c r="F123" t="s">
        <v>2127</v>
      </c>
      <c r="G123" t="s">
        <v>2205</v>
      </c>
      <c r="H123" t="s">
        <v>51</v>
      </c>
      <c r="I123" t="s">
        <v>51</v>
      </c>
      <c r="J123" t="s">
        <v>51</v>
      </c>
      <c r="K123" t="s">
        <v>2899</v>
      </c>
      <c r="L123" t="s">
        <v>2644</v>
      </c>
      <c r="M123" t="s">
        <v>518</v>
      </c>
      <c r="N123" t="s">
        <v>518</v>
      </c>
      <c r="O123" t="s">
        <v>90</v>
      </c>
      <c r="P123" t="s">
        <v>51</v>
      </c>
      <c r="Q123" t="s">
        <v>2900</v>
      </c>
      <c r="R123" t="s">
        <v>2900</v>
      </c>
      <c r="S123" t="s">
        <v>117</v>
      </c>
      <c r="T123" t="s">
        <v>141</v>
      </c>
      <c r="U123" t="s">
        <v>51</v>
      </c>
      <c r="V123" t="s">
        <v>66</v>
      </c>
      <c r="W123" t="s">
        <v>240</v>
      </c>
      <c r="X123" t="s">
        <v>51</v>
      </c>
      <c r="Y123" t="s">
        <v>240</v>
      </c>
      <c r="Z123" t="s">
        <v>51</v>
      </c>
      <c r="AA123" t="s">
        <v>51</v>
      </c>
      <c r="AB123" t="s">
        <v>51</v>
      </c>
      <c r="AC123" t="s">
        <v>1362</v>
      </c>
      <c r="AD123" t="s">
        <v>51</v>
      </c>
      <c r="AE123" t="s">
        <v>124</v>
      </c>
      <c r="AF123" t="s">
        <v>3146</v>
      </c>
      <c r="AG123" t="s">
        <v>3201</v>
      </c>
      <c r="AH123" s="1">
        <f t="shared" si="1"/>
        <v>0</v>
      </c>
      <c r="AI123">
        <v>0</v>
      </c>
    </row>
    <row r="124" spans="1:35" x14ac:dyDescent="0.3">
      <c r="A124" t="s">
        <v>2058</v>
      </c>
      <c r="B124" t="s">
        <v>2059</v>
      </c>
      <c r="C124" t="s">
        <v>2060</v>
      </c>
      <c r="D124" t="s">
        <v>2061</v>
      </c>
      <c r="E124" t="s">
        <v>2062</v>
      </c>
      <c r="F124" t="s">
        <v>217</v>
      </c>
      <c r="G124" t="s">
        <v>2146</v>
      </c>
      <c r="H124" t="s">
        <v>51</v>
      </c>
      <c r="I124" t="s">
        <v>51</v>
      </c>
      <c r="J124" t="s">
        <v>2901</v>
      </c>
      <c r="K124" t="s">
        <v>2902</v>
      </c>
      <c r="L124" t="s">
        <v>655</v>
      </c>
      <c r="M124" t="s">
        <v>1124</v>
      </c>
      <c r="N124" t="s">
        <v>2731</v>
      </c>
      <c r="O124" t="s">
        <v>59</v>
      </c>
      <c r="P124" t="s">
        <v>2903</v>
      </c>
      <c r="Q124" t="s">
        <v>373</v>
      </c>
      <c r="R124" t="s">
        <v>2904</v>
      </c>
      <c r="S124" t="s">
        <v>51</v>
      </c>
      <c r="T124" t="s">
        <v>206</v>
      </c>
      <c r="U124" t="s">
        <v>2905</v>
      </c>
      <c r="V124" t="s">
        <v>120</v>
      </c>
      <c r="W124" t="s">
        <v>315</v>
      </c>
      <c r="X124" t="s">
        <v>51</v>
      </c>
      <c r="Y124" t="s">
        <v>315</v>
      </c>
      <c r="Z124" t="s">
        <v>51</v>
      </c>
      <c r="AA124" t="s">
        <v>51</v>
      </c>
      <c r="AB124" t="s">
        <v>51</v>
      </c>
      <c r="AC124" t="s">
        <v>145</v>
      </c>
      <c r="AD124" t="s">
        <v>51</v>
      </c>
      <c r="AE124" t="s">
        <v>124</v>
      </c>
      <c r="AF124" t="s">
        <v>3147</v>
      </c>
      <c r="AG124" t="s">
        <v>150</v>
      </c>
      <c r="AH124" s="1">
        <f t="shared" si="1"/>
        <v>3</v>
      </c>
      <c r="AI124">
        <v>1</v>
      </c>
    </row>
    <row r="125" spans="1:35" x14ac:dyDescent="0.3">
      <c r="A125" t="s">
        <v>2063</v>
      </c>
      <c r="B125" t="s">
        <v>2064</v>
      </c>
      <c r="C125" t="s">
        <v>2065</v>
      </c>
      <c r="D125" t="s">
        <v>2066</v>
      </c>
      <c r="E125" t="s">
        <v>51</v>
      </c>
      <c r="F125" t="s">
        <v>217</v>
      </c>
      <c r="G125" t="s">
        <v>2206</v>
      </c>
      <c r="H125" t="s">
        <v>51</v>
      </c>
      <c r="I125" t="s">
        <v>51</v>
      </c>
      <c r="J125" t="s">
        <v>2906</v>
      </c>
      <c r="K125" t="s">
        <v>2907</v>
      </c>
      <c r="L125" t="s">
        <v>2679</v>
      </c>
      <c r="M125" t="s">
        <v>2519</v>
      </c>
      <c r="N125" t="s">
        <v>2791</v>
      </c>
      <c r="O125" t="s">
        <v>51</v>
      </c>
      <c r="P125" t="s">
        <v>51</v>
      </c>
      <c r="Q125" t="s">
        <v>205</v>
      </c>
      <c r="R125" t="s">
        <v>2908</v>
      </c>
      <c r="S125" t="s">
        <v>51</v>
      </c>
      <c r="T125" t="s">
        <v>51</v>
      </c>
      <c r="U125" t="s">
        <v>51</v>
      </c>
      <c r="V125" t="s">
        <v>51</v>
      </c>
      <c r="W125" t="s">
        <v>121</v>
      </c>
      <c r="X125" t="s">
        <v>51</v>
      </c>
      <c r="Y125" t="s">
        <v>121</v>
      </c>
      <c r="Z125" t="s">
        <v>51</v>
      </c>
      <c r="AA125" t="s">
        <v>51</v>
      </c>
      <c r="AB125" t="s">
        <v>51</v>
      </c>
      <c r="AC125" t="s">
        <v>51</v>
      </c>
      <c r="AD125" t="s">
        <v>51</v>
      </c>
      <c r="AE125" t="s">
        <v>124</v>
      </c>
      <c r="AF125" t="s">
        <v>51</v>
      </c>
      <c r="AG125" t="s">
        <v>51</v>
      </c>
      <c r="AH125" s="1">
        <f t="shared" si="1"/>
        <v>0</v>
      </c>
      <c r="AI125">
        <v>0</v>
      </c>
    </row>
    <row r="126" spans="1:35" x14ac:dyDescent="0.3">
      <c r="A126" t="s">
        <v>2067</v>
      </c>
      <c r="B126" t="s">
        <v>2068</v>
      </c>
      <c r="C126" t="s">
        <v>2069</v>
      </c>
      <c r="D126" t="s">
        <v>2070</v>
      </c>
      <c r="E126" t="s">
        <v>2071</v>
      </c>
      <c r="F126" t="s">
        <v>217</v>
      </c>
      <c r="G126" t="s">
        <v>2207</v>
      </c>
      <c r="H126" t="s">
        <v>51</v>
      </c>
      <c r="I126" t="s">
        <v>51</v>
      </c>
      <c r="J126" t="s">
        <v>2909</v>
      </c>
      <c r="K126" t="s">
        <v>2910</v>
      </c>
      <c r="L126" t="s">
        <v>2911</v>
      </c>
      <c r="M126" t="s">
        <v>2912</v>
      </c>
      <c r="N126" t="s">
        <v>2913</v>
      </c>
      <c r="O126" t="s">
        <v>256</v>
      </c>
      <c r="P126" t="s">
        <v>2914</v>
      </c>
      <c r="Q126" t="s">
        <v>164</v>
      </c>
      <c r="R126" t="s">
        <v>509</v>
      </c>
      <c r="S126" t="s">
        <v>97</v>
      </c>
      <c r="T126" t="s">
        <v>64</v>
      </c>
      <c r="U126" t="s">
        <v>2915</v>
      </c>
      <c r="V126" t="s">
        <v>758</v>
      </c>
      <c r="W126" t="s">
        <v>117</v>
      </c>
      <c r="X126" t="s">
        <v>51</v>
      </c>
      <c r="Y126" t="s">
        <v>117</v>
      </c>
      <c r="Z126" t="s">
        <v>51</v>
      </c>
      <c r="AA126" t="s">
        <v>51</v>
      </c>
      <c r="AB126" t="s">
        <v>51</v>
      </c>
      <c r="AC126" t="s">
        <v>145</v>
      </c>
      <c r="AD126" t="s">
        <v>51</v>
      </c>
      <c r="AE126" t="s">
        <v>124</v>
      </c>
      <c r="AF126" t="s">
        <v>3148</v>
      </c>
      <c r="AG126" t="s">
        <v>127</v>
      </c>
      <c r="AH126" s="1">
        <f t="shared" si="1"/>
        <v>3</v>
      </c>
      <c r="AI126">
        <v>1</v>
      </c>
    </row>
    <row r="127" spans="1:35" x14ac:dyDescent="0.3">
      <c r="A127" t="s">
        <v>2072</v>
      </c>
      <c r="B127" t="s">
        <v>2073</v>
      </c>
      <c r="C127" t="s">
        <v>2074</v>
      </c>
      <c r="D127" t="s">
        <v>2075</v>
      </c>
      <c r="E127" t="s">
        <v>2076</v>
      </c>
      <c r="F127" t="s">
        <v>217</v>
      </c>
      <c r="G127" t="s">
        <v>2168</v>
      </c>
      <c r="H127" t="s">
        <v>51</v>
      </c>
      <c r="I127" t="s">
        <v>51</v>
      </c>
      <c r="J127" t="s">
        <v>51</v>
      </c>
      <c r="K127" t="s">
        <v>3</v>
      </c>
      <c r="L127" t="s">
        <v>2741</v>
      </c>
      <c r="M127" t="s">
        <v>2849</v>
      </c>
      <c r="N127" t="s">
        <v>2916</v>
      </c>
      <c r="O127" t="s">
        <v>90</v>
      </c>
      <c r="P127" t="s">
        <v>2849</v>
      </c>
      <c r="Q127" t="s">
        <v>2917</v>
      </c>
      <c r="R127" t="s">
        <v>2917</v>
      </c>
      <c r="S127" t="s">
        <v>121</v>
      </c>
      <c r="T127" t="s">
        <v>206</v>
      </c>
      <c r="U127" t="s">
        <v>2800</v>
      </c>
      <c r="V127" t="s">
        <v>66</v>
      </c>
      <c r="W127" t="s">
        <v>51</v>
      </c>
      <c r="X127" t="s">
        <v>51</v>
      </c>
      <c r="Y127" t="s">
        <v>51</v>
      </c>
      <c r="Z127" t="s">
        <v>51</v>
      </c>
      <c r="AA127" t="s">
        <v>51</v>
      </c>
      <c r="AB127" t="s">
        <v>51</v>
      </c>
      <c r="AC127" t="s">
        <v>507</v>
      </c>
      <c r="AD127" t="s">
        <v>51</v>
      </c>
      <c r="AE127" t="s">
        <v>99</v>
      </c>
      <c r="AF127" t="s">
        <v>3149</v>
      </c>
      <c r="AG127" t="s">
        <v>51</v>
      </c>
      <c r="AH127" s="1">
        <f t="shared" si="1"/>
        <v>0</v>
      </c>
      <c r="AI127">
        <v>0</v>
      </c>
    </row>
    <row r="128" spans="1:35" x14ac:dyDescent="0.3">
      <c r="A128" t="s">
        <v>2077</v>
      </c>
      <c r="B128" t="s">
        <v>2078</v>
      </c>
      <c r="C128" t="s">
        <v>2079</v>
      </c>
      <c r="D128" t="s">
        <v>2080</v>
      </c>
      <c r="E128" t="s">
        <v>2081</v>
      </c>
      <c r="F128" t="s">
        <v>2187</v>
      </c>
      <c r="G128" t="s">
        <v>51</v>
      </c>
      <c r="H128" t="s">
        <v>51</v>
      </c>
      <c r="I128" t="s">
        <v>51</v>
      </c>
      <c r="J128" t="s">
        <v>51</v>
      </c>
      <c r="K128" t="s">
        <v>2918</v>
      </c>
      <c r="L128" t="s">
        <v>2919</v>
      </c>
      <c r="M128" t="s">
        <v>2920</v>
      </c>
      <c r="N128" t="s">
        <v>2921</v>
      </c>
      <c r="O128" t="s">
        <v>410</v>
      </c>
      <c r="P128" t="s">
        <v>2920</v>
      </c>
      <c r="Q128" t="s">
        <v>93</v>
      </c>
      <c r="R128" t="s">
        <v>93</v>
      </c>
      <c r="S128" t="s">
        <v>51</v>
      </c>
      <c r="T128" t="s">
        <v>2781</v>
      </c>
      <c r="U128" t="s">
        <v>2922</v>
      </c>
      <c r="V128" t="s">
        <v>51</v>
      </c>
      <c r="W128" t="s">
        <v>470</v>
      </c>
      <c r="X128" t="s">
        <v>76</v>
      </c>
      <c r="Y128" t="s">
        <v>3027</v>
      </c>
      <c r="Z128" t="s">
        <v>51</v>
      </c>
      <c r="AA128" t="s">
        <v>51</v>
      </c>
      <c r="AB128" t="s">
        <v>51</v>
      </c>
      <c r="AC128" t="s">
        <v>507</v>
      </c>
      <c r="AD128" t="s">
        <v>51</v>
      </c>
      <c r="AE128" t="s">
        <v>99</v>
      </c>
      <c r="AF128" t="s">
        <v>3150</v>
      </c>
      <c r="AG128" t="s">
        <v>51</v>
      </c>
      <c r="AH128" s="1">
        <f t="shared" si="1"/>
        <v>0</v>
      </c>
      <c r="AI128">
        <v>0</v>
      </c>
    </row>
    <row r="129" spans="1:35" x14ac:dyDescent="0.3">
      <c r="A129" t="s">
        <v>2082</v>
      </c>
      <c r="B129" t="s">
        <v>2083</v>
      </c>
      <c r="C129" t="s">
        <v>2084</v>
      </c>
      <c r="D129" t="s">
        <v>2085</v>
      </c>
      <c r="E129" t="s">
        <v>2086</v>
      </c>
      <c r="F129" t="s">
        <v>217</v>
      </c>
      <c r="G129" t="s">
        <v>2133</v>
      </c>
      <c r="H129" t="s">
        <v>51</v>
      </c>
      <c r="I129" t="s">
        <v>51</v>
      </c>
      <c r="J129" t="s">
        <v>51</v>
      </c>
      <c r="K129" t="s">
        <v>3</v>
      </c>
      <c r="L129" t="s">
        <v>2741</v>
      </c>
      <c r="M129" t="s">
        <v>518</v>
      </c>
      <c r="N129" t="s">
        <v>518</v>
      </c>
      <c r="O129" t="s">
        <v>51</v>
      </c>
      <c r="P129" t="s">
        <v>51</v>
      </c>
      <c r="Q129" t="s">
        <v>51</v>
      </c>
      <c r="R129" t="s">
        <v>51</v>
      </c>
      <c r="S129" t="s">
        <v>51</v>
      </c>
      <c r="T129" t="s">
        <v>51</v>
      </c>
      <c r="U129" t="s">
        <v>51</v>
      </c>
      <c r="V129" t="s">
        <v>120</v>
      </c>
      <c r="W129" t="s">
        <v>240</v>
      </c>
      <c r="X129" t="s">
        <v>51</v>
      </c>
      <c r="Y129" t="s">
        <v>240</v>
      </c>
      <c r="Z129" t="s">
        <v>51</v>
      </c>
      <c r="AA129" t="s">
        <v>51</v>
      </c>
      <c r="AB129" t="s">
        <v>51</v>
      </c>
      <c r="AC129" t="s">
        <v>51</v>
      </c>
      <c r="AD129" t="s">
        <v>51</v>
      </c>
      <c r="AE129" t="s">
        <v>99</v>
      </c>
      <c r="AF129" t="s">
        <v>3143</v>
      </c>
      <c r="AG129" t="s">
        <v>51</v>
      </c>
      <c r="AH129" s="1">
        <f t="shared" si="1"/>
        <v>0</v>
      </c>
      <c r="AI129">
        <v>0</v>
      </c>
    </row>
    <row r="130" spans="1:35" x14ac:dyDescent="0.3">
      <c r="A130" t="s">
        <v>2087</v>
      </c>
      <c r="B130" t="s">
        <v>2088</v>
      </c>
      <c r="C130" t="s">
        <v>2089</v>
      </c>
      <c r="D130" t="s">
        <v>2090</v>
      </c>
      <c r="E130" t="s">
        <v>2091</v>
      </c>
      <c r="F130" t="s">
        <v>217</v>
      </c>
      <c r="G130" t="s">
        <v>2168</v>
      </c>
      <c r="H130" t="s">
        <v>51</v>
      </c>
      <c r="I130" t="s">
        <v>51</v>
      </c>
      <c r="J130" t="s">
        <v>2923</v>
      </c>
      <c r="K130" t="s">
        <v>3</v>
      </c>
      <c r="L130" t="s">
        <v>2741</v>
      </c>
      <c r="M130" t="s">
        <v>518</v>
      </c>
      <c r="N130" t="s">
        <v>518</v>
      </c>
      <c r="O130" t="s">
        <v>51</v>
      </c>
      <c r="P130" t="s">
        <v>51</v>
      </c>
      <c r="Q130" t="s">
        <v>51</v>
      </c>
      <c r="R130" t="s">
        <v>51</v>
      </c>
      <c r="S130" t="s">
        <v>51</v>
      </c>
      <c r="T130" t="s">
        <v>51</v>
      </c>
      <c r="U130" t="s">
        <v>51</v>
      </c>
      <c r="V130" t="s">
        <v>66</v>
      </c>
      <c r="W130" t="s">
        <v>519</v>
      </c>
      <c r="X130" t="s">
        <v>51</v>
      </c>
      <c r="Y130" t="s">
        <v>519</v>
      </c>
      <c r="Z130" t="s">
        <v>51</v>
      </c>
      <c r="AA130" t="s">
        <v>51</v>
      </c>
      <c r="AB130" t="s">
        <v>51</v>
      </c>
      <c r="AC130" t="s">
        <v>1362</v>
      </c>
      <c r="AD130" t="s">
        <v>51</v>
      </c>
      <c r="AE130" t="s">
        <v>99</v>
      </c>
      <c r="AF130" t="s">
        <v>3146</v>
      </c>
      <c r="AG130" t="s">
        <v>51</v>
      </c>
      <c r="AH130" s="1">
        <f t="shared" si="1"/>
        <v>0</v>
      </c>
      <c r="AI130">
        <v>0</v>
      </c>
    </row>
    <row r="131" spans="1:35" x14ac:dyDescent="0.3">
      <c r="A131" t="s">
        <v>2092</v>
      </c>
      <c r="B131" t="s">
        <v>2093</v>
      </c>
      <c r="C131" t="s">
        <v>2094</v>
      </c>
      <c r="D131" t="s">
        <v>2095</v>
      </c>
      <c r="E131" t="s">
        <v>2096</v>
      </c>
      <c r="F131" t="s">
        <v>2174</v>
      </c>
      <c r="G131" t="s">
        <v>2181</v>
      </c>
      <c r="H131" t="s">
        <v>2195</v>
      </c>
      <c r="I131" t="s">
        <v>2924</v>
      </c>
      <c r="J131" t="s">
        <v>2925</v>
      </c>
      <c r="K131" t="s">
        <v>2926</v>
      </c>
      <c r="L131" t="s">
        <v>2927</v>
      </c>
      <c r="M131" t="s">
        <v>518</v>
      </c>
      <c r="N131" t="s">
        <v>518</v>
      </c>
      <c r="O131" t="s">
        <v>51</v>
      </c>
      <c r="P131" t="s">
        <v>51</v>
      </c>
      <c r="Q131" t="s">
        <v>51</v>
      </c>
      <c r="R131" t="s">
        <v>51</v>
      </c>
      <c r="S131" t="s">
        <v>51</v>
      </c>
      <c r="T131" t="s">
        <v>51</v>
      </c>
      <c r="U131" t="s">
        <v>2800</v>
      </c>
      <c r="V131" t="s">
        <v>120</v>
      </c>
      <c r="W131" t="s">
        <v>333</v>
      </c>
      <c r="X131" t="s">
        <v>51</v>
      </c>
      <c r="Y131" t="s">
        <v>333</v>
      </c>
      <c r="Z131" t="s">
        <v>51</v>
      </c>
      <c r="AA131" t="s">
        <v>51</v>
      </c>
      <c r="AB131" t="s">
        <v>51</v>
      </c>
      <c r="AC131" t="s">
        <v>145</v>
      </c>
      <c r="AD131" t="s">
        <v>51</v>
      </c>
      <c r="AE131" t="s">
        <v>124</v>
      </c>
      <c r="AF131" t="s">
        <v>3151</v>
      </c>
      <c r="AG131" t="s">
        <v>3202</v>
      </c>
      <c r="AH131" s="1">
        <f t="shared" si="1"/>
        <v>2</v>
      </c>
      <c r="AI131">
        <v>1</v>
      </c>
    </row>
    <row r="132" spans="1:35" x14ac:dyDescent="0.3">
      <c r="A132" t="s">
        <v>2097</v>
      </c>
      <c r="B132" t="s">
        <v>2098</v>
      </c>
      <c r="C132" t="s">
        <v>2099</v>
      </c>
      <c r="D132" t="s">
        <v>2100</v>
      </c>
      <c r="E132" t="s">
        <v>2101</v>
      </c>
      <c r="F132" t="s">
        <v>286</v>
      </c>
      <c r="G132" t="s">
        <v>2208</v>
      </c>
      <c r="H132" t="s">
        <v>51</v>
      </c>
      <c r="I132" t="s">
        <v>51</v>
      </c>
      <c r="J132" t="s">
        <v>51</v>
      </c>
      <c r="K132" t="s">
        <v>2928</v>
      </c>
      <c r="L132" t="s">
        <v>2929</v>
      </c>
      <c r="M132" t="s">
        <v>2930</v>
      </c>
      <c r="N132" t="s">
        <v>2931</v>
      </c>
      <c r="O132" t="s">
        <v>115</v>
      </c>
      <c r="P132" t="s">
        <v>2932</v>
      </c>
      <c r="Q132" t="s">
        <v>2933</v>
      </c>
      <c r="R132" t="s">
        <v>2934</v>
      </c>
      <c r="S132" t="s">
        <v>51</v>
      </c>
      <c r="T132" t="s">
        <v>206</v>
      </c>
      <c r="U132" t="s">
        <v>51</v>
      </c>
      <c r="V132" t="s">
        <v>51</v>
      </c>
      <c r="W132" t="s">
        <v>3018</v>
      </c>
      <c r="X132" t="s">
        <v>51</v>
      </c>
      <c r="Y132" t="s">
        <v>3018</v>
      </c>
      <c r="Z132" t="s">
        <v>51</v>
      </c>
      <c r="AA132" t="s">
        <v>51</v>
      </c>
      <c r="AB132" t="s">
        <v>51</v>
      </c>
      <c r="AC132" t="s">
        <v>489</v>
      </c>
      <c r="AD132" t="s">
        <v>51</v>
      </c>
      <c r="AE132" t="s">
        <v>124</v>
      </c>
      <c r="AF132" t="s">
        <v>3152</v>
      </c>
      <c r="AG132" t="s">
        <v>51</v>
      </c>
      <c r="AH132" s="1">
        <f t="shared" ref="AH132:AH136" si="2">COUNTIF(U132:AG132, "*space*")</f>
        <v>0</v>
      </c>
      <c r="AI132">
        <v>0</v>
      </c>
    </row>
    <row r="133" spans="1:35" x14ac:dyDescent="0.3">
      <c r="A133" t="s">
        <v>2102</v>
      </c>
      <c r="B133" t="s">
        <v>2103</v>
      </c>
      <c r="C133" t="s">
        <v>2104</v>
      </c>
      <c r="D133" t="s">
        <v>2105</v>
      </c>
      <c r="E133" t="s">
        <v>2106</v>
      </c>
      <c r="F133" t="s">
        <v>217</v>
      </c>
      <c r="G133" t="s">
        <v>2209</v>
      </c>
      <c r="H133" t="s">
        <v>51</v>
      </c>
      <c r="I133" t="s">
        <v>51</v>
      </c>
      <c r="J133" t="s">
        <v>2935</v>
      </c>
      <c r="K133" t="s">
        <v>2936</v>
      </c>
      <c r="L133" t="s">
        <v>2937</v>
      </c>
      <c r="M133" t="s">
        <v>2938</v>
      </c>
      <c r="N133" t="s">
        <v>2939</v>
      </c>
      <c r="O133" t="s">
        <v>446</v>
      </c>
      <c r="P133" t="s">
        <v>51</v>
      </c>
      <c r="Q133" t="s">
        <v>2940</v>
      </c>
      <c r="R133" t="s">
        <v>2941</v>
      </c>
      <c r="S133" t="s">
        <v>67</v>
      </c>
      <c r="T133" t="s">
        <v>206</v>
      </c>
      <c r="U133" t="s">
        <v>2942</v>
      </c>
      <c r="V133" t="s">
        <v>120</v>
      </c>
      <c r="W133" t="s">
        <v>3018</v>
      </c>
      <c r="X133" t="s">
        <v>51</v>
      </c>
      <c r="Y133" t="s">
        <v>3018</v>
      </c>
      <c r="Z133" t="s">
        <v>51</v>
      </c>
      <c r="AA133" t="s">
        <v>51</v>
      </c>
      <c r="AB133" t="s">
        <v>51</v>
      </c>
      <c r="AC133" t="s">
        <v>3028</v>
      </c>
      <c r="AD133" t="s">
        <v>51</v>
      </c>
      <c r="AE133" t="s">
        <v>99</v>
      </c>
      <c r="AF133" t="s">
        <v>3153</v>
      </c>
      <c r="AG133" t="s">
        <v>127</v>
      </c>
      <c r="AH133" s="1">
        <f t="shared" si="2"/>
        <v>0</v>
      </c>
      <c r="AI133">
        <v>0</v>
      </c>
    </row>
    <row r="134" spans="1:35" x14ac:dyDescent="0.3">
      <c r="A134" t="s">
        <v>2107</v>
      </c>
      <c r="B134" t="s">
        <v>2108</v>
      </c>
      <c r="C134" t="s">
        <v>2109</v>
      </c>
      <c r="D134" t="s">
        <v>2110</v>
      </c>
      <c r="E134" t="s">
        <v>2111</v>
      </c>
      <c r="F134" t="s">
        <v>52</v>
      </c>
      <c r="G134" t="s">
        <v>53</v>
      </c>
      <c r="H134" t="s">
        <v>51</v>
      </c>
      <c r="I134" t="s">
        <v>2943</v>
      </c>
      <c r="J134" t="s">
        <v>2944</v>
      </c>
      <c r="K134" t="s">
        <v>2945</v>
      </c>
      <c r="L134" t="s">
        <v>655</v>
      </c>
      <c r="M134" t="s">
        <v>2946</v>
      </c>
      <c r="N134" t="s">
        <v>2947</v>
      </c>
      <c r="O134" t="s">
        <v>115</v>
      </c>
      <c r="P134" t="s">
        <v>2946</v>
      </c>
      <c r="Q134" t="s">
        <v>2395</v>
      </c>
      <c r="R134" t="s">
        <v>2395</v>
      </c>
      <c r="S134" t="s">
        <v>51</v>
      </c>
      <c r="T134" t="s">
        <v>206</v>
      </c>
      <c r="U134" t="s">
        <v>51</v>
      </c>
      <c r="V134" t="s">
        <v>51</v>
      </c>
      <c r="W134" t="s">
        <v>210</v>
      </c>
      <c r="X134" t="s">
        <v>76</v>
      </c>
      <c r="Y134" t="s">
        <v>3029</v>
      </c>
      <c r="Z134" t="s">
        <v>51</v>
      </c>
      <c r="AA134" t="s">
        <v>51</v>
      </c>
      <c r="AB134" t="s">
        <v>51</v>
      </c>
      <c r="AC134" t="s">
        <v>51</v>
      </c>
      <c r="AD134" t="s">
        <v>51</v>
      </c>
      <c r="AE134" t="s">
        <v>99</v>
      </c>
      <c r="AF134" t="s">
        <v>3079</v>
      </c>
      <c r="AG134" t="s">
        <v>51</v>
      </c>
      <c r="AH134" s="1">
        <f t="shared" si="2"/>
        <v>0</v>
      </c>
      <c r="AI134">
        <v>0</v>
      </c>
    </row>
    <row r="135" spans="1:35" x14ac:dyDescent="0.3">
      <c r="A135" t="s">
        <v>2112</v>
      </c>
      <c r="B135" t="s">
        <v>2113</v>
      </c>
      <c r="C135" t="s">
        <v>2114</v>
      </c>
      <c r="D135" t="s">
        <v>2115</v>
      </c>
      <c r="E135" t="s">
        <v>2116</v>
      </c>
      <c r="F135" t="s">
        <v>217</v>
      </c>
      <c r="G135" t="s">
        <v>2210</v>
      </c>
      <c r="H135" t="s">
        <v>51</v>
      </c>
      <c r="I135" t="s">
        <v>51</v>
      </c>
      <c r="J135" t="s">
        <v>2948</v>
      </c>
      <c r="K135" t="s">
        <v>2949</v>
      </c>
      <c r="L135" t="s">
        <v>2950</v>
      </c>
      <c r="M135" t="s">
        <v>2951</v>
      </c>
      <c r="N135" t="s">
        <v>2952</v>
      </c>
      <c r="O135" t="s">
        <v>59</v>
      </c>
      <c r="P135" t="s">
        <v>1375</v>
      </c>
      <c r="Q135" t="s">
        <v>2953</v>
      </c>
      <c r="R135" t="s">
        <v>2954</v>
      </c>
      <c r="S135" t="s">
        <v>51</v>
      </c>
      <c r="T135" t="s">
        <v>206</v>
      </c>
      <c r="U135" t="s">
        <v>2955</v>
      </c>
      <c r="V135" t="s">
        <v>758</v>
      </c>
      <c r="W135" t="s">
        <v>3018</v>
      </c>
      <c r="X135" t="s">
        <v>100</v>
      </c>
      <c r="Y135" t="s">
        <v>3030</v>
      </c>
      <c r="Z135" t="s">
        <v>51</v>
      </c>
      <c r="AA135" t="s">
        <v>51</v>
      </c>
      <c r="AB135" t="s">
        <v>51</v>
      </c>
      <c r="AC135" t="s">
        <v>3031</v>
      </c>
      <c r="AD135" t="s">
        <v>51</v>
      </c>
      <c r="AE135" t="s">
        <v>99</v>
      </c>
      <c r="AF135" t="s">
        <v>3154</v>
      </c>
      <c r="AG135" t="s">
        <v>51</v>
      </c>
      <c r="AH135" s="1">
        <f t="shared" si="2"/>
        <v>0</v>
      </c>
      <c r="AI135">
        <v>0</v>
      </c>
    </row>
    <row r="136" spans="1:35" x14ac:dyDescent="0.3">
      <c r="A136" t="s">
        <v>2117</v>
      </c>
      <c r="B136" t="s">
        <v>2118</v>
      </c>
      <c r="C136" t="s">
        <v>2119</v>
      </c>
      <c r="D136" t="s">
        <v>2120</v>
      </c>
      <c r="E136" t="s">
        <v>2121</v>
      </c>
      <c r="F136" t="s">
        <v>52</v>
      </c>
      <c r="G136" t="s">
        <v>53</v>
      </c>
      <c r="H136" t="s">
        <v>51</v>
      </c>
      <c r="I136" t="s">
        <v>51</v>
      </c>
      <c r="J136" t="s">
        <v>2956</v>
      </c>
      <c r="K136" t="s">
        <v>2957</v>
      </c>
      <c r="L136" t="s">
        <v>369</v>
      </c>
      <c r="M136" t="s">
        <v>2958</v>
      </c>
      <c r="N136" t="s">
        <v>2959</v>
      </c>
      <c r="O136" t="s">
        <v>59</v>
      </c>
      <c r="P136" t="s">
        <v>51</v>
      </c>
      <c r="Q136" t="s">
        <v>2960</v>
      </c>
      <c r="R136" t="s">
        <v>2954</v>
      </c>
      <c r="S136" t="s">
        <v>51</v>
      </c>
      <c r="T136" t="s">
        <v>206</v>
      </c>
      <c r="U136" t="s">
        <v>2961</v>
      </c>
      <c r="V136" t="s">
        <v>51</v>
      </c>
      <c r="W136" t="s">
        <v>1450</v>
      </c>
      <c r="X136" t="s">
        <v>51</v>
      </c>
      <c r="Y136" t="s">
        <v>1450</v>
      </c>
      <c r="Z136" t="s">
        <v>51</v>
      </c>
      <c r="AA136" t="s">
        <v>51</v>
      </c>
      <c r="AB136" t="s">
        <v>51</v>
      </c>
      <c r="AC136" t="s">
        <v>3032</v>
      </c>
      <c r="AD136" t="s">
        <v>51</v>
      </c>
      <c r="AE136" t="s">
        <v>99</v>
      </c>
      <c r="AF136" t="s">
        <v>3155</v>
      </c>
      <c r="AG136" t="s">
        <v>51</v>
      </c>
      <c r="AH136" s="1">
        <f t="shared" si="2"/>
        <v>0</v>
      </c>
      <c r="AI136">
        <v>0</v>
      </c>
    </row>
    <row r="137" spans="1:35" x14ac:dyDescent="0.3">
      <c r="AI137">
        <f>SUM(AI2:AI136)</f>
        <v>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7982E-E9E6-483D-8E8B-189EB48A8E68}">
  <dimension ref="A1:E23"/>
  <sheetViews>
    <sheetView workbookViewId="0">
      <selection activeCell="E7" sqref="E7"/>
    </sheetView>
  </sheetViews>
  <sheetFormatPr defaultRowHeight="14.4" x14ac:dyDescent="0.3"/>
  <cols>
    <col min="1" max="1" width="31" bestFit="1" customWidth="1"/>
    <col min="2" max="2" width="13.6640625" bestFit="1" customWidth="1"/>
  </cols>
  <sheetData>
    <row r="1" spans="1:5" x14ac:dyDescent="0.3">
      <c r="A1" s="3" t="s">
        <v>21321</v>
      </c>
      <c r="B1" t="s">
        <v>21324</v>
      </c>
      <c r="D1" s="2" t="s">
        <v>17244</v>
      </c>
      <c r="E1" s="2" t="s">
        <v>21327</v>
      </c>
    </row>
    <row r="2" spans="1:5" x14ac:dyDescent="0.3">
      <c r="A2" s="4"/>
      <c r="B2">
        <v>10</v>
      </c>
      <c r="D2" t="s">
        <v>379</v>
      </c>
      <c r="E2">
        <v>1</v>
      </c>
    </row>
    <row r="3" spans="1:5" x14ac:dyDescent="0.3">
      <c r="A3" s="4" t="s">
        <v>3032</v>
      </c>
      <c r="B3">
        <v>1</v>
      </c>
      <c r="D3" t="s">
        <v>122</v>
      </c>
      <c r="E3">
        <v>1</v>
      </c>
    </row>
    <row r="4" spans="1:5" x14ac:dyDescent="0.3">
      <c r="A4" s="5" t="s">
        <v>507</v>
      </c>
      <c r="B4" s="1">
        <v>4</v>
      </c>
      <c r="D4" t="s">
        <v>489</v>
      </c>
      <c r="E4">
        <v>2</v>
      </c>
    </row>
    <row r="5" spans="1:5" x14ac:dyDescent="0.3">
      <c r="A5" s="5" t="s">
        <v>3028</v>
      </c>
      <c r="B5" s="1">
        <v>1</v>
      </c>
      <c r="D5" t="s">
        <v>145</v>
      </c>
      <c r="E5">
        <v>99</v>
      </c>
    </row>
    <row r="6" spans="1:5" x14ac:dyDescent="0.3">
      <c r="A6" s="5" t="s">
        <v>2970</v>
      </c>
      <c r="B6" s="1">
        <v>1</v>
      </c>
      <c r="D6" t="s">
        <v>70</v>
      </c>
      <c r="E6">
        <v>3</v>
      </c>
    </row>
    <row r="7" spans="1:5" x14ac:dyDescent="0.3">
      <c r="A7" s="5" t="s">
        <v>379</v>
      </c>
      <c r="B7" s="1">
        <v>1</v>
      </c>
      <c r="D7" t="s">
        <v>741</v>
      </c>
      <c r="E7">
        <v>2</v>
      </c>
    </row>
    <row r="8" spans="1:5" x14ac:dyDescent="0.3">
      <c r="A8" s="4" t="s">
        <v>3031</v>
      </c>
      <c r="B8">
        <v>1</v>
      </c>
      <c r="D8" t="s">
        <v>1362</v>
      </c>
      <c r="E8">
        <v>2</v>
      </c>
    </row>
    <row r="9" spans="1:5" x14ac:dyDescent="0.3">
      <c r="A9" s="5" t="s">
        <v>489</v>
      </c>
      <c r="B9" s="1">
        <v>1</v>
      </c>
      <c r="D9" t="s">
        <v>1230</v>
      </c>
      <c r="E9">
        <v>3</v>
      </c>
    </row>
    <row r="10" spans="1:5" x14ac:dyDescent="0.3">
      <c r="A10" s="5" t="s">
        <v>1051</v>
      </c>
      <c r="B10" s="1">
        <v>1</v>
      </c>
      <c r="D10" t="s">
        <v>21325</v>
      </c>
      <c r="E10">
        <v>1</v>
      </c>
    </row>
    <row r="11" spans="1:5" x14ac:dyDescent="0.3">
      <c r="A11" s="5" t="s">
        <v>122</v>
      </c>
      <c r="B11" s="1">
        <v>1</v>
      </c>
      <c r="D11" t="s">
        <v>507</v>
      </c>
      <c r="E11">
        <v>6</v>
      </c>
    </row>
    <row r="12" spans="1:5" x14ac:dyDescent="0.3">
      <c r="A12" s="4" t="s">
        <v>1362</v>
      </c>
      <c r="B12">
        <v>2</v>
      </c>
      <c r="D12" t="s">
        <v>21326</v>
      </c>
      <c r="E12">
        <v>15</v>
      </c>
    </row>
    <row r="13" spans="1:5" x14ac:dyDescent="0.3">
      <c r="A13" s="5" t="s">
        <v>3002</v>
      </c>
      <c r="B13" s="1">
        <v>2</v>
      </c>
      <c r="D13" t="s">
        <v>21328</v>
      </c>
      <c r="E13">
        <f>SUM(E2:E12)</f>
        <v>135</v>
      </c>
    </row>
    <row r="14" spans="1:5" x14ac:dyDescent="0.3">
      <c r="A14" s="5" t="s">
        <v>98</v>
      </c>
      <c r="B14" s="1">
        <v>1</v>
      </c>
    </row>
    <row r="15" spans="1:5" x14ac:dyDescent="0.3">
      <c r="A15" s="5" t="s">
        <v>70</v>
      </c>
      <c r="B15" s="1">
        <v>2</v>
      </c>
    </row>
    <row r="16" spans="1:5" x14ac:dyDescent="0.3">
      <c r="A16" s="5" t="s">
        <v>170</v>
      </c>
      <c r="B16" s="1">
        <v>1</v>
      </c>
    </row>
    <row r="17" spans="1:2" x14ac:dyDescent="0.3">
      <c r="A17" s="5" t="s">
        <v>297</v>
      </c>
      <c r="B17" s="1">
        <v>1</v>
      </c>
    </row>
    <row r="18" spans="1:2" x14ac:dyDescent="0.3">
      <c r="A18" s="5" t="s">
        <v>1181</v>
      </c>
      <c r="B18" s="1">
        <v>1</v>
      </c>
    </row>
    <row r="19" spans="1:2" x14ac:dyDescent="0.3">
      <c r="A19" s="5" t="s">
        <v>145</v>
      </c>
      <c r="B19" s="1">
        <v>99</v>
      </c>
    </row>
    <row r="20" spans="1:2" x14ac:dyDescent="0.3">
      <c r="A20" s="5" t="s">
        <v>1230</v>
      </c>
      <c r="B20" s="1">
        <v>3</v>
      </c>
    </row>
    <row r="21" spans="1:2" x14ac:dyDescent="0.3">
      <c r="A21" s="5" t="s">
        <v>3021</v>
      </c>
      <c r="B21" s="1">
        <v>1</v>
      </c>
    </row>
    <row r="22" spans="1:2" x14ac:dyDescent="0.3">
      <c r="A22" s="4" t="s">
        <v>21322</v>
      </c>
    </row>
    <row r="23" spans="1:2" x14ac:dyDescent="0.3">
      <c r="A23" s="4" t="s">
        <v>21323</v>
      </c>
      <c r="B23">
        <v>135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B3A1DA-3DE9-B64E-A764-733DC356B828}">
  <dimension ref="A1:AJ88"/>
  <sheetViews>
    <sheetView zoomScale="90" zoomScaleNormal="90" workbookViewId="0">
      <selection activeCell="B37" sqref="B37"/>
    </sheetView>
  </sheetViews>
  <sheetFormatPr defaultColWidth="8.77734375" defaultRowHeight="14.4" x14ac:dyDescent="0.3"/>
  <cols>
    <col min="34" max="34" width="8.77734375" style="1"/>
  </cols>
  <sheetData>
    <row r="1" spans="1:36"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6" x14ac:dyDescent="0.3">
      <c r="A2" t="s">
        <v>46</v>
      </c>
      <c r="B2" t="s">
        <v>47</v>
      </c>
      <c r="C2" t="s">
        <v>48</v>
      </c>
      <c r="D2" t="s">
        <v>49</v>
      </c>
      <c r="E2" t="s">
        <v>50</v>
      </c>
      <c r="F2" t="s">
        <v>52</v>
      </c>
      <c r="G2" t="s">
        <v>53</v>
      </c>
      <c r="H2" t="s">
        <v>51</v>
      </c>
      <c r="I2" t="s">
        <v>51</v>
      </c>
      <c r="J2" t="s">
        <v>54</v>
      </c>
      <c r="K2" t="s">
        <v>55</v>
      </c>
      <c r="L2" t="s">
        <v>56</v>
      </c>
      <c r="M2" t="s">
        <v>57</v>
      </c>
      <c r="N2" t="s">
        <v>58</v>
      </c>
      <c r="O2" t="s">
        <v>59</v>
      </c>
      <c r="P2" t="s">
        <v>60</v>
      </c>
      <c r="Q2" t="s">
        <v>61</v>
      </c>
      <c r="R2" t="s">
        <v>62</v>
      </c>
      <c r="S2" t="s">
        <v>63</v>
      </c>
      <c r="T2" t="s">
        <v>64</v>
      </c>
      <c r="U2" t="s">
        <v>65</v>
      </c>
      <c r="V2" t="s">
        <v>66</v>
      </c>
      <c r="W2" t="s">
        <v>67</v>
      </c>
      <c r="X2" t="s">
        <v>68</v>
      </c>
      <c r="Y2" t="s">
        <v>69</v>
      </c>
      <c r="Z2" t="s">
        <v>51</v>
      </c>
      <c r="AA2" t="s">
        <v>51</v>
      </c>
      <c r="AB2" t="s">
        <v>51</v>
      </c>
      <c r="AC2" t="s">
        <v>70</v>
      </c>
      <c r="AD2" t="s">
        <v>71</v>
      </c>
      <c r="AE2" t="s">
        <v>72</v>
      </c>
      <c r="AF2" t="s">
        <v>77</v>
      </c>
      <c r="AG2" t="s">
        <v>78</v>
      </c>
      <c r="AH2" s="1">
        <f>COUNTIF(U2:AG2, "*space*")</f>
        <v>0</v>
      </c>
      <c r="AI2">
        <v>0</v>
      </c>
      <c r="AJ2" s="1" t="s">
        <v>1474</v>
      </c>
    </row>
    <row r="3" spans="1:36" x14ac:dyDescent="0.3">
      <c r="A3" t="s">
        <v>79</v>
      </c>
      <c r="B3" t="s">
        <v>80</v>
      </c>
      <c r="C3" t="s">
        <v>81</v>
      </c>
      <c r="D3" t="s">
        <v>82</v>
      </c>
      <c r="E3" t="s">
        <v>83</v>
      </c>
      <c r="F3" t="s">
        <v>52</v>
      </c>
      <c r="G3" t="s">
        <v>84</v>
      </c>
      <c r="H3" t="s">
        <v>51</v>
      </c>
      <c r="I3" t="s">
        <v>51</v>
      </c>
      <c r="J3" t="s">
        <v>85</v>
      </c>
      <c r="K3" t="s">
        <v>86</v>
      </c>
      <c r="L3" t="s">
        <v>87</v>
      </c>
      <c r="M3" t="s">
        <v>88</v>
      </c>
      <c r="N3" t="s">
        <v>89</v>
      </c>
      <c r="O3" t="s">
        <v>90</v>
      </c>
      <c r="P3" t="s">
        <v>91</v>
      </c>
      <c r="Q3" t="s">
        <v>92</v>
      </c>
      <c r="R3" t="s">
        <v>93</v>
      </c>
      <c r="S3" t="s">
        <v>94</v>
      </c>
      <c r="T3" t="s">
        <v>64</v>
      </c>
      <c r="U3" t="s">
        <v>95</v>
      </c>
      <c r="V3" t="s">
        <v>96</v>
      </c>
      <c r="W3" t="s">
        <v>97</v>
      </c>
      <c r="X3" t="s">
        <v>51</v>
      </c>
      <c r="Y3" t="s">
        <v>97</v>
      </c>
      <c r="Z3" t="s">
        <v>51</v>
      </c>
      <c r="AA3" t="s">
        <v>51</v>
      </c>
      <c r="AB3" t="s">
        <v>51</v>
      </c>
      <c r="AC3" t="s">
        <v>98</v>
      </c>
      <c r="AD3" t="s">
        <v>51</v>
      </c>
      <c r="AE3" t="s">
        <v>99</v>
      </c>
      <c r="AF3" t="s">
        <v>102</v>
      </c>
      <c r="AG3" t="s">
        <v>103</v>
      </c>
      <c r="AH3" s="1">
        <f>COUNTIF(U3:AG3, "*space*")</f>
        <v>0</v>
      </c>
      <c r="AI3">
        <v>0</v>
      </c>
    </row>
    <row r="4" spans="1:36" x14ac:dyDescent="0.3">
      <c r="A4" t="s">
        <v>104</v>
      </c>
      <c r="B4" t="s">
        <v>105</v>
      </c>
      <c r="C4" t="s">
        <v>106</v>
      </c>
      <c r="D4" t="s">
        <v>107</v>
      </c>
      <c r="E4" t="s">
        <v>108</v>
      </c>
      <c r="F4" t="s">
        <v>52</v>
      </c>
      <c r="G4" t="s">
        <v>109</v>
      </c>
      <c r="H4" t="s">
        <v>51</v>
      </c>
      <c r="I4" t="s">
        <v>51</v>
      </c>
      <c r="J4" t="s">
        <v>110</v>
      </c>
      <c r="K4" t="s">
        <v>111</v>
      </c>
      <c r="L4" t="s">
        <v>112</v>
      </c>
      <c r="M4" t="s">
        <v>113</v>
      </c>
      <c r="N4" t="s">
        <v>114</v>
      </c>
      <c r="O4" t="s">
        <v>115</v>
      </c>
      <c r="P4" t="s">
        <v>75</v>
      </c>
      <c r="Q4" t="s">
        <v>92</v>
      </c>
      <c r="R4" t="s">
        <v>116</v>
      </c>
      <c r="S4" t="s">
        <v>117</v>
      </c>
      <c r="T4" t="s">
        <v>118</v>
      </c>
      <c r="U4" t="s">
        <v>119</v>
      </c>
      <c r="V4" t="s">
        <v>120</v>
      </c>
      <c r="W4" t="s">
        <v>121</v>
      </c>
      <c r="X4" t="s">
        <v>51</v>
      </c>
      <c r="Y4" t="s">
        <v>121</v>
      </c>
      <c r="Z4" t="s">
        <v>51</v>
      </c>
      <c r="AA4" t="s">
        <v>51</v>
      </c>
      <c r="AB4" t="s">
        <v>51</v>
      </c>
      <c r="AC4" t="s">
        <v>122</v>
      </c>
      <c r="AD4" t="s">
        <v>123</v>
      </c>
      <c r="AE4" t="s">
        <v>124</v>
      </c>
      <c r="AF4" t="s">
        <v>126</v>
      </c>
      <c r="AG4" t="s">
        <v>127</v>
      </c>
      <c r="AH4" s="1">
        <f>COUNTIF(U4:AG4, "*space*")</f>
        <v>0</v>
      </c>
      <c r="AI4">
        <v>0</v>
      </c>
    </row>
    <row r="5" spans="1:36" x14ac:dyDescent="0.3">
      <c r="A5" t="s">
        <v>128</v>
      </c>
      <c r="B5" t="s">
        <v>129</v>
      </c>
      <c r="C5" t="s">
        <v>130</v>
      </c>
      <c r="D5" t="s">
        <v>131</v>
      </c>
      <c r="E5" t="s">
        <v>132</v>
      </c>
      <c r="F5" t="s">
        <v>52</v>
      </c>
      <c r="G5" t="s">
        <v>133</v>
      </c>
      <c r="H5" t="s">
        <v>51</v>
      </c>
      <c r="I5" t="s">
        <v>51</v>
      </c>
      <c r="J5" t="s">
        <v>134</v>
      </c>
      <c r="K5" t="s">
        <v>135</v>
      </c>
      <c r="L5" t="s">
        <v>136</v>
      </c>
      <c r="M5" t="s">
        <v>137</v>
      </c>
      <c r="N5" t="s">
        <v>138</v>
      </c>
      <c r="O5" t="s">
        <v>115</v>
      </c>
      <c r="P5" t="s">
        <v>139</v>
      </c>
      <c r="Q5" t="s">
        <v>140</v>
      </c>
      <c r="R5" t="s">
        <v>62</v>
      </c>
      <c r="S5" t="s">
        <v>63</v>
      </c>
      <c r="T5" t="s">
        <v>141</v>
      </c>
      <c r="U5" t="s">
        <v>142</v>
      </c>
      <c r="V5" t="s">
        <v>120</v>
      </c>
      <c r="W5" t="s">
        <v>143</v>
      </c>
      <c r="X5" t="s">
        <v>76</v>
      </c>
      <c r="Y5" t="s">
        <v>144</v>
      </c>
      <c r="Z5" t="s">
        <v>51</v>
      </c>
      <c r="AA5" t="s">
        <v>51</v>
      </c>
      <c r="AB5" t="s">
        <v>51</v>
      </c>
      <c r="AC5" t="s">
        <v>145</v>
      </c>
      <c r="AD5" t="s">
        <v>51</v>
      </c>
      <c r="AE5" t="s">
        <v>72</v>
      </c>
      <c r="AF5" t="s">
        <v>148</v>
      </c>
      <c r="AG5" t="s">
        <v>150</v>
      </c>
      <c r="AH5" s="1">
        <f>COUNTIF(U5:AG5, "*space*")</f>
        <v>3</v>
      </c>
      <c r="AI5">
        <v>1</v>
      </c>
    </row>
    <row r="6" spans="1:36" x14ac:dyDescent="0.3">
      <c r="A6" t="s">
        <v>151</v>
      </c>
      <c r="B6" t="s">
        <v>152</v>
      </c>
      <c r="C6" t="s">
        <v>153</v>
      </c>
      <c r="D6" t="s">
        <v>154</v>
      </c>
      <c r="E6" t="s">
        <v>155</v>
      </c>
      <c r="F6" t="s">
        <v>52</v>
      </c>
      <c r="G6" t="s">
        <v>156</v>
      </c>
      <c r="H6" t="s">
        <v>51</v>
      </c>
      <c r="I6" t="s">
        <v>157</v>
      </c>
      <c r="J6" t="s">
        <v>158</v>
      </c>
      <c r="K6" t="s">
        <v>159</v>
      </c>
      <c r="L6" t="s">
        <v>160</v>
      </c>
      <c r="M6" t="s">
        <v>161</v>
      </c>
      <c r="N6" t="s">
        <v>162</v>
      </c>
      <c r="O6" t="s">
        <v>163</v>
      </c>
      <c r="P6" t="s">
        <v>51</v>
      </c>
      <c r="Q6" t="s">
        <v>164</v>
      </c>
      <c r="R6" t="s">
        <v>165</v>
      </c>
      <c r="S6" t="s">
        <v>121</v>
      </c>
      <c r="T6" t="s">
        <v>166</v>
      </c>
      <c r="U6" t="s">
        <v>167</v>
      </c>
      <c r="V6" t="s">
        <v>66</v>
      </c>
      <c r="W6" t="s">
        <v>63</v>
      </c>
      <c r="X6" t="s">
        <v>168</v>
      </c>
      <c r="Y6" t="s">
        <v>169</v>
      </c>
      <c r="Z6" t="s">
        <v>51</v>
      </c>
      <c r="AA6" t="s">
        <v>51</v>
      </c>
      <c r="AB6" t="s">
        <v>51</v>
      </c>
      <c r="AC6" t="s">
        <v>170</v>
      </c>
      <c r="AD6" t="s">
        <v>51</v>
      </c>
      <c r="AE6" t="s">
        <v>124</v>
      </c>
      <c r="AF6" t="s">
        <v>173</v>
      </c>
      <c r="AG6" t="s">
        <v>174</v>
      </c>
      <c r="AH6" s="1">
        <f t="shared" ref="AH6:AH67" si="0">COUNTIF(U6:AG6, "*space*")</f>
        <v>0</v>
      </c>
      <c r="AI6">
        <v>0</v>
      </c>
    </row>
    <row r="7" spans="1:36" x14ac:dyDescent="0.3">
      <c r="A7" t="s">
        <v>175</v>
      </c>
      <c r="B7" t="s">
        <v>176</v>
      </c>
      <c r="C7" t="s">
        <v>177</v>
      </c>
      <c r="D7" t="s">
        <v>178</v>
      </c>
      <c r="E7" t="s">
        <v>179</v>
      </c>
      <c r="F7" t="s">
        <v>52</v>
      </c>
      <c r="G7" t="s">
        <v>180</v>
      </c>
      <c r="H7" t="s">
        <v>51</v>
      </c>
      <c r="I7" t="s">
        <v>181</v>
      </c>
      <c r="J7" t="s">
        <v>182</v>
      </c>
      <c r="K7" t="s">
        <v>183</v>
      </c>
      <c r="L7" t="s">
        <v>184</v>
      </c>
      <c r="M7" t="s">
        <v>185</v>
      </c>
      <c r="N7" t="s">
        <v>186</v>
      </c>
      <c r="O7" t="s">
        <v>59</v>
      </c>
      <c r="P7" t="s">
        <v>187</v>
      </c>
      <c r="Q7" t="s">
        <v>164</v>
      </c>
      <c r="R7" t="s">
        <v>188</v>
      </c>
      <c r="S7" t="s">
        <v>63</v>
      </c>
      <c r="T7" t="s">
        <v>189</v>
      </c>
      <c r="U7" t="s">
        <v>190</v>
      </c>
      <c r="V7" t="s">
        <v>120</v>
      </c>
      <c r="W7" t="s">
        <v>143</v>
      </c>
      <c r="X7" t="s">
        <v>68</v>
      </c>
      <c r="Y7" t="s">
        <v>191</v>
      </c>
      <c r="Z7" t="s">
        <v>51</v>
      </c>
      <c r="AA7" t="s">
        <v>51</v>
      </c>
      <c r="AB7" t="s">
        <v>51</v>
      </c>
      <c r="AC7" t="s">
        <v>122</v>
      </c>
      <c r="AD7" t="s">
        <v>123</v>
      </c>
      <c r="AE7" t="s">
        <v>124</v>
      </c>
      <c r="AF7" t="s">
        <v>192</v>
      </c>
      <c r="AG7" t="s">
        <v>51</v>
      </c>
      <c r="AH7" s="1">
        <f t="shared" si="0"/>
        <v>0</v>
      </c>
      <c r="AI7">
        <v>0</v>
      </c>
    </row>
    <row r="8" spans="1:36" x14ac:dyDescent="0.3">
      <c r="A8" t="s">
        <v>193</v>
      </c>
      <c r="B8" t="s">
        <v>194</v>
      </c>
      <c r="C8" t="s">
        <v>195</v>
      </c>
      <c r="D8" t="s">
        <v>196</v>
      </c>
      <c r="E8" t="s">
        <v>197</v>
      </c>
      <c r="F8" t="s">
        <v>52</v>
      </c>
      <c r="G8" t="s">
        <v>198</v>
      </c>
      <c r="H8" t="s">
        <v>51</v>
      </c>
      <c r="I8" t="s">
        <v>51</v>
      </c>
      <c r="J8" t="s">
        <v>199</v>
      </c>
      <c r="K8" t="s">
        <v>200</v>
      </c>
      <c r="L8" t="s">
        <v>201</v>
      </c>
      <c r="M8" t="s">
        <v>202</v>
      </c>
      <c r="N8" t="s">
        <v>203</v>
      </c>
      <c r="O8" t="s">
        <v>90</v>
      </c>
      <c r="P8" t="s">
        <v>204</v>
      </c>
      <c r="Q8" t="s">
        <v>93</v>
      </c>
      <c r="R8" t="s">
        <v>205</v>
      </c>
      <c r="S8" t="s">
        <v>94</v>
      </c>
      <c r="T8" t="s">
        <v>206</v>
      </c>
      <c r="U8" t="s">
        <v>207</v>
      </c>
      <c r="V8" t="s">
        <v>120</v>
      </c>
      <c r="W8" t="s">
        <v>117</v>
      </c>
      <c r="X8" t="s">
        <v>68</v>
      </c>
      <c r="Y8" t="s">
        <v>208</v>
      </c>
      <c r="Z8" t="s">
        <v>51</v>
      </c>
      <c r="AA8" t="s">
        <v>51</v>
      </c>
      <c r="AB8" t="s">
        <v>51</v>
      </c>
      <c r="AC8" t="s">
        <v>122</v>
      </c>
      <c r="AD8" t="s">
        <v>209</v>
      </c>
      <c r="AE8" t="s">
        <v>124</v>
      </c>
      <c r="AF8" t="s">
        <v>211</v>
      </c>
      <c r="AG8" t="s">
        <v>51</v>
      </c>
      <c r="AH8" s="1">
        <f t="shared" si="0"/>
        <v>0</v>
      </c>
      <c r="AI8">
        <v>0</v>
      </c>
    </row>
    <row r="9" spans="1:36" x14ac:dyDescent="0.3">
      <c r="A9" t="s">
        <v>212</v>
      </c>
      <c r="B9" t="s">
        <v>213</v>
      </c>
      <c r="C9" t="s">
        <v>214</v>
      </c>
      <c r="D9" t="s">
        <v>215</v>
      </c>
      <c r="E9" t="s">
        <v>216</v>
      </c>
      <c r="F9" t="s">
        <v>217</v>
      </c>
      <c r="G9" t="s">
        <v>5</v>
      </c>
      <c r="H9" t="s">
        <v>51</v>
      </c>
      <c r="I9" t="s">
        <v>51</v>
      </c>
      <c r="J9" t="s">
        <v>51</v>
      </c>
      <c r="K9" t="s">
        <v>218</v>
      </c>
      <c r="L9" t="s">
        <v>219</v>
      </c>
      <c r="M9" t="s">
        <v>220</v>
      </c>
      <c r="N9" t="s">
        <v>221</v>
      </c>
      <c r="O9" t="s">
        <v>90</v>
      </c>
      <c r="P9" t="s">
        <v>220</v>
      </c>
      <c r="Q9" t="s">
        <v>222</v>
      </c>
      <c r="R9" t="s">
        <v>223</v>
      </c>
      <c r="S9" t="s">
        <v>94</v>
      </c>
      <c r="T9" t="s">
        <v>206</v>
      </c>
      <c r="U9" t="s">
        <v>51</v>
      </c>
      <c r="V9" t="s">
        <v>120</v>
      </c>
      <c r="W9" t="s">
        <v>224</v>
      </c>
      <c r="X9" t="s">
        <v>51</v>
      </c>
      <c r="Y9" t="s">
        <v>224</v>
      </c>
      <c r="Z9" t="s">
        <v>51</v>
      </c>
      <c r="AA9" t="s">
        <v>51</v>
      </c>
      <c r="AB9" t="s">
        <v>51</v>
      </c>
      <c r="AC9" t="s">
        <v>122</v>
      </c>
      <c r="AD9" t="s">
        <v>51</v>
      </c>
      <c r="AE9" t="s">
        <v>124</v>
      </c>
      <c r="AF9" t="s">
        <v>225</v>
      </c>
      <c r="AG9" t="s">
        <v>226</v>
      </c>
      <c r="AH9" s="1">
        <f t="shared" si="0"/>
        <v>0</v>
      </c>
      <c r="AI9">
        <v>0</v>
      </c>
    </row>
    <row r="10" spans="1:36" x14ac:dyDescent="0.3">
      <c r="A10" t="s">
        <v>227</v>
      </c>
      <c r="B10" t="s">
        <v>228</v>
      </c>
      <c r="C10" t="s">
        <v>229</v>
      </c>
      <c r="D10" t="s">
        <v>230</v>
      </c>
      <c r="E10" t="s">
        <v>231</v>
      </c>
      <c r="F10" t="s">
        <v>52</v>
      </c>
      <c r="G10" t="s">
        <v>53</v>
      </c>
      <c r="H10" t="s">
        <v>51</v>
      </c>
      <c r="I10" t="s">
        <v>232</v>
      </c>
      <c r="J10" t="s">
        <v>233</v>
      </c>
      <c r="K10" t="s">
        <v>234</v>
      </c>
      <c r="L10" t="s">
        <v>235</v>
      </c>
      <c r="M10" t="s">
        <v>236</v>
      </c>
      <c r="N10" t="s">
        <v>237</v>
      </c>
      <c r="O10" t="s">
        <v>115</v>
      </c>
      <c r="P10" t="s">
        <v>51</v>
      </c>
      <c r="Q10" t="s">
        <v>222</v>
      </c>
      <c r="R10" t="s">
        <v>238</v>
      </c>
      <c r="S10" t="s">
        <v>224</v>
      </c>
      <c r="T10" t="s">
        <v>141</v>
      </c>
      <c r="U10" t="s">
        <v>239</v>
      </c>
      <c r="V10" t="s">
        <v>66</v>
      </c>
      <c r="W10" t="s">
        <v>240</v>
      </c>
      <c r="X10" t="s">
        <v>51</v>
      </c>
      <c r="Y10" t="s">
        <v>240</v>
      </c>
      <c r="Z10" t="s">
        <v>51</v>
      </c>
      <c r="AA10" t="s">
        <v>51</v>
      </c>
      <c r="AB10" t="s">
        <v>51</v>
      </c>
      <c r="AC10" t="s">
        <v>70</v>
      </c>
      <c r="AD10" t="s">
        <v>241</v>
      </c>
      <c r="AE10" t="s">
        <v>124</v>
      </c>
      <c r="AF10" t="s">
        <v>243</v>
      </c>
      <c r="AG10" t="s">
        <v>244</v>
      </c>
      <c r="AH10" s="1">
        <f t="shared" si="0"/>
        <v>0</v>
      </c>
      <c r="AI10">
        <v>0</v>
      </c>
    </row>
    <row r="11" spans="1:36" x14ac:dyDescent="0.3">
      <c r="A11" t="s">
        <v>245</v>
      </c>
      <c r="B11" t="s">
        <v>246</v>
      </c>
      <c r="C11" t="s">
        <v>247</v>
      </c>
      <c r="D11" t="s">
        <v>248</v>
      </c>
      <c r="E11" t="s">
        <v>249</v>
      </c>
      <c r="F11" t="s">
        <v>52</v>
      </c>
      <c r="G11" t="s">
        <v>53</v>
      </c>
      <c r="H11" t="s">
        <v>51</v>
      </c>
      <c r="I11" t="s">
        <v>250</v>
      </c>
      <c r="J11" t="s">
        <v>251</v>
      </c>
      <c r="K11" t="s">
        <v>252</v>
      </c>
      <c r="L11" t="s">
        <v>253</v>
      </c>
      <c r="M11" t="s">
        <v>254</v>
      </c>
      <c r="N11" t="s">
        <v>255</v>
      </c>
      <c r="O11" t="s">
        <v>256</v>
      </c>
      <c r="P11" t="s">
        <v>257</v>
      </c>
      <c r="Q11" t="s">
        <v>222</v>
      </c>
      <c r="R11" t="s">
        <v>205</v>
      </c>
      <c r="S11" t="s">
        <v>117</v>
      </c>
      <c r="T11" t="s">
        <v>118</v>
      </c>
      <c r="U11" t="s">
        <v>258</v>
      </c>
      <c r="V11" t="s">
        <v>66</v>
      </c>
      <c r="W11" t="s">
        <v>121</v>
      </c>
      <c r="X11" t="s">
        <v>168</v>
      </c>
      <c r="Y11" t="s">
        <v>259</v>
      </c>
      <c r="Z11" t="s">
        <v>51</v>
      </c>
      <c r="AA11" t="s">
        <v>51</v>
      </c>
      <c r="AB11" t="s">
        <v>51</v>
      </c>
      <c r="AC11" t="s">
        <v>122</v>
      </c>
      <c r="AD11" t="s">
        <v>123</v>
      </c>
      <c r="AE11" t="s">
        <v>124</v>
      </c>
      <c r="AF11" t="s">
        <v>260</v>
      </c>
      <c r="AG11" t="s">
        <v>261</v>
      </c>
      <c r="AH11" s="1">
        <f t="shared" si="0"/>
        <v>0</v>
      </c>
      <c r="AI11">
        <v>0</v>
      </c>
    </row>
    <row r="12" spans="1:36" x14ac:dyDescent="0.3">
      <c r="A12" t="s">
        <v>262</v>
      </c>
      <c r="B12" t="s">
        <v>263</v>
      </c>
      <c r="C12" t="s">
        <v>264</v>
      </c>
      <c r="D12" t="s">
        <v>265</v>
      </c>
      <c r="E12" t="s">
        <v>266</v>
      </c>
      <c r="F12" t="s">
        <v>52</v>
      </c>
      <c r="G12" t="s">
        <v>5</v>
      </c>
      <c r="H12" t="s">
        <v>51</v>
      </c>
      <c r="I12" t="s">
        <v>51</v>
      </c>
      <c r="J12" t="s">
        <v>267</v>
      </c>
      <c r="K12" t="s">
        <v>268</v>
      </c>
      <c r="L12" t="s">
        <v>269</v>
      </c>
      <c r="M12" t="s">
        <v>270</v>
      </c>
      <c r="N12" t="s">
        <v>271</v>
      </c>
      <c r="O12" t="s">
        <v>90</v>
      </c>
      <c r="P12" t="s">
        <v>51</v>
      </c>
      <c r="Q12" t="s">
        <v>272</v>
      </c>
      <c r="R12" t="s">
        <v>238</v>
      </c>
      <c r="S12" t="s">
        <v>273</v>
      </c>
      <c r="T12" t="s">
        <v>118</v>
      </c>
      <c r="U12" t="s">
        <v>274</v>
      </c>
      <c r="V12" t="s">
        <v>120</v>
      </c>
      <c r="W12" t="s">
        <v>240</v>
      </c>
      <c r="X12" t="s">
        <v>76</v>
      </c>
      <c r="Y12" t="s">
        <v>275</v>
      </c>
      <c r="Z12" t="s">
        <v>51</v>
      </c>
      <c r="AA12" t="s">
        <v>51</v>
      </c>
      <c r="AB12" t="s">
        <v>51</v>
      </c>
      <c r="AC12" t="s">
        <v>145</v>
      </c>
      <c r="AD12" t="s">
        <v>51</v>
      </c>
      <c r="AE12" t="s">
        <v>72</v>
      </c>
      <c r="AF12" t="s">
        <v>279</v>
      </c>
      <c r="AG12" t="s">
        <v>280</v>
      </c>
      <c r="AH12" s="1">
        <f t="shared" si="0"/>
        <v>3</v>
      </c>
      <c r="AI12">
        <v>1</v>
      </c>
    </row>
    <row r="13" spans="1:36" x14ac:dyDescent="0.3">
      <c r="A13" t="s">
        <v>281</v>
      </c>
      <c r="B13" t="s">
        <v>282</v>
      </c>
      <c r="C13" t="s">
        <v>283</v>
      </c>
      <c r="D13" t="s">
        <v>284</v>
      </c>
      <c r="E13" t="s">
        <v>285</v>
      </c>
      <c r="F13" t="s">
        <v>286</v>
      </c>
      <c r="G13" t="s">
        <v>287</v>
      </c>
      <c r="H13" t="s">
        <v>51</v>
      </c>
      <c r="I13" t="s">
        <v>288</v>
      </c>
      <c r="J13" t="s">
        <v>289</v>
      </c>
      <c r="K13" t="s">
        <v>290</v>
      </c>
      <c r="L13" t="s">
        <v>291</v>
      </c>
      <c r="M13" t="s">
        <v>292</v>
      </c>
      <c r="N13" t="s">
        <v>293</v>
      </c>
      <c r="O13" t="s">
        <v>90</v>
      </c>
      <c r="P13" t="s">
        <v>73</v>
      </c>
      <c r="Q13" t="s">
        <v>278</v>
      </c>
      <c r="R13" t="s">
        <v>294</v>
      </c>
      <c r="S13" t="s">
        <v>273</v>
      </c>
      <c r="T13" t="s">
        <v>141</v>
      </c>
      <c r="U13" t="s">
        <v>295</v>
      </c>
      <c r="V13" t="s">
        <v>120</v>
      </c>
      <c r="W13" t="s">
        <v>97</v>
      </c>
      <c r="X13" t="s">
        <v>100</v>
      </c>
      <c r="Y13" t="s">
        <v>296</v>
      </c>
      <c r="Z13" t="s">
        <v>51</v>
      </c>
      <c r="AA13" t="s">
        <v>51</v>
      </c>
      <c r="AB13" t="s">
        <v>51</v>
      </c>
      <c r="AC13" t="s">
        <v>145</v>
      </c>
      <c r="AD13" t="s">
        <v>51</v>
      </c>
      <c r="AE13" t="s">
        <v>124</v>
      </c>
      <c r="AF13" t="s">
        <v>299</v>
      </c>
      <c r="AG13" t="s">
        <v>300</v>
      </c>
      <c r="AH13" s="1">
        <f t="shared" si="0"/>
        <v>3</v>
      </c>
      <c r="AI13">
        <v>1</v>
      </c>
    </row>
    <row r="14" spans="1:36" x14ac:dyDescent="0.3">
      <c r="A14" t="s">
        <v>301</v>
      </c>
      <c r="B14" t="s">
        <v>302</v>
      </c>
      <c r="C14" t="s">
        <v>303</v>
      </c>
      <c r="D14" t="s">
        <v>304</v>
      </c>
      <c r="E14" t="s">
        <v>305</v>
      </c>
      <c r="F14" t="s">
        <v>52</v>
      </c>
      <c r="G14" t="s">
        <v>53</v>
      </c>
      <c r="H14" t="s">
        <v>51</v>
      </c>
      <c r="I14" t="s">
        <v>306</v>
      </c>
      <c r="J14" t="s">
        <v>307</v>
      </c>
      <c r="K14" t="s">
        <v>308</v>
      </c>
      <c r="L14" t="s">
        <v>309</v>
      </c>
      <c r="M14" t="s">
        <v>310</v>
      </c>
      <c r="N14" t="s">
        <v>311</v>
      </c>
      <c r="O14" t="s">
        <v>256</v>
      </c>
      <c r="P14" t="s">
        <v>312</v>
      </c>
      <c r="Q14" t="s">
        <v>278</v>
      </c>
      <c r="R14" t="s">
        <v>313</v>
      </c>
      <c r="S14" t="s">
        <v>121</v>
      </c>
      <c r="T14" t="s">
        <v>118</v>
      </c>
      <c r="U14" t="s">
        <v>314</v>
      </c>
      <c r="V14" t="s">
        <v>96</v>
      </c>
      <c r="W14" t="s">
        <v>315</v>
      </c>
      <c r="X14" t="s">
        <v>149</v>
      </c>
      <c r="Y14" t="s">
        <v>316</v>
      </c>
      <c r="Z14" t="s">
        <v>51</v>
      </c>
      <c r="AA14" t="s">
        <v>51</v>
      </c>
      <c r="AB14" t="s">
        <v>51</v>
      </c>
      <c r="AC14" t="s">
        <v>122</v>
      </c>
      <c r="AD14" t="s">
        <v>209</v>
      </c>
      <c r="AE14" t="s">
        <v>124</v>
      </c>
      <c r="AF14" t="s">
        <v>317</v>
      </c>
      <c r="AG14" t="s">
        <v>150</v>
      </c>
      <c r="AH14" s="1">
        <f t="shared" si="0"/>
        <v>0</v>
      </c>
      <c r="AI14">
        <v>0</v>
      </c>
    </row>
    <row r="15" spans="1:36" x14ac:dyDescent="0.3">
      <c r="A15" t="s">
        <v>318</v>
      </c>
      <c r="B15" t="s">
        <v>319</v>
      </c>
      <c r="C15" t="s">
        <v>320</v>
      </c>
      <c r="D15" t="s">
        <v>321</v>
      </c>
      <c r="E15" t="s">
        <v>322</v>
      </c>
      <c r="F15" t="s">
        <v>52</v>
      </c>
      <c r="G15" t="s">
        <v>53</v>
      </c>
      <c r="H15" t="s">
        <v>51</v>
      </c>
      <c r="I15" t="s">
        <v>323</v>
      </c>
      <c r="J15" t="s">
        <v>324</v>
      </c>
      <c r="K15" t="s">
        <v>325</v>
      </c>
      <c r="L15" t="s">
        <v>326</v>
      </c>
      <c r="M15" t="s">
        <v>327</v>
      </c>
      <c r="N15" t="s">
        <v>328</v>
      </c>
      <c r="O15" t="s">
        <v>256</v>
      </c>
      <c r="P15" t="s">
        <v>329</v>
      </c>
      <c r="Q15" t="s">
        <v>330</v>
      </c>
      <c r="R15" t="s">
        <v>331</v>
      </c>
      <c r="S15" t="s">
        <v>117</v>
      </c>
      <c r="T15" t="s">
        <v>206</v>
      </c>
      <c r="U15" t="s">
        <v>332</v>
      </c>
      <c r="V15" t="s">
        <v>66</v>
      </c>
      <c r="W15" t="s">
        <v>333</v>
      </c>
      <c r="X15" t="s">
        <v>147</v>
      </c>
      <c r="Y15" t="s">
        <v>334</v>
      </c>
      <c r="Z15" t="s">
        <v>51</v>
      </c>
      <c r="AA15" t="s">
        <v>51</v>
      </c>
      <c r="AB15" t="s">
        <v>51</v>
      </c>
      <c r="AC15" t="s">
        <v>335</v>
      </c>
      <c r="AD15" t="s">
        <v>51</v>
      </c>
      <c r="AE15" t="s">
        <v>72</v>
      </c>
      <c r="AF15" t="s">
        <v>336</v>
      </c>
      <c r="AG15" t="s">
        <v>337</v>
      </c>
      <c r="AH15" s="1">
        <f>COUNTIF(U15:AG15, "*space*")</f>
        <v>0</v>
      </c>
      <c r="AI15">
        <v>0</v>
      </c>
    </row>
    <row r="16" spans="1:36" x14ac:dyDescent="0.3">
      <c r="A16" t="s">
        <v>338</v>
      </c>
      <c r="B16" t="s">
        <v>339</v>
      </c>
      <c r="C16" t="s">
        <v>340</v>
      </c>
      <c r="D16" t="s">
        <v>341</v>
      </c>
      <c r="E16" t="s">
        <v>51</v>
      </c>
      <c r="F16" t="s">
        <v>52</v>
      </c>
      <c r="G16" t="s">
        <v>53</v>
      </c>
      <c r="H16" t="s">
        <v>51</v>
      </c>
      <c r="I16" t="s">
        <v>51</v>
      </c>
      <c r="J16" t="s">
        <v>51</v>
      </c>
      <c r="K16" t="s">
        <v>342</v>
      </c>
      <c r="L16" t="s">
        <v>343</v>
      </c>
      <c r="M16" t="s">
        <v>344</v>
      </c>
      <c r="N16" t="s">
        <v>345</v>
      </c>
      <c r="O16" t="s">
        <v>90</v>
      </c>
      <c r="P16" t="s">
        <v>344</v>
      </c>
      <c r="Q16" t="s">
        <v>346</v>
      </c>
      <c r="R16" t="s">
        <v>346</v>
      </c>
      <c r="S16" t="s">
        <v>273</v>
      </c>
      <c r="T16" t="s">
        <v>206</v>
      </c>
      <c r="U16" t="s">
        <v>51</v>
      </c>
      <c r="V16" t="s">
        <v>66</v>
      </c>
      <c r="W16" t="s">
        <v>97</v>
      </c>
      <c r="X16" t="s">
        <v>125</v>
      </c>
      <c r="Y16" t="s">
        <v>347</v>
      </c>
      <c r="Z16" t="s">
        <v>51</v>
      </c>
      <c r="AA16" t="s">
        <v>51</v>
      </c>
      <c r="AB16" t="s">
        <v>51</v>
      </c>
      <c r="AC16" t="s">
        <v>51</v>
      </c>
      <c r="AD16" t="s">
        <v>51</v>
      </c>
      <c r="AE16" t="s">
        <v>124</v>
      </c>
      <c r="AF16" t="s">
        <v>348</v>
      </c>
      <c r="AG16" t="s">
        <v>349</v>
      </c>
      <c r="AH16" s="1">
        <f t="shared" si="0"/>
        <v>0</v>
      </c>
      <c r="AI16">
        <v>0</v>
      </c>
    </row>
    <row r="17" spans="1:35" x14ac:dyDescent="0.3">
      <c r="A17" t="s">
        <v>350</v>
      </c>
      <c r="B17" t="s">
        <v>351</v>
      </c>
      <c r="C17" t="s">
        <v>352</v>
      </c>
      <c r="D17" t="s">
        <v>353</v>
      </c>
      <c r="E17" t="s">
        <v>354</v>
      </c>
      <c r="F17" t="s">
        <v>52</v>
      </c>
      <c r="G17" t="s">
        <v>355</v>
      </c>
      <c r="H17" t="s">
        <v>51</v>
      </c>
      <c r="I17" t="s">
        <v>51</v>
      </c>
      <c r="J17" t="s">
        <v>356</v>
      </c>
      <c r="K17" t="s">
        <v>357</v>
      </c>
      <c r="L17" t="s">
        <v>358</v>
      </c>
      <c r="M17" t="s">
        <v>344</v>
      </c>
      <c r="N17" t="s">
        <v>345</v>
      </c>
      <c r="O17" t="s">
        <v>90</v>
      </c>
      <c r="P17" t="s">
        <v>344</v>
      </c>
      <c r="Q17" t="s">
        <v>346</v>
      </c>
      <c r="R17" t="s">
        <v>294</v>
      </c>
      <c r="S17" t="s">
        <v>273</v>
      </c>
      <c r="T17" t="s">
        <v>206</v>
      </c>
      <c r="U17" t="s">
        <v>359</v>
      </c>
      <c r="V17" t="s">
        <v>66</v>
      </c>
      <c r="W17" t="s">
        <v>97</v>
      </c>
      <c r="X17" t="s">
        <v>125</v>
      </c>
      <c r="Y17" t="s">
        <v>347</v>
      </c>
      <c r="Z17" t="s">
        <v>51</v>
      </c>
      <c r="AA17" t="s">
        <v>51</v>
      </c>
      <c r="AB17" t="s">
        <v>51</v>
      </c>
      <c r="AC17" t="s">
        <v>70</v>
      </c>
      <c r="AD17" t="s">
        <v>51</v>
      </c>
      <c r="AE17" t="s">
        <v>99</v>
      </c>
      <c r="AF17" t="s">
        <v>361</v>
      </c>
      <c r="AG17" t="s">
        <v>349</v>
      </c>
      <c r="AH17" s="1">
        <f t="shared" si="0"/>
        <v>0</v>
      </c>
      <c r="AI17">
        <v>0</v>
      </c>
    </row>
    <row r="18" spans="1:35" x14ac:dyDescent="0.3">
      <c r="A18" t="s">
        <v>362</v>
      </c>
      <c r="B18" t="s">
        <v>363</v>
      </c>
      <c r="C18" t="s">
        <v>364</v>
      </c>
      <c r="D18" t="s">
        <v>365</v>
      </c>
      <c r="E18" t="s">
        <v>366</v>
      </c>
      <c r="F18" t="s">
        <v>52</v>
      </c>
      <c r="G18" t="s">
        <v>51</v>
      </c>
      <c r="H18" t="s">
        <v>51</v>
      </c>
      <c r="I18" t="s">
        <v>51</v>
      </c>
      <c r="J18" t="s">
        <v>367</v>
      </c>
      <c r="K18" t="s">
        <v>368</v>
      </c>
      <c r="L18" t="s">
        <v>369</v>
      </c>
      <c r="M18" t="s">
        <v>370</v>
      </c>
      <c r="N18" t="s">
        <v>371</v>
      </c>
      <c r="O18" t="s">
        <v>372</v>
      </c>
      <c r="P18" t="s">
        <v>344</v>
      </c>
      <c r="Q18" t="s">
        <v>373</v>
      </c>
      <c r="R18" t="s">
        <v>374</v>
      </c>
      <c r="S18" t="s">
        <v>51</v>
      </c>
      <c r="T18" t="s">
        <v>375</v>
      </c>
      <c r="U18" t="s">
        <v>376</v>
      </c>
      <c r="V18" t="s">
        <v>66</v>
      </c>
      <c r="W18" t="s">
        <v>377</v>
      </c>
      <c r="X18" t="s">
        <v>149</v>
      </c>
      <c r="Y18" t="s">
        <v>378</v>
      </c>
      <c r="Z18" t="s">
        <v>51</v>
      </c>
      <c r="AA18" t="s">
        <v>51</v>
      </c>
      <c r="AB18" t="s">
        <v>51</v>
      </c>
      <c r="AC18" t="s">
        <v>379</v>
      </c>
      <c r="AD18" t="s">
        <v>51</v>
      </c>
      <c r="AE18" t="s">
        <v>72</v>
      </c>
      <c r="AF18" t="s">
        <v>380</v>
      </c>
      <c r="AG18" t="s">
        <v>381</v>
      </c>
      <c r="AH18" s="1">
        <f t="shared" si="0"/>
        <v>0</v>
      </c>
      <c r="AI18">
        <v>0</v>
      </c>
    </row>
    <row r="19" spans="1:35" x14ac:dyDescent="0.3">
      <c r="A19" t="s">
        <v>382</v>
      </c>
      <c r="B19" t="s">
        <v>383</v>
      </c>
      <c r="C19" t="s">
        <v>384</v>
      </c>
      <c r="D19" t="s">
        <v>385</v>
      </c>
      <c r="E19" t="s">
        <v>386</v>
      </c>
      <c r="F19" t="s">
        <v>52</v>
      </c>
      <c r="G19" t="s">
        <v>53</v>
      </c>
      <c r="H19" t="s">
        <v>51</v>
      </c>
      <c r="I19" t="s">
        <v>51</v>
      </c>
      <c r="J19" t="s">
        <v>387</v>
      </c>
      <c r="K19" t="s">
        <v>388</v>
      </c>
      <c r="L19" t="s">
        <v>389</v>
      </c>
      <c r="M19" t="s">
        <v>390</v>
      </c>
      <c r="N19" t="s">
        <v>391</v>
      </c>
      <c r="O19" t="s">
        <v>163</v>
      </c>
      <c r="P19" t="s">
        <v>51</v>
      </c>
      <c r="Q19" t="s">
        <v>392</v>
      </c>
      <c r="R19" t="s">
        <v>393</v>
      </c>
      <c r="S19" t="s">
        <v>315</v>
      </c>
      <c r="T19" t="s">
        <v>394</v>
      </c>
      <c r="U19" t="s">
        <v>395</v>
      </c>
      <c r="V19" t="s">
        <v>66</v>
      </c>
      <c r="W19" t="s">
        <v>67</v>
      </c>
      <c r="X19" t="s">
        <v>147</v>
      </c>
      <c r="Y19" t="s">
        <v>396</v>
      </c>
      <c r="Z19" t="s">
        <v>51</v>
      </c>
      <c r="AA19" t="s">
        <v>51</v>
      </c>
      <c r="AB19" t="s">
        <v>51</v>
      </c>
      <c r="AC19" t="s">
        <v>170</v>
      </c>
      <c r="AD19" t="s">
        <v>241</v>
      </c>
      <c r="AE19" t="s">
        <v>72</v>
      </c>
      <c r="AF19" t="s">
        <v>398</v>
      </c>
      <c r="AG19" t="s">
        <v>381</v>
      </c>
      <c r="AH19" s="1">
        <f t="shared" si="0"/>
        <v>0</v>
      </c>
      <c r="AI19">
        <v>0</v>
      </c>
    </row>
    <row r="20" spans="1:35" x14ac:dyDescent="0.3">
      <c r="A20" t="s">
        <v>399</v>
      </c>
      <c r="B20" t="s">
        <v>400</v>
      </c>
      <c r="C20" t="s">
        <v>401</v>
      </c>
      <c r="D20" t="s">
        <v>402</v>
      </c>
      <c r="E20" t="s">
        <v>403</v>
      </c>
      <c r="F20" t="s">
        <v>52</v>
      </c>
      <c r="G20" t="s">
        <v>404</v>
      </c>
      <c r="H20" t="s">
        <v>51</v>
      </c>
      <c r="I20" t="s">
        <v>51</v>
      </c>
      <c r="J20" t="s">
        <v>405</v>
      </c>
      <c r="K20" t="s">
        <v>406</v>
      </c>
      <c r="L20" t="s">
        <v>407</v>
      </c>
      <c r="M20" t="s">
        <v>408</v>
      </c>
      <c r="N20" t="s">
        <v>409</v>
      </c>
      <c r="O20" t="s">
        <v>410</v>
      </c>
      <c r="P20" t="s">
        <v>51</v>
      </c>
      <c r="Q20" t="s">
        <v>411</v>
      </c>
      <c r="R20" t="s">
        <v>412</v>
      </c>
      <c r="S20" t="s">
        <v>97</v>
      </c>
      <c r="T20" t="s">
        <v>141</v>
      </c>
      <c r="U20" t="s">
        <v>413</v>
      </c>
      <c r="V20" t="s">
        <v>120</v>
      </c>
      <c r="W20" t="s">
        <v>117</v>
      </c>
      <c r="X20" t="s">
        <v>168</v>
      </c>
      <c r="Y20" t="s">
        <v>414</v>
      </c>
      <c r="Z20" t="s">
        <v>51</v>
      </c>
      <c r="AA20" t="s">
        <v>51</v>
      </c>
      <c r="AB20" t="s">
        <v>51</v>
      </c>
      <c r="AC20" t="s">
        <v>122</v>
      </c>
      <c r="AD20" t="s">
        <v>415</v>
      </c>
      <c r="AE20" t="s">
        <v>124</v>
      </c>
      <c r="AF20" t="s">
        <v>417</v>
      </c>
      <c r="AG20" t="s">
        <v>418</v>
      </c>
      <c r="AH20" s="1">
        <f t="shared" si="0"/>
        <v>0</v>
      </c>
      <c r="AI20">
        <v>0</v>
      </c>
    </row>
    <row r="21" spans="1:35" x14ac:dyDescent="0.3">
      <c r="A21" t="s">
        <v>419</v>
      </c>
      <c r="B21" t="s">
        <v>420</v>
      </c>
      <c r="C21" t="s">
        <v>421</v>
      </c>
      <c r="D21" t="s">
        <v>422</v>
      </c>
      <c r="E21" t="s">
        <v>423</v>
      </c>
      <c r="F21" t="s">
        <v>52</v>
      </c>
      <c r="G21" t="s">
        <v>5</v>
      </c>
      <c r="H21" t="s">
        <v>51</v>
      </c>
      <c r="I21" t="s">
        <v>51</v>
      </c>
      <c r="J21" t="s">
        <v>424</v>
      </c>
      <c r="K21" t="s">
        <v>425</v>
      </c>
      <c r="L21" t="s">
        <v>426</v>
      </c>
      <c r="M21" t="s">
        <v>427</v>
      </c>
      <c r="N21" t="s">
        <v>428</v>
      </c>
      <c r="O21" t="s">
        <v>90</v>
      </c>
      <c r="P21" t="s">
        <v>429</v>
      </c>
      <c r="Q21" t="s">
        <v>411</v>
      </c>
      <c r="R21" t="s">
        <v>430</v>
      </c>
      <c r="S21" t="s">
        <v>273</v>
      </c>
      <c r="T21" t="s">
        <v>141</v>
      </c>
      <c r="U21" t="s">
        <v>431</v>
      </c>
      <c r="V21" t="s">
        <v>432</v>
      </c>
      <c r="W21" t="s">
        <v>121</v>
      </c>
      <c r="X21" t="s">
        <v>100</v>
      </c>
      <c r="Y21" t="s">
        <v>433</v>
      </c>
      <c r="Z21" t="s">
        <v>51</v>
      </c>
      <c r="AA21" t="s">
        <v>51</v>
      </c>
      <c r="AB21" t="s">
        <v>51</v>
      </c>
      <c r="AC21" t="s">
        <v>297</v>
      </c>
      <c r="AD21" t="s">
        <v>51</v>
      </c>
      <c r="AE21" t="s">
        <v>124</v>
      </c>
      <c r="AF21" t="s">
        <v>434</v>
      </c>
      <c r="AG21" t="s">
        <v>435</v>
      </c>
      <c r="AH21" s="1">
        <f t="shared" si="0"/>
        <v>0</v>
      </c>
      <c r="AI21">
        <v>0</v>
      </c>
    </row>
    <row r="22" spans="1:35" x14ac:dyDescent="0.3">
      <c r="A22" t="s">
        <v>436</v>
      </c>
      <c r="B22" t="s">
        <v>437</v>
      </c>
      <c r="C22" t="s">
        <v>438</v>
      </c>
      <c r="D22" t="s">
        <v>439</v>
      </c>
      <c r="E22" t="s">
        <v>440</v>
      </c>
      <c r="F22" t="s">
        <v>52</v>
      </c>
      <c r="G22" t="s">
        <v>53</v>
      </c>
      <c r="H22" t="s">
        <v>441</v>
      </c>
      <c r="I22" t="s">
        <v>442</v>
      </c>
      <c r="J22" t="s">
        <v>443</v>
      </c>
      <c r="K22" t="s">
        <v>444</v>
      </c>
      <c r="L22" t="s">
        <v>445</v>
      </c>
      <c r="M22" t="s">
        <v>139</v>
      </c>
      <c r="N22" t="s">
        <v>370</v>
      </c>
      <c r="O22" t="s">
        <v>446</v>
      </c>
      <c r="P22" t="s">
        <v>51</v>
      </c>
      <c r="Q22" t="s">
        <v>411</v>
      </c>
      <c r="R22" t="s">
        <v>447</v>
      </c>
      <c r="S22" t="s">
        <v>117</v>
      </c>
      <c r="T22" t="s">
        <v>141</v>
      </c>
      <c r="U22" t="s">
        <v>448</v>
      </c>
      <c r="V22" t="s">
        <v>66</v>
      </c>
      <c r="W22" t="s">
        <v>240</v>
      </c>
      <c r="X22" t="s">
        <v>242</v>
      </c>
      <c r="Y22" t="s">
        <v>449</v>
      </c>
      <c r="Z22" t="s">
        <v>51</v>
      </c>
      <c r="AA22" t="s">
        <v>51</v>
      </c>
      <c r="AB22" t="s">
        <v>51</v>
      </c>
      <c r="AC22" t="s">
        <v>379</v>
      </c>
      <c r="AD22" t="s">
        <v>51</v>
      </c>
      <c r="AE22" t="s">
        <v>124</v>
      </c>
      <c r="AF22" t="s">
        <v>451</v>
      </c>
      <c r="AG22" t="s">
        <v>452</v>
      </c>
      <c r="AH22" s="1">
        <f t="shared" si="0"/>
        <v>0</v>
      </c>
      <c r="AI22">
        <v>0</v>
      </c>
    </row>
    <row r="23" spans="1:35" x14ac:dyDescent="0.3">
      <c r="A23" t="s">
        <v>453</v>
      </c>
      <c r="B23" t="s">
        <v>454</v>
      </c>
      <c r="C23" t="s">
        <v>455</v>
      </c>
      <c r="D23" t="s">
        <v>456</v>
      </c>
      <c r="E23" t="s">
        <v>457</v>
      </c>
      <c r="F23" t="s">
        <v>52</v>
      </c>
      <c r="G23" t="s">
        <v>458</v>
      </c>
      <c r="H23" t="s">
        <v>51</v>
      </c>
      <c r="I23" t="s">
        <v>459</v>
      </c>
      <c r="J23" t="s">
        <v>460</v>
      </c>
      <c r="K23" t="s">
        <v>461</v>
      </c>
      <c r="L23" t="s">
        <v>462</v>
      </c>
      <c r="M23" t="s">
        <v>463</v>
      </c>
      <c r="N23" t="s">
        <v>464</v>
      </c>
      <c r="O23" t="s">
        <v>465</v>
      </c>
      <c r="P23" t="s">
        <v>466</v>
      </c>
      <c r="Q23" t="s">
        <v>411</v>
      </c>
      <c r="R23" t="s">
        <v>467</v>
      </c>
      <c r="S23" t="s">
        <v>121</v>
      </c>
      <c r="T23" t="s">
        <v>206</v>
      </c>
      <c r="U23" t="s">
        <v>468</v>
      </c>
      <c r="V23" t="s">
        <v>120</v>
      </c>
      <c r="W23" t="s">
        <v>315</v>
      </c>
      <c r="X23" t="s">
        <v>73</v>
      </c>
      <c r="Y23" t="s">
        <v>469</v>
      </c>
      <c r="Z23" t="s">
        <v>51</v>
      </c>
      <c r="AA23" t="s">
        <v>51</v>
      </c>
      <c r="AB23" t="s">
        <v>51</v>
      </c>
      <c r="AC23" t="s">
        <v>145</v>
      </c>
      <c r="AD23" t="s">
        <v>51</v>
      </c>
      <c r="AE23" t="s">
        <v>72</v>
      </c>
      <c r="AF23" t="s">
        <v>471</v>
      </c>
      <c r="AG23" t="s">
        <v>150</v>
      </c>
      <c r="AH23" s="1">
        <f t="shared" si="0"/>
        <v>3</v>
      </c>
      <c r="AI23">
        <v>1</v>
      </c>
    </row>
    <row r="24" spans="1:35" x14ac:dyDescent="0.3">
      <c r="A24" t="s">
        <v>472</v>
      </c>
      <c r="B24" t="s">
        <v>473</v>
      </c>
      <c r="C24" t="s">
        <v>474</v>
      </c>
      <c r="D24" t="s">
        <v>475</v>
      </c>
      <c r="E24" t="s">
        <v>476</v>
      </c>
      <c r="F24" t="s">
        <v>52</v>
      </c>
      <c r="G24" t="s">
        <v>53</v>
      </c>
      <c r="H24" t="s">
        <v>477</v>
      </c>
      <c r="I24" t="s">
        <v>478</v>
      </c>
      <c r="J24" t="s">
        <v>479</v>
      </c>
      <c r="K24" t="s">
        <v>480</v>
      </c>
      <c r="L24" t="s">
        <v>481</v>
      </c>
      <c r="M24" t="s">
        <v>482</v>
      </c>
      <c r="N24" t="s">
        <v>483</v>
      </c>
      <c r="O24" t="s">
        <v>163</v>
      </c>
      <c r="P24" t="s">
        <v>484</v>
      </c>
      <c r="Q24" t="s">
        <v>411</v>
      </c>
      <c r="R24" t="s">
        <v>485</v>
      </c>
      <c r="S24" t="s">
        <v>240</v>
      </c>
      <c r="T24" t="s">
        <v>486</v>
      </c>
      <c r="U24" t="s">
        <v>487</v>
      </c>
      <c r="V24" t="s">
        <v>51</v>
      </c>
      <c r="W24" t="s">
        <v>143</v>
      </c>
      <c r="X24" t="s">
        <v>100</v>
      </c>
      <c r="Y24" t="s">
        <v>488</v>
      </c>
      <c r="Z24" t="s">
        <v>51</v>
      </c>
      <c r="AA24" t="s">
        <v>51</v>
      </c>
      <c r="AB24" t="s">
        <v>51</v>
      </c>
      <c r="AC24" t="s">
        <v>489</v>
      </c>
      <c r="AD24" t="s">
        <v>490</v>
      </c>
      <c r="AE24" t="s">
        <v>124</v>
      </c>
      <c r="AF24" t="s">
        <v>491</v>
      </c>
      <c r="AG24" t="s">
        <v>492</v>
      </c>
      <c r="AH24" s="1">
        <f t="shared" si="0"/>
        <v>0</v>
      </c>
      <c r="AI24">
        <v>0</v>
      </c>
    </row>
    <row r="25" spans="1:35" x14ac:dyDescent="0.3">
      <c r="A25" t="s">
        <v>493</v>
      </c>
      <c r="B25" t="s">
        <v>494</v>
      </c>
      <c r="C25" t="s">
        <v>495</v>
      </c>
      <c r="D25" t="s">
        <v>496</v>
      </c>
      <c r="E25" t="s">
        <v>497</v>
      </c>
      <c r="F25" t="s">
        <v>52</v>
      </c>
      <c r="G25" t="s">
        <v>198</v>
      </c>
      <c r="H25" t="s">
        <v>51</v>
      </c>
      <c r="I25" t="s">
        <v>51</v>
      </c>
      <c r="J25" t="s">
        <v>498</v>
      </c>
      <c r="K25" t="s">
        <v>499</v>
      </c>
      <c r="L25" t="s">
        <v>500</v>
      </c>
      <c r="M25" t="s">
        <v>501</v>
      </c>
      <c r="N25" t="s">
        <v>502</v>
      </c>
      <c r="O25" t="s">
        <v>410</v>
      </c>
      <c r="P25" t="s">
        <v>51</v>
      </c>
      <c r="Q25" t="s">
        <v>503</v>
      </c>
      <c r="R25" t="s">
        <v>504</v>
      </c>
      <c r="S25" t="s">
        <v>51</v>
      </c>
      <c r="T25" t="s">
        <v>141</v>
      </c>
      <c r="U25" t="s">
        <v>505</v>
      </c>
      <c r="V25" t="s">
        <v>51</v>
      </c>
      <c r="W25" t="s">
        <v>121</v>
      </c>
      <c r="X25" t="s">
        <v>76</v>
      </c>
      <c r="Y25" t="s">
        <v>506</v>
      </c>
      <c r="Z25" t="s">
        <v>51</v>
      </c>
      <c r="AA25" t="s">
        <v>51</v>
      </c>
      <c r="AB25" t="s">
        <v>51</v>
      </c>
      <c r="AC25" t="s">
        <v>507</v>
      </c>
      <c r="AD25" t="s">
        <v>508</v>
      </c>
      <c r="AE25" t="s">
        <v>124</v>
      </c>
      <c r="AF25" t="s">
        <v>510</v>
      </c>
      <c r="AG25" t="s">
        <v>150</v>
      </c>
      <c r="AH25" s="1">
        <f t="shared" si="0"/>
        <v>0</v>
      </c>
      <c r="AI25">
        <v>0</v>
      </c>
    </row>
    <row r="26" spans="1:35" x14ac:dyDescent="0.3">
      <c r="A26" t="s">
        <v>511</v>
      </c>
      <c r="B26" t="s">
        <v>512</v>
      </c>
      <c r="C26" t="s">
        <v>513</v>
      </c>
      <c r="D26" t="s">
        <v>514</v>
      </c>
      <c r="E26" t="s">
        <v>515</v>
      </c>
      <c r="F26" t="s">
        <v>52</v>
      </c>
      <c r="G26" t="s">
        <v>53</v>
      </c>
      <c r="H26" t="s">
        <v>51</v>
      </c>
      <c r="I26" t="s">
        <v>51</v>
      </c>
      <c r="J26" t="s">
        <v>51</v>
      </c>
      <c r="K26" t="s">
        <v>516</v>
      </c>
      <c r="L26" t="s">
        <v>517</v>
      </c>
      <c r="M26" t="s">
        <v>518</v>
      </c>
      <c r="N26" t="s">
        <v>518</v>
      </c>
      <c r="O26" t="s">
        <v>51</v>
      </c>
      <c r="P26" t="s">
        <v>51</v>
      </c>
      <c r="Q26" t="s">
        <v>503</v>
      </c>
      <c r="R26" t="s">
        <v>503</v>
      </c>
      <c r="S26" t="s">
        <v>51</v>
      </c>
      <c r="T26" t="s">
        <v>51</v>
      </c>
      <c r="U26" t="s">
        <v>51</v>
      </c>
      <c r="V26" t="s">
        <v>51</v>
      </c>
      <c r="W26" t="s">
        <v>519</v>
      </c>
      <c r="X26" t="s">
        <v>51</v>
      </c>
      <c r="Y26" t="s">
        <v>519</v>
      </c>
      <c r="Z26" t="s">
        <v>51</v>
      </c>
      <c r="AA26" t="s">
        <v>51</v>
      </c>
      <c r="AB26" t="s">
        <v>51</v>
      </c>
      <c r="AC26" t="s">
        <v>51</v>
      </c>
      <c r="AD26" t="s">
        <v>51</v>
      </c>
      <c r="AE26" t="s">
        <v>72</v>
      </c>
      <c r="AF26" t="s">
        <v>51</v>
      </c>
      <c r="AG26" t="s">
        <v>51</v>
      </c>
      <c r="AH26" s="1">
        <f t="shared" si="0"/>
        <v>0</v>
      </c>
      <c r="AI26">
        <v>0</v>
      </c>
    </row>
    <row r="27" spans="1:35" x14ac:dyDescent="0.3">
      <c r="A27" t="s">
        <v>520</v>
      </c>
      <c r="B27" t="s">
        <v>521</v>
      </c>
      <c r="C27" t="s">
        <v>522</v>
      </c>
      <c r="D27" t="s">
        <v>523</v>
      </c>
      <c r="E27" t="s">
        <v>524</v>
      </c>
      <c r="F27" t="s">
        <v>52</v>
      </c>
      <c r="G27" t="s">
        <v>5</v>
      </c>
      <c r="H27" t="s">
        <v>51</v>
      </c>
      <c r="I27" t="s">
        <v>51</v>
      </c>
      <c r="J27" t="s">
        <v>525</v>
      </c>
      <c r="K27" t="s">
        <v>526</v>
      </c>
      <c r="L27" t="s">
        <v>527</v>
      </c>
      <c r="M27" t="s">
        <v>528</v>
      </c>
      <c r="N27" t="s">
        <v>529</v>
      </c>
      <c r="O27" t="s">
        <v>410</v>
      </c>
      <c r="P27" t="s">
        <v>51</v>
      </c>
      <c r="Q27" t="s">
        <v>503</v>
      </c>
      <c r="R27" t="s">
        <v>238</v>
      </c>
      <c r="S27" t="s">
        <v>117</v>
      </c>
      <c r="T27" t="s">
        <v>206</v>
      </c>
      <c r="U27" t="s">
        <v>530</v>
      </c>
      <c r="V27" t="s">
        <v>120</v>
      </c>
      <c r="W27" t="s">
        <v>240</v>
      </c>
      <c r="X27" t="s">
        <v>68</v>
      </c>
      <c r="Y27" t="s">
        <v>531</v>
      </c>
      <c r="Z27" t="s">
        <v>51</v>
      </c>
      <c r="AA27" t="s">
        <v>51</v>
      </c>
      <c r="AB27" t="s">
        <v>51</v>
      </c>
      <c r="AC27" t="s">
        <v>297</v>
      </c>
      <c r="AD27" t="s">
        <v>51</v>
      </c>
      <c r="AE27" t="s">
        <v>72</v>
      </c>
      <c r="AF27" t="s">
        <v>532</v>
      </c>
      <c r="AG27" t="s">
        <v>533</v>
      </c>
      <c r="AH27" s="1">
        <f t="shared" si="0"/>
        <v>0</v>
      </c>
      <c r="AI27">
        <v>0</v>
      </c>
    </row>
    <row r="28" spans="1:35" x14ac:dyDescent="0.3">
      <c r="A28" t="s">
        <v>534</v>
      </c>
      <c r="B28" t="s">
        <v>535</v>
      </c>
      <c r="C28" t="s">
        <v>536</v>
      </c>
      <c r="D28" t="s">
        <v>537</v>
      </c>
      <c r="E28" t="s">
        <v>538</v>
      </c>
      <c r="F28" t="s">
        <v>539</v>
      </c>
      <c r="G28" t="s">
        <v>540</v>
      </c>
      <c r="H28" t="s">
        <v>51</v>
      </c>
      <c r="I28" t="s">
        <v>541</v>
      </c>
      <c r="J28" t="s">
        <v>542</v>
      </c>
      <c r="K28" t="s">
        <v>543</v>
      </c>
      <c r="L28" t="s">
        <v>544</v>
      </c>
      <c r="M28" t="s">
        <v>545</v>
      </c>
      <c r="N28" t="s">
        <v>546</v>
      </c>
      <c r="O28" t="s">
        <v>256</v>
      </c>
      <c r="P28" t="s">
        <v>547</v>
      </c>
      <c r="Q28" t="s">
        <v>503</v>
      </c>
      <c r="R28" t="s">
        <v>548</v>
      </c>
      <c r="S28" t="s">
        <v>224</v>
      </c>
      <c r="T28" t="s">
        <v>118</v>
      </c>
      <c r="U28" t="s">
        <v>549</v>
      </c>
      <c r="V28" t="s">
        <v>96</v>
      </c>
      <c r="W28" t="s">
        <v>63</v>
      </c>
      <c r="X28" t="s">
        <v>51</v>
      </c>
      <c r="Y28" t="s">
        <v>63</v>
      </c>
      <c r="Z28" t="s">
        <v>51</v>
      </c>
      <c r="AA28" t="s">
        <v>51</v>
      </c>
      <c r="AB28" t="s">
        <v>51</v>
      </c>
      <c r="AC28" t="s">
        <v>145</v>
      </c>
      <c r="AD28" t="s">
        <v>51</v>
      </c>
      <c r="AE28" t="s">
        <v>124</v>
      </c>
      <c r="AF28" t="s">
        <v>551</v>
      </c>
      <c r="AG28" t="s">
        <v>552</v>
      </c>
      <c r="AH28" s="1">
        <f t="shared" si="0"/>
        <v>3</v>
      </c>
      <c r="AI28">
        <v>1</v>
      </c>
    </row>
    <row r="29" spans="1:35" x14ac:dyDescent="0.3">
      <c r="A29" t="s">
        <v>553</v>
      </c>
      <c r="B29" t="s">
        <v>554</v>
      </c>
      <c r="C29" t="s">
        <v>555</v>
      </c>
      <c r="D29" t="s">
        <v>556</v>
      </c>
      <c r="E29" t="s">
        <v>557</v>
      </c>
      <c r="F29" t="s">
        <v>217</v>
      </c>
      <c r="G29" t="s">
        <v>558</v>
      </c>
      <c r="H29" t="s">
        <v>559</v>
      </c>
      <c r="I29" t="s">
        <v>51</v>
      </c>
      <c r="J29" t="s">
        <v>560</v>
      </c>
      <c r="K29" t="s">
        <v>561</v>
      </c>
      <c r="L29" t="s">
        <v>562</v>
      </c>
      <c r="M29" t="s">
        <v>563</v>
      </c>
      <c r="N29" t="s">
        <v>564</v>
      </c>
      <c r="O29" t="s">
        <v>565</v>
      </c>
      <c r="P29" t="s">
        <v>566</v>
      </c>
      <c r="Q29" t="s">
        <v>503</v>
      </c>
      <c r="R29" t="s">
        <v>238</v>
      </c>
      <c r="S29" t="s">
        <v>97</v>
      </c>
      <c r="T29" t="s">
        <v>206</v>
      </c>
      <c r="U29" t="s">
        <v>567</v>
      </c>
      <c r="V29" t="s">
        <v>120</v>
      </c>
      <c r="W29" t="s">
        <v>240</v>
      </c>
      <c r="X29" t="s">
        <v>51</v>
      </c>
      <c r="Y29" t="s">
        <v>240</v>
      </c>
      <c r="Z29" t="s">
        <v>51</v>
      </c>
      <c r="AA29" t="s">
        <v>51</v>
      </c>
      <c r="AB29" t="s">
        <v>51</v>
      </c>
      <c r="AC29" t="s">
        <v>568</v>
      </c>
      <c r="AD29" t="s">
        <v>569</v>
      </c>
      <c r="AE29" t="s">
        <v>124</v>
      </c>
      <c r="AF29" t="s">
        <v>571</v>
      </c>
      <c r="AG29" t="s">
        <v>572</v>
      </c>
      <c r="AH29" s="1">
        <f t="shared" si="0"/>
        <v>0</v>
      </c>
      <c r="AI29">
        <v>0</v>
      </c>
    </row>
    <row r="30" spans="1:35" x14ac:dyDescent="0.3">
      <c r="A30" t="s">
        <v>573</v>
      </c>
      <c r="B30" t="s">
        <v>574</v>
      </c>
      <c r="C30" t="s">
        <v>575</v>
      </c>
      <c r="D30" t="s">
        <v>576</v>
      </c>
      <c r="E30" t="s">
        <v>51</v>
      </c>
      <c r="F30" t="s">
        <v>52</v>
      </c>
      <c r="G30" t="s">
        <v>198</v>
      </c>
      <c r="H30" t="s">
        <v>51</v>
      </c>
      <c r="I30" t="s">
        <v>51</v>
      </c>
      <c r="J30" t="s">
        <v>51</v>
      </c>
      <c r="K30" t="s">
        <v>577</v>
      </c>
      <c r="L30" t="s">
        <v>578</v>
      </c>
      <c r="M30" t="s">
        <v>579</v>
      </c>
      <c r="N30" t="s">
        <v>580</v>
      </c>
      <c r="O30" t="s">
        <v>256</v>
      </c>
      <c r="P30" t="s">
        <v>76</v>
      </c>
      <c r="Q30" t="s">
        <v>581</v>
      </c>
      <c r="R30" t="s">
        <v>582</v>
      </c>
      <c r="S30" t="s">
        <v>143</v>
      </c>
      <c r="T30" t="s">
        <v>206</v>
      </c>
      <c r="U30" t="s">
        <v>51</v>
      </c>
      <c r="V30" t="s">
        <v>51</v>
      </c>
      <c r="W30" t="s">
        <v>583</v>
      </c>
      <c r="X30" t="s">
        <v>51</v>
      </c>
      <c r="Y30" t="s">
        <v>583</v>
      </c>
      <c r="Z30" t="s">
        <v>51</v>
      </c>
      <c r="AA30" t="s">
        <v>51</v>
      </c>
      <c r="AB30" t="s">
        <v>51</v>
      </c>
      <c r="AC30" t="s">
        <v>584</v>
      </c>
      <c r="AD30" t="s">
        <v>51</v>
      </c>
      <c r="AE30" t="s">
        <v>124</v>
      </c>
      <c r="AF30" t="s">
        <v>585</v>
      </c>
      <c r="AG30" t="s">
        <v>51</v>
      </c>
      <c r="AH30" s="1">
        <f t="shared" si="0"/>
        <v>0</v>
      </c>
      <c r="AI30">
        <v>0</v>
      </c>
    </row>
    <row r="31" spans="1:35" x14ac:dyDescent="0.3">
      <c r="A31" t="s">
        <v>586</v>
      </c>
      <c r="B31" t="s">
        <v>587</v>
      </c>
      <c r="C31" t="s">
        <v>588</v>
      </c>
      <c r="D31" t="s">
        <v>589</v>
      </c>
      <c r="E31" t="s">
        <v>590</v>
      </c>
      <c r="F31" t="s">
        <v>52</v>
      </c>
      <c r="G31" t="s">
        <v>591</v>
      </c>
      <c r="H31" t="s">
        <v>51</v>
      </c>
      <c r="I31" t="s">
        <v>592</v>
      </c>
      <c r="J31" t="s">
        <v>593</v>
      </c>
      <c r="K31" t="s">
        <v>594</v>
      </c>
      <c r="L31" t="s">
        <v>595</v>
      </c>
      <c r="M31" t="s">
        <v>596</v>
      </c>
      <c r="N31" t="s">
        <v>597</v>
      </c>
      <c r="O31" t="s">
        <v>410</v>
      </c>
      <c r="P31" t="s">
        <v>51</v>
      </c>
      <c r="Q31" t="s">
        <v>581</v>
      </c>
      <c r="R31" t="s">
        <v>598</v>
      </c>
      <c r="S31" t="s">
        <v>121</v>
      </c>
      <c r="T31" t="s">
        <v>206</v>
      </c>
      <c r="U31" t="s">
        <v>599</v>
      </c>
      <c r="V31" t="s">
        <v>120</v>
      </c>
      <c r="W31" t="s">
        <v>63</v>
      </c>
      <c r="X31" t="s">
        <v>74</v>
      </c>
      <c r="Y31" t="s">
        <v>600</v>
      </c>
      <c r="Z31" t="s">
        <v>51</v>
      </c>
      <c r="AA31" t="s">
        <v>51</v>
      </c>
      <c r="AB31" t="s">
        <v>51</v>
      </c>
      <c r="AC31" t="s">
        <v>122</v>
      </c>
      <c r="AD31" t="s">
        <v>601</v>
      </c>
      <c r="AE31" t="s">
        <v>124</v>
      </c>
      <c r="AF31" t="s">
        <v>602</v>
      </c>
      <c r="AG31" t="s">
        <v>51</v>
      </c>
      <c r="AH31" s="1">
        <f t="shared" si="0"/>
        <v>0</v>
      </c>
      <c r="AI31">
        <v>0</v>
      </c>
    </row>
    <row r="32" spans="1:35" x14ac:dyDescent="0.3">
      <c r="A32" t="s">
        <v>603</v>
      </c>
      <c r="B32" t="s">
        <v>604</v>
      </c>
      <c r="C32" t="s">
        <v>605</v>
      </c>
      <c r="D32" t="s">
        <v>606</v>
      </c>
      <c r="E32" t="s">
        <v>607</v>
      </c>
      <c r="F32" t="s">
        <v>52</v>
      </c>
      <c r="G32" t="s">
        <v>53</v>
      </c>
      <c r="H32" t="s">
        <v>441</v>
      </c>
      <c r="I32" t="s">
        <v>608</v>
      </c>
      <c r="J32" t="s">
        <v>609</v>
      </c>
      <c r="K32" t="s">
        <v>610</v>
      </c>
      <c r="L32" t="s">
        <v>611</v>
      </c>
      <c r="M32" t="s">
        <v>612</v>
      </c>
      <c r="N32" t="s">
        <v>613</v>
      </c>
      <c r="O32" t="s">
        <v>465</v>
      </c>
      <c r="P32" t="s">
        <v>277</v>
      </c>
      <c r="Q32" t="s">
        <v>581</v>
      </c>
      <c r="R32" t="s">
        <v>614</v>
      </c>
      <c r="S32" t="s">
        <v>63</v>
      </c>
      <c r="T32" t="s">
        <v>141</v>
      </c>
      <c r="U32" t="s">
        <v>615</v>
      </c>
      <c r="V32" t="s">
        <v>66</v>
      </c>
      <c r="W32" t="s">
        <v>315</v>
      </c>
      <c r="X32" t="s">
        <v>75</v>
      </c>
      <c r="Y32" t="s">
        <v>616</v>
      </c>
      <c r="Z32" t="s">
        <v>51</v>
      </c>
      <c r="AA32" t="s">
        <v>51</v>
      </c>
      <c r="AB32" t="s">
        <v>51</v>
      </c>
      <c r="AC32" t="s">
        <v>617</v>
      </c>
      <c r="AD32" t="s">
        <v>618</v>
      </c>
      <c r="AE32" t="s">
        <v>72</v>
      </c>
      <c r="AF32" t="s">
        <v>619</v>
      </c>
      <c r="AG32" t="s">
        <v>620</v>
      </c>
      <c r="AH32" s="1">
        <f t="shared" si="0"/>
        <v>0</v>
      </c>
      <c r="AI32">
        <v>0</v>
      </c>
    </row>
    <row r="33" spans="1:36" x14ac:dyDescent="0.3">
      <c r="A33" t="s">
        <v>621</v>
      </c>
      <c r="B33" t="s">
        <v>574</v>
      </c>
      <c r="C33" t="s">
        <v>622</v>
      </c>
      <c r="D33" t="s">
        <v>623</v>
      </c>
      <c r="E33" t="s">
        <v>624</v>
      </c>
      <c r="F33" t="s">
        <v>52</v>
      </c>
      <c r="G33" t="s">
        <v>198</v>
      </c>
      <c r="H33" t="s">
        <v>51</v>
      </c>
      <c r="I33" t="s">
        <v>625</v>
      </c>
      <c r="J33" t="s">
        <v>626</v>
      </c>
      <c r="K33" t="s">
        <v>627</v>
      </c>
      <c r="L33" t="s">
        <v>628</v>
      </c>
      <c r="M33" t="s">
        <v>629</v>
      </c>
      <c r="N33" t="s">
        <v>298</v>
      </c>
      <c r="O33" t="s">
        <v>59</v>
      </c>
      <c r="P33" t="s">
        <v>76</v>
      </c>
      <c r="Q33" t="s">
        <v>581</v>
      </c>
      <c r="R33" t="s">
        <v>582</v>
      </c>
      <c r="S33" t="s">
        <v>121</v>
      </c>
      <c r="T33" t="s">
        <v>118</v>
      </c>
      <c r="U33" t="s">
        <v>630</v>
      </c>
      <c r="V33" t="s">
        <v>66</v>
      </c>
      <c r="W33" t="s">
        <v>583</v>
      </c>
      <c r="X33" t="s">
        <v>51</v>
      </c>
      <c r="Y33" t="s">
        <v>583</v>
      </c>
      <c r="Z33" t="s">
        <v>51</v>
      </c>
      <c r="AA33" t="s">
        <v>51</v>
      </c>
      <c r="AB33" t="s">
        <v>51</v>
      </c>
      <c r="AC33" t="s">
        <v>617</v>
      </c>
      <c r="AD33" t="s">
        <v>631</v>
      </c>
      <c r="AE33" t="s">
        <v>124</v>
      </c>
      <c r="AF33" t="s">
        <v>632</v>
      </c>
      <c r="AG33" t="s">
        <v>633</v>
      </c>
      <c r="AH33" s="1">
        <f t="shared" si="0"/>
        <v>0</v>
      </c>
      <c r="AI33">
        <v>0</v>
      </c>
    </row>
    <row r="34" spans="1:36" x14ac:dyDescent="0.3">
      <c r="A34" t="s">
        <v>634</v>
      </c>
      <c r="B34" t="s">
        <v>635</v>
      </c>
      <c r="C34" t="s">
        <v>636</v>
      </c>
      <c r="D34" t="s">
        <v>637</v>
      </c>
      <c r="E34" t="s">
        <v>638</v>
      </c>
      <c r="F34" t="s">
        <v>52</v>
      </c>
      <c r="G34" t="s">
        <v>5</v>
      </c>
      <c r="H34" t="s">
        <v>51</v>
      </c>
      <c r="I34" t="s">
        <v>51</v>
      </c>
      <c r="J34" t="s">
        <v>639</v>
      </c>
      <c r="K34" t="s">
        <v>640</v>
      </c>
      <c r="L34" t="s">
        <v>641</v>
      </c>
      <c r="M34" t="s">
        <v>171</v>
      </c>
      <c r="N34" t="s">
        <v>642</v>
      </c>
      <c r="O34" t="s">
        <v>465</v>
      </c>
      <c r="P34" t="s">
        <v>629</v>
      </c>
      <c r="Q34" t="s">
        <v>581</v>
      </c>
      <c r="R34" t="s">
        <v>412</v>
      </c>
      <c r="S34" t="s">
        <v>51</v>
      </c>
      <c r="T34" t="s">
        <v>206</v>
      </c>
      <c r="U34" t="s">
        <v>643</v>
      </c>
      <c r="V34" t="s">
        <v>66</v>
      </c>
      <c r="W34" t="s">
        <v>117</v>
      </c>
      <c r="X34" t="s">
        <v>51</v>
      </c>
      <c r="Y34" t="s">
        <v>117</v>
      </c>
      <c r="Z34" t="s">
        <v>51</v>
      </c>
      <c r="AA34" t="s">
        <v>51</v>
      </c>
      <c r="AB34" t="s">
        <v>51</v>
      </c>
      <c r="AC34" t="s">
        <v>145</v>
      </c>
      <c r="AD34" t="s">
        <v>644</v>
      </c>
      <c r="AE34" t="s">
        <v>72</v>
      </c>
      <c r="AF34" t="s">
        <v>645</v>
      </c>
      <c r="AG34" t="s">
        <v>261</v>
      </c>
      <c r="AH34" s="1">
        <f t="shared" si="0"/>
        <v>3</v>
      </c>
      <c r="AI34">
        <v>1</v>
      </c>
      <c r="AJ34" t="s">
        <v>1479</v>
      </c>
    </row>
    <row r="35" spans="1:36" x14ac:dyDescent="0.3">
      <c r="A35" t="s">
        <v>646</v>
      </c>
      <c r="B35" t="s">
        <v>647</v>
      </c>
      <c r="C35" t="s">
        <v>648</v>
      </c>
      <c r="D35" t="s">
        <v>649</v>
      </c>
      <c r="E35" t="s">
        <v>650</v>
      </c>
      <c r="F35" t="s">
        <v>651</v>
      </c>
      <c r="G35" t="s">
        <v>652</v>
      </c>
      <c r="H35" t="s">
        <v>51</v>
      </c>
      <c r="I35" t="s">
        <v>51</v>
      </c>
      <c r="J35" t="s">
        <v>653</v>
      </c>
      <c r="K35" t="s">
        <v>654</v>
      </c>
      <c r="L35" t="s">
        <v>655</v>
      </c>
      <c r="M35" t="s">
        <v>518</v>
      </c>
      <c r="N35" t="s">
        <v>518</v>
      </c>
      <c r="O35" t="s">
        <v>90</v>
      </c>
      <c r="P35" t="s">
        <v>51</v>
      </c>
      <c r="Q35" t="s">
        <v>656</v>
      </c>
      <c r="R35" t="s">
        <v>656</v>
      </c>
      <c r="S35" t="s">
        <v>273</v>
      </c>
      <c r="T35" t="s">
        <v>206</v>
      </c>
      <c r="U35" t="s">
        <v>657</v>
      </c>
      <c r="V35" t="s">
        <v>66</v>
      </c>
      <c r="W35" t="s">
        <v>97</v>
      </c>
      <c r="X35" t="s">
        <v>51</v>
      </c>
      <c r="Y35" t="s">
        <v>97</v>
      </c>
      <c r="Z35" t="s">
        <v>51</v>
      </c>
      <c r="AA35" t="s">
        <v>51</v>
      </c>
      <c r="AB35" t="s">
        <v>51</v>
      </c>
      <c r="AC35" t="s">
        <v>122</v>
      </c>
      <c r="AD35" t="s">
        <v>51</v>
      </c>
      <c r="AE35" t="s">
        <v>99</v>
      </c>
      <c r="AF35" t="s">
        <v>658</v>
      </c>
      <c r="AG35" t="s">
        <v>659</v>
      </c>
      <c r="AH35" s="1">
        <f t="shared" si="0"/>
        <v>0</v>
      </c>
      <c r="AI35">
        <v>0</v>
      </c>
    </row>
    <row r="36" spans="1:36" x14ac:dyDescent="0.3">
      <c r="A36" t="s">
        <v>660</v>
      </c>
      <c r="B36" t="s">
        <v>661</v>
      </c>
      <c r="C36" t="s">
        <v>662</v>
      </c>
      <c r="D36" t="s">
        <v>663</v>
      </c>
      <c r="E36" t="s">
        <v>664</v>
      </c>
      <c r="F36" t="s">
        <v>52</v>
      </c>
      <c r="G36" t="s">
        <v>5</v>
      </c>
      <c r="H36" t="s">
        <v>51</v>
      </c>
      <c r="I36" t="s">
        <v>51</v>
      </c>
      <c r="J36" t="s">
        <v>665</v>
      </c>
      <c r="K36" t="s">
        <v>666</v>
      </c>
      <c r="L36" t="s">
        <v>667</v>
      </c>
      <c r="M36" t="s">
        <v>668</v>
      </c>
      <c r="N36" t="s">
        <v>669</v>
      </c>
      <c r="O36" t="s">
        <v>410</v>
      </c>
      <c r="P36" t="s">
        <v>51</v>
      </c>
      <c r="Q36" t="s">
        <v>656</v>
      </c>
      <c r="R36" t="s">
        <v>223</v>
      </c>
      <c r="S36" t="s">
        <v>224</v>
      </c>
      <c r="T36" t="s">
        <v>206</v>
      </c>
      <c r="U36" t="s">
        <v>670</v>
      </c>
      <c r="V36" t="s">
        <v>120</v>
      </c>
      <c r="W36" t="s">
        <v>224</v>
      </c>
      <c r="X36" t="s">
        <v>51</v>
      </c>
      <c r="Y36" t="s">
        <v>224</v>
      </c>
      <c r="Z36" t="s">
        <v>51</v>
      </c>
      <c r="AA36" t="s">
        <v>51</v>
      </c>
      <c r="AB36" t="s">
        <v>51</v>
      </c>
      <c r="AC36" t="s">
        <v>671</v>
      </c>
      <c r="AD36" t="s">
        <v>672</v>
      </c>
      <c r="AE36" t="s">
        <v>72</v>
      </c>
      <c r="AF36" t="s">
        <v>674</v>
      </c>
      <c r="AG36" t="s">
        <v>533</v>
      </c>
      <c r="AH36" s="1">
        <f t="shared" si="0"/>
        <v>0</v>
      </c>
      <c r="AI36">
        <v>0</v>
      </c>
    </row>
    <row r="37" spans="1:36" x14ac:dyDescent="0.3">
      <c r="A37" t="s">
        <v>675</v>
      </c>
      <c r="B37" t="s">
        <v>676</v>
      </c>
      <c r="C37" t="s">
        <v>677</v>
      </c>
      <c r="D37" t="s">
        <v>678</v>
      </c>
      <c r="E37" t="s">
        <v>679</v>
      </c>
      <c r="F37" t="s">
        <v>52</v>
      </c>
      <c r="G37" t="s">
        <v>5</v>
      </c>
      <c r="H37" t="s">
        <v>51</v>
      </c>
      <c r="I37" t="s">
        <v>680</v>
      </c>
      <c r="J37" t="s">
        <v>681</v>
      </c>
      <c r="K37" t="s">
        <v>682</v>
      </c>
      <c r="L37" t="s">
        <v>683</v>
      </c>
      <c r="M37" t="s">
        <v>684</v>
      </c>
      <c r="N37" t="s">
        <v>685</v>
      </c>
      <c r="O37" t="s">
        <v>59</v>
      </c>
      <c r="P37" t="s">
        <v>51</v>
      </c>
      <c r="Q37" t="s">
        <v>656</v>
      </c>
      <c r="R37" t="s">
        <v>686</v>
      </c>
      <c r="S37" t="s">
        <v>63</v>
      </c>
      <c r="T37" t="s">
        <v>118</v>
      </c>
      <c r="U37" t="s">
        <v>687</v>
      </c>
      <c r="V37" t="s">
        <v>66</v>
      </c>
      <c r="W37" t="s">
        <v>333</v>
      </c>
      <c r="X37" t="s">
        <v>242</v>
      </c>
      <c r="Y37" t="s">
        <v>688</v>
      </c>
      <c r="Z37" t="s">
        <v>51</v>
      </c>
      <c r="AA37" t="s">
        <v>51</v>
      </c>
      <c r="AB37" t="s">
        <v>51</v>
      </c>
      <c r="AC37" t="s">
        <v>145</v>
      </c>
      <c r="AD37" t="s">
        <v>690</v>
      </c>
      <c r="AE37" t="s">
        <v>72</v>
      </c>
      <c r="AF37" t="s">
        <v>692</v>
      </c>
      <c r="AG37" t="s">
        <v>693</v>
      </c>
      <c r="AH37" s="1">
        <f t="shared" si="0"/>
        <v>3</v>
      </c>
      <c r="AI37">
        <v>1</v>
      </c>
    </row>
    <row r="38" spans="1:36" x14ac:dyDescent="0.3">
      <c r="A38" t="s">
        <v>694</v>
      </c>
      <c r="B38" t="s">
        <v>695</v>
      </c>
      <c r="C38" t="s">
        <v>696</v>
      </c>
      <c r="D38" t="s">
        <v>697</v>
      </c>
      <c r="E38" t="s">
        <v>698</v>
      </c>
      <c r="F38" t="s">
        <v>52</v>
      </c>
      <c r="G38" t="s">
        <v>53</v>
      </c>
      <c r="H38" t="s">
        <v>51</v>
      </c>
      <c r="I38" t="s">
        <v>699</v>
      </c>
      <c r="J38" t="s">
        <v>700</v>
      </c>
      <c r="K38" t="s">
        <v>701</v>
      </c>
      <c r="L38" t="s">
        <v>702</v>
      </c>
      <c r="M38" t="s">
        <v>703</v>
      </c>
      <c r="N38" t="s">
        <v>704</v>
      </c>
      <c r="O38" t="s">
        <v>115</v>
      </c>
      <c r="P38" t="s">
        <v>705</v>
      </c>
      <c r="Q38" t="s">
        <v>656</v>
      </c>
      <c r="R38" t="s">
        <v>706</v>
      </c>
      <c r="S38" t="s">
        <v>63</v>
      </c>
      <c r="T38" t="s">
        <v>118</v>
      </c>
      <c r="U38" t="s">
        <v>707</v>
      </c>
      <c r="V38" t="s">
        <v>66</v>
      </c>
      <c r="W38" t="s">
        <v>519</v>
      </c>
      <c r="X38" t="s">
        <v>101</v>
      </c>
      <c r="Y38" t="s">
        <v>708</v>
      </c>
      <c r="Z38" t="s">
        <v>51</v>
      </c>
      <c r="AA38" t="s">
        <v>51</v>
      </c>
      <c r="AB38" t="s">
        <v>51</v>
      </c>
      <c r="AC38" t="s">
        <v>709</v>
      </c>
      <c r="AD38" t="s">
        <v>710</v>
      </c>
      <c r="AE38" t="s">
        <v>124</v>
      </c>
      <c r="AF38" t="s">
        <v>711</v>
      </c>
      <c r="AG38" t="s">
        <v>51</v>
      </c>
      <c r="AH38" s="1">
        <f t="shared" si="0"/>
        <v>0</v>
      </c>
      <c r="AI38">
        <v>0</v>
      </c>
    </row>
    <row r="39" spans="1:36" x14ac:dyDescent="0.3">
      <c r="A39" t="s">
        <v>712</v>
      </c>
      <c r="B39" t="s">
        <v>713</v>
      </c>
      <c r="C39" t="s">
        <v>714</v>
      </c>
      <c r="D39" t="s">
        <v>715</v>
      </c>
      <c r="E39" t="s">
        <v>716</v>
      </c>
      <c r="F39" t="s">
        <v>52</v>
      </c>
      <c r="G39" t="s">
        <v>5</v>
      </c>
      <c r="H39" t="s">
        <v>51</v>
      </c>
      <c r="I39" t="s">
        <v>51</v>
      </c>
      <c r="J39" t="s">
        <v>717</v>
      </c>
      <c r="K39" t="s">
        <v>718</v>
      </c>
      <c r="L39" t="s">
        <v>719</v>
      </c>
      <c r="M39" t="s">
        <v>720</v>
      </c>
      <c r="N39" t="s">
        <v>721</v>
      </c>
      <c r="O39" t="s">
        <v>465</v>
      </c>
      <c r="P39" t="s">
        <v>312</v>
      </c>
      <c r="Q39" t="s">
        <v>722</v>
      </c>
      <c r="R39" t="s">
        <v>467</v>
      </c>
      <c r="S39" t="s">
        <v>51</v>
      </c>
      <c r="T39" t="s">
        <v>206</v>
      </c>
      <c r="U39" t="s">
        <v>723</v>
      </c>
      <c r="V39" t="s">
        <v>120</v>
      </c>
      <c r="W39" t="s">
        <v>315</v>
      </c>
      <c r="X39" t="s">
        <v>168</v>
      </c>
      <c r="Y39" t="s">
        <v>724</v>
      </c>
      <c r="Z39" t="s">
        <v>51</v>
      </c>
      <c r="AA39" t="s">
        <v>51</v>
      </c>
      <c r="AB39" t="s">
        <v>51</v>
      </c>
      <c r="AC39" t="s">
        <v>297</v>
      </c>
      <c r="AD39" t="s">
        <v>51</v>
      </c>
      <c r="AE39" t="s">
        <v>72</v>
      </c>
      <c r="AF39" t="s">
        <v>725</v>
      </c>
      <c r="AG39" t="s">
        <v>726</v>
      </c>
      <c r="AH39" s="1">
        <f t="shared" si="0"/>
        <v>0</v>
      </c>
      <c r="AI39">
        <v>0</v>
      </c>
    </row>
    <row r="40" spans="1:36" x14ac:dyDescent="0.3">
      <c r="A40" t="s">
        <v>727</v>
      </c>
      <c r="B40" t="s">
        <v>728</v>
      </c>
      <c r="C40" t="s">
        <v>729</v>
      </c>
      <c r="D40" t="s">
        <v>730</v>
      </c>
      <c r="E40" t="s">
        <v>731</v>
      </c>
      <c r="F40" t="s">
        <v>52</v>
      </c>
      <c r="G40" t="s">
        <v>5</v>
      </c>
      <c r="H40" t="s">
        <v>51</v>
      </c>
      <c r="I40" t="s">
        <v>732</v>
      </c>
      <c r="J40" t="s">
        <v>733</v>
      </c>
      <c r="K40" t="s">
        <v>734</v>
      </c>
      <c r="L40" t="s">
        <v>735</v>
      </c>
      <c r="M40" t="s">
        <v>736</v>
      </c>
      <c r="N40" t="s">
        <v>737</v>
      </c>
      <c r="O40" t="s">
        <v>163</v>
      </c>
      <c r="P40" t="s">
        <v>51</v>
      </c>
      <c r="Q40" t="s">
        <v>722</v>
      </c>
      <c r="R40" t="s">
        <v>738</v>
      </c>
      <c r="S40" t="s">
        <v>583</v>
      </c>
      <c r="T40" t="s">
        <v>739</v>
      </c>
      <c r="U40" t="s">
        <v>740</v>
      </c>
      <c r="V40" t="s">
        <v>66</v>
      </c>
      <c r="W40" t="s">
        <v>583</v>
      </c>
      <c r="X40" t="s">
        <v>51</v>
      </c>
      <c r="Y40" t="s">
        <v>583</v>
      </c>
      <c r="Z40" t="s">
        <v>51</v>
      </c>
      <c r="AA40" t="s">
        <v>51</v>
      </c>
      <c r="AB40" t="s">
        <v>51</v>
      </c>
      <c r="AC40" t="s">
        <v>741</v>
      </c>
      <c r="AD40" t="s">
        <v>51</v>
      </c>
      <c r="AE40" t="s">
        <v>72</v>
      </c>
      <c r="AF40" t="s">
        <v>742</v>
      </c>
      <c r="AG40" t="s">
        <v>743</v>
      </c>
      <c r="AH40" s="1">
        <f t="shared" si="0"/>
        <v>0</v>
      </c>
      <c r="AI40">
        <v>0</v>
      </c>
    </row>
    <row r="41" spans="1:36" x14ac:dyDescent="0.3">
      <c r="A41" t="s">
        <v>744</v>
      </c>
      <c r="B41" t="s">
        <v>745</v>
      </c>
      <c r="C41" t="s">
        <v>746</v>
      </c>
      <c r="D41" t="s">
        <v>747</v>
      </c>
      <c r="E41" t="s">
        <v>748</v>
      </c>
      <c r="F41" t="s">
        <v>52</v>
      </c>
      <c r="G41" t="s">
        <v>53</v>
      </c>
      <c r="H41" t="s">
        <v>51</v>
      </c>
      <c r="I41" t="s">
        <v>749</v>
      </c>
      <c r="J41" t="s">
        <v>750</v>
      </c>
      <c r="K41" t="s">
        <v>751</v>
      </c>
      <c r="L41" t="s">
        <v>752</v>
      </c>
      <c r="M41" t="s">
        <v>753</v>
      </c>
      <c r="N41" t="s">
        <v>754</v>
      </c>
      <c r="O41" t="s">
        <v>90</v>
      </c>
      <c r="P41" t="s">
        <v>755</v>
      </c>
      <c r="Q41" t="s">
        <v>722</v>
      </c>
      <c r="R41" t="s">
        <v>756</v>
      </c>
      <c r="S41" t="s">
        <v>97</v>
      </c>
      <c r="T41" t="s">
        <v>118</v>
      </c>
      <c r="U41" t="s">
        <v>757</v>
      </c>
      <c r="V41" t="s">
        <v>758</v>
      </c>
      <c r="W41" t="s">
        <v>121</v>
      </c>
      <c r="X41" t="s">
        <v>147</v>
      </c>
      <c r="Y41" t="s">
        <v>759</v>
      </c>
      <c r="Z41" t="s">
        <v>51</v>
      </c>
      <c r="AA41" t="s">
        <v>51</v>
      </c>
      <c r="AB41" t="s">
        <v>51</v>
      </c>
      <c r="AC41" t="s">
        <v>760</v>
      </c>
      <c r="AD41" t="s">
        <v>241</v>
      </c>
      <c r="AE41" t="s">
        <v>124</v>
      </c>
      <c r="AF41" t="s">
        <v>761</v>
      </c>
      <c r="AG41" t="s">
        <v>51</v>
      </c>
      <c r="AH41" s="1">
        <f t="shared" si="0"/>
        <v>0</v>
      </c>
      <c r="AI41">
        <v>0</v>
      </c>
    </row>
    <row r="42" spans="1:36" x14ac:dyDescent="0.3">
      <c r="A42" t="s">
        <v>762</v>
      </c>
      <c r="B42" t="s">
        <v>763</v>
      </c>
      <c r="C42" t="s">
        <v>764</v>
      </c>
      <c r="D42" t="s">
        <v>765</v>
      </c>
      <c r="E42" t="s">
        <v>766</v>
      </c>
      <c r="F42" t="s">
        <v>52</v>
      </c>
      <c r="G42" t="s">
        <v>53</v>
      </c>
      <c r="H42" t="s">
        <v>51</v>
      </c>
      <c r="I42" t="s">
        <v>51</v>
      </c>
      <c r="J42" t="s">
        <v>767</v>
      </c>
      <c r="K42" t="s">
        <v>768</v>
      </c>
      <c r="L42" t="s">
        <v>769</v>
      </c>
      <c r="M42" t="s">
        <v>237</v>
      </c>
      <c r="N42" t="s">
        <v>770</v>
      </c>
      <c r="O42" t="s">
        <v>256</v>
      </c>
      <c r="P42" t="s">
        <v>100</v>
      </c>
      <c r="Q42" t="s">
        <v>722</v>
      </c>
      <c r="R42" t="s">
        <v>116</v>
      </c>
      <c r="S42" t="s">
        <v>97</v>
      </c>
      <c r="T42" t="s">
        <v>141</v>
      </c>
      <c r="U42" t="s">
        <v>771</v>
      </c>
      <c r="V42" t="s">
        <v>96</v>
      </c>
      <c r="W42" t="s">
        <v>63</v>
      </c>
      <c r="X42" t="s">
        <v>149</v>
      </c>
      <c r="Y42" t="s">
        <v>772</v>
      </c>
      <c r="Z42" t="s">
        <v>51</v>
      </c>
      <c r="AA42" t="s">
        <v>51</v>
      </c>
      <c r="AB42" t="s">
        <v>51</v>
      </c>
      <c r="AC42" t="s">
        <v>379</v>
      </c>
      <c r="AD42" t="s">
        <v>51</v>
      </c>
      <c r="AE42" t="s">
        <v>124</v>
      </c>
      <c r="AF42" t="s">
        <v>773</v>
      </c>
      <c r="AG42" t="s">
        <v>774</v>
      </c>
      <c r="AH42" s="1">
        <f t="shared" si="0"/>
        <v>0</v>
      </c>
      <c r="AI42">
        <v>0</v>
      </c>
    </row>
    <row r="43" spans="1:36" x14ac:dyDescent="0.3">
      <c r="A43" t="s">
        <v>775</v>
      </c>
      <c r="B43" t="s">
        <v>776</v>
      </c>
      <c r="C43" t="s">
        <v>777</v>
      </c>
      <c r="D43" t="s">
        <v>778</v>
      </c>
      <c r="E43" t="s">
        <v>779</v>
      </c>
      <c r="F43" t="s">
        <v>52</v>
      </c>
      <c r="G43" t="s">
        <v>404</v>
      </c>
      <c r="H43" t="s">
        <v>51</v>
      </c>
      <c r="I43" t="s">
        <v>780</v>
      </c>
      <c r="J43" t="s">
        <v>781</v>
      </c>
      <c r="K43" t="s">
        <v>782</v>
      </c>
      <c r="L43" t="s">
        <v>783</v>
      </c>
      <c r="M43" t="s">
        <v>784</v>
      </c>
      <c r="N43" t="s">
        <v>785</v>
      </c>
      <c r="O43" t="s">
        <v>256</v>
      </c>
      <c r="P43" t="s">
        <v>786</v>
      </c>
      <c r="Q43" t="s">
        <v>691</v>
      </c>
      <c r="R43" t="s">
        <v>467</v>
      </c>
      <c r="S43" t="s">
        <v>51</v>
      </c>
      <c r="T43" t="s">
        <v>141</v>
      </c>
      <c r="U43" t="s">
        <v>787</v>
      </c>
      <c r="V43" t="s">
        <v>66</v>
      </c>
      <c r="W43" t="s">
        <v>315</v>
      </c>
      <c r="X43" t="s">
        <v>51</v>
      </c>
      <c r="Y43" t="s">
        <v>315</v>
      </c>
      <c r="Z43" t="s">
        <v>51</v>
      </c>
      <c r="AA43" t="s">
        <v>51</v>
      </c>
      <c r="AB43" t="s">
        <v>51</v>
      </c>
      <c r="AC43" t="s">
        <v>122</v>
      </c>
      <c r="AD43" t="s">
        <v>788</v>
      </c>
      <c r="AE43" t="s">
        <v>124</v>
      </c>
      <c r="AF43" t="s">
        <v>789</v>
      </c>
      <c r="AG43" t="s">
        <v>790</v>
      </c>
      <c r="AH43" s="1">
        <f t="shared" si="0"/>
        <v>0</v>
      </c>
      <c r="AI43">
        <v>0</v>
      </c>
    </row>
    <row r="44" spans="1:36" x14ac:dyDescent="0.3">
      <c r="A44" t="s">
        <v>791</v>
      </c>
      <c r="B44" t="s">
        <v>792</v>
      </c>
      <c r="C44" t="s">
        <v>793</v>
      </c>
      <c r="D44" t="s">
        <v>794</v>
      </c>
      <c r="E44" t="s">
        <v>795</v>
      </c>
      <c r="F44" t="s">
        <v>52</v>
      </c>
      <c r="G44" t="s">
        <v>53</v>
      </c>
      <c r="H44" t="s">
        <v>51</v>
      </c>
      <c r="I44" t="s">
        <v>51</v>
      </c>
      <c r="J44" t="s">
        <v>796</v>
      </c>
      <c r="K44" t="s">
        <v>797</v>
      </c>
      <c r="L44" t="s">
        <v>798</v>
      </c>
      <c r="M44" t="s">
        <v>799</v>
      </c>
      <c r="N44" t="s">
        <v>800</v>
      </c>
      <c r="O44" t="s">
        <v>446</v>
      </c>
      <c r="P44" t="s">
        <v>51</v>
      </c>
      <c r="Q44" t="s">
        <v>691</v>
      </c>
      <c r="R44" t="s">
        <v>570</v>
      </c>
      <c r="S44" t="s">
        <v>97</v>
      </c>
      <c r="T44" t="s">
        <v>141</v>
      </c>
      <c r="U44" t="s">
        <v>801</v>
      </c>
      <c r="V44" t="s">
        <v>66</v>
      </c>
      <c r="W44" t="s">
        <v>224</v>
      </c>
      <c r="X44" t="s">
        <v>149</v>
      </c>
      <c r="Y44" t="s">
        <v>802</v>
      </c>
      <c r="Z44" t="s">
        <v>51</v>
      </c>
      <c r="AA44" t="s">
        <v>51</v>
      </c>
      <c r="AB44" t="s">
        <v>51</v>
      </c>
      <c r="AC44" t="s">
        <v>379</v>
      </c>
      <c r="AD44" t="s">
        <v>51</v>
      </c>
      <c r="AE44" t="s">
        <v>99</v>
      </c>
      <c r="AF44" t="s">
        <v>803</v>
      </c>
      <c r="AG44" t="s">
        <v>261</v>
      </c>
      <c r="AH44" s="1">
        <f t="shared" si="0"/>
        <v>0</v>
      </c>
      <c r="AI44">
        <v>0</v>
      </c>
    </row>
    <row r="45" spans="1:36" x14ac:dyDescent="0.3">
      <c r="A45" t="s">
        <v>804</v>
      </c>
      <c r="B45" t="s">
        <v>805</v>
      </c>
      <c r="C45" t="s">
        <v>806</v>
      </c>
      <c r="D45" t="s">
        <v>807</v>
      </c>
      <c r="E45" t="s">
        <v>808</v>
      </c>
      <c r="F45" t="s">
        <v>52</v>
      </c>
      <c r="G45" t="s">
        <v>809</v>
      </c>
      <c r="H45" t="s">
        <v>51</v>
      </c>
      <c r="I45" t="s">
        <v>51</v>
      </c>
      <c r="J45" t="s">
        <v>810</v>
      </c>
      <c r="K45" t="s">
        <v>811</v>
      </c>
      <c r="L45" t="s">
        <v>655</v>
      </c>
      <c r="M45" t="s">
        <v>812</v>
      </c>
      <c r="N45" t="s">
        <v>813</v>
      </c>
      <c r="O45" t="s">
        <v>90</v>
      </c>
      <c r="P45" t="s">
        <v>812</v>
      </c>
      <c r="Q45" t="s">
        <v>509</v>
      </c>
      <c r="R45" t="s">
        <v>509</v>
      </c>
      <c r="S45" t="s">
        <v>97</v>
      </c>
      <c r="T45" t="s">
        <v>206</v>
      </c>
      <c r="U45" t="s">
        <v>51</v>
      </c>
      <c r="V45" t="s">
        <v>66</v>
      </c>
      <c r="W45" t="s">
        <v>117</v>
      </c>
      <c r="X45" t="s">
        <v>147</v>
      </c>
      <c r="Y45" t="s">
        <v>814</v>
      </c>
      <c r="Z45" t="s">
        <v>51</v>
      </c>
      <c r="AA45" t="s">
        <v>51</v>
      </c>
      <c r="AB45" t="s">
        <v>51</v>
      </c>
      <c r="AC45" t="s">
        <v>379</v>
      </c>
      <c r="AD45" t="s">
        <v>51</v>
      </c>
      <c r="AE45" t="s">
        <v>124</v>
      </c>
      <c r="AF45" t="s">
        <v>815</v>
      </c>
      <c r="AG45" t="s">
        <v>51</v>
      </c>
      <c r="AH45" s="1">
        <f t="shared" si="0"/>
        <v>0</v>
      </c>
      <c r="AI45">
        <v>0</v>
      </c>
    </row>
    <row r="46" spans="1:36" x14ac:dyDescent="0.3">
      <c r="A46" t="s">
        <v>816</v>
      </c>
      <c r="B46" t="s">
        <v>817</v>
      </c>
      <c r="C46" t="s">
        <v>818</v>
      </c>
      <c r="D46" t="s">
        <v>819</v>
      </c>
      <c r="E46" t="s">
        <v>820</v>
      </c>
      <c r="F46" t="s">
        <v>52</v>
      </c>
      <c r="G46" t="s">
        <v>821</v>
      </c>
      <c r="H46" t="s">
        <v>51</v>
      </c>
      <c r="I46" t="s">
        <v>822</v>
      </c>
      <c r="J46" t="s">
        <v>823</v>
      </c>
      <c r="K46" t="s">
        <v>824</v>
      </c>
      <c r="L46" t="s">
        <v>825</v>
      </c>
      <c r="M46" t="s">
        <v>826</v>
      </c>
      <c r="N46" t="s">
        <v>827</v>
      </c>
      <c r="O46" t="s">
        <v>410</v>
      </c>
      <c r="P46" t="s">
        <v>828</v>
      </c>
      <c r="Q46" t="s">
        <v>673</v>
      </c>
      <c r="R46" t="s">
        <v>829</v>
      </c>
      <c r="S46" t="s">
        <v>240</v>
      </c>
      <c r="T46" t="s">
        <v>64</v>
      </c>
      <c r="U46" t="s">
        <v>830</v>
      </c>
      <c r="V46" t="s">
        <v>120</v>
      </c>
      <c r="W46" t="s">
        <v>63</v>
      </c>
      <c r="X46" t="s">
        <v>147</v>
      </c>
      <c r="Y46" t="s">
        <v>831</v>
      </c>
      <c r="Z46" t="s">
        <v>51</v>
      </c>
      <c r="AA46" t="s">
        <v>51</v>
      </c>
      <c r="AB46" t="s">
        <v>51</v>
      </c>
      <c r="AC46" t="s">
        <v>145</v>
      </c>
      <c r="AD46" t="s">
        <v>51</v>
      </c>
      <c r="AE46" t="s">
        <v>72</v>
      </c>
      <c r="AF46" t="s">
        <v>832</v>
      </c>
      <c r="AG46" t="s">
        <v>150</v>
      </c>
      <c r="AH46" s="1">
        <f t="shared" si="0"/>
        <v>3</v>
      </c>
      <c r="AI46">
        <v>1</v>
      </c>
    </row>
    <row r="47" spans="1:36" x14ac:dyDescent="0.3">
      <c r="A47" t="s">
        <v>833</v>
      </c>
      <c r="B47" t="s">
        <v>834</v>
      </c>
      <c r="C47" t="s">
        <v>835</v>
      </c>
      <c r="D47" t="s">
        <v>836</v>
      </c>
      <c r="E47" t="s">
        <v>837</v>
      </c>
      <c r="F47" t="s">
        <v>52</v>
      </c>
      <c r="G47" t="s">
        <v>53</v>
      </c>
      <c r="H47" t="s">
        <v>51</v>
      </c>
      <c r="I47" t="s">
        <v>51</v>
      </c>
      <c r="J47" t="s">
        <v>838</v>
      </c>
      <c r="K47" t="s">
        <v>839</v>
      </c>
      <c r="L47" t="s">
        <v>840</v>
      </c>
      <c r="M47" t="s">
        <v>755</v>
      </c>
      <c r="N47" t="s">
        <v>242</v>
      </c>
      <c r="O47" t="s">
        <v>90</v>
      </c>
      <c r="P47" t="s">
        <v>100</v>
      </c>
      <c r="Q47" t="s">
        <v>673</v>
      </c>
      <c r="R47" t="s">
        <v>416</v>
      </c>
      <c r="S47" t="s">
        <v>97</v>
      </c>
      <c r="T47" t="s">
        <v>64</v>
      </c>
      <c r="U47" t="s">
        <v>841</v>
      </c>
      <c r="V47" t="s">
        <v>66</v>
      </c>
      <c r="W47" t="s">
        <v>117</v>
      </c>
      <c r="X47" t="s">
        <v>76</v>
      </c>
      <c r="Y47" t="s">
        <v>842</v>
      </c>
      <c r="Z47" t="s">
        <v>51</v>
      </c>
      <c r="AA47" t="s">
        <v>51</v>
      </c>
      <c r="AB47" t="s">
        <v>51</v>
      </c>
      <c r="AC47" t="s">
        <v>843</v>
      </c>
      <c r="AD47" t="s">
        <v>844</v>
      </c>
      <c r="AE47" t="s">
        <v>124</v>
      </c>
      <c r="AF47" t="s">
        <v>845</v>
      </c>
      <c r="AG47" t="s">
        <v>846</v>
      </c>
      <c r="AH47" s="1">
        <f t="shared" si="0"/>
        <v>0</v>
      </c>
      <c r="AI47">
        <v>0</v>
      </c>
    </row>
    <row r="48" spans="1:36" x14ac:dyDescent="0.3">
      <c r="A48" t="s">
        <v>847</v>
      </c>
      <c r="B48" t="s">
        <v>848</v>
      </c>
      <c r="C48" t="s">
        <v>849</v>
      </c>
      <c r="D48" t="s">
        <v>850</v>
      </c>
      <c r="E48" t="s">
        <v>851</v>
      </c>
      <c r="F48" t="s">
        <v>52</v>
      </c>
      <c r="G48" t="s">
        <v>5</v>
      </c>
      <c r="H48" t="s">
        <v>51</v>
      </c>
      <c r="I48" t="s">
        <v>852</v>
      </c>
      <c r="J48" t="s">
        <v>853</v>
      </c>
      <c r="K48" t="s">
        <v>854</v>
      </c>
      <c r="L48" t="s">
        <v>855</v>
      </c>
      <c r="M48" t="s">
        <v>856</v>
      </c>
      <c r="N48" t="s">
        <v>857</v>
      </c>
      <c r="O48" t="s">
        <v>465</v>
      </c>
      <c r="P48" t="s">
        <v>858</v>
      </c>
      <c r="Q48" t="s">
        <v>859</v>
      </c>
      <c r="R48" t="s">
        <v>860</v>
      </c>
      <c r="S48" t="s">
        <v>315</v>
      </c>
      <c r="T48" t="s">
        <v>118</v>
      </c>
      <c r="U48" t="s">
        <v>861</v>
      </c>
      <c r="V48" t="s">
        <v>66</v>
      </c>
      <c r="W48" t="s">
        <v>210</v>
      </c>
      <c r="X48" t="s">
        <v>168</v>
      </c>
      <c r="Y48" t="s">
        <v>862</v>
      </c>
      <c r="Z48" t="s">
        <v>51</v>
      </c>
      <c r="AA48" t="s">
        <v>51</v>
      </c>
      <c r="AB48" t="s">
        <v>51</v>
      </c>
      <c r="AC48" t="s">
        <v>379</v>
      </c>
      <c r="AD48" t="s">
        <v>51</v>
      </c>
      <c r="AE48" t="s">
        <v>72</v>
      </c>
      <c r="AF48" t="s">
        <v>863</v>
      </c>
      <c r="AG48" t="s">
        <v>864</v>
      </c>
      <c r="AH48" s="1">
        <f t="shared" si="0"/>
        <v>0</v>
      </c>
      <c r="AI48">
        <v>0</v>
      </c>
    </row>
    <row r="49" spans="1:36" x14ac:dyDescent="0.3">
      <c r="A49" t="s">
        <v>865</v>
      </c>
      <c r="B49" t="s">
        <v>866</v>
      </c>
      <c r="C49" t="s">
        <v>867</v>
      </c>
      <c r="D49" t="s">
        <v>868</v>
      </c>
      <c r="E49" t="s">
        <v>869</v>
      </c>
      <c r="F49" t="s">
        <v>52</v>
      </c>
      <c r="G49" t="s">
        <v>870</v>
      </c>
      <c r="H49" t="s">
        <v>51</v>
      </c>
      <c r="I49" t="s">
        <v>871</v>
      </c>
      <c r="J49" t="s">
        <v>872</v>
      </c>
      <c r="K49" t="s">
        <v>873</v>
      </c>
      <c r="L49" t="s">
        <v>874</v>
      </c>
      <c r="M49" t="s">
        <v>875</v>
      </c>
      <c r="N49" t="s">
        <v>876</v>
      </c>
      <c r="O49" t="s">
        <v>115</v>
      </c>
      <c r="P49" t="s">
        <v>877</v>
      </c>
      <c r="Q49" t="s">
        <v>859</v>
      </c>
      <c r="R49" t="s">
        <v>756</v>
      </c>
      <c r="S49" t="s">
        <v>224</v>
      </c>
      <c r="T49" t="s">
        <v>141</v>
      </c>
      <c r="U49" t="s">
        <v>878</v>
      </c>
      <c r="V49" t="s">
        <v>432</v>
      </c>
      <c r="W49" t="s">
        <v>224</v>
      </c>
      <c r="X49" t="s">
        <v>73</v>
      </c>
      <c r="Y49" t="s">
        <v>879</v>
      </c>
      <c r="Z49" t="s">
        <v>51</v>
      </c>
      <c r="AA49" t="s">
        <v>51</v>
      </c>
      <c r="AB49" t="s">
        <v>51</v>
      </c>
      <c r="AC49" t="s">
        <v>145</v>
      </c>
      <c r="AD49" t="s">
        <v>51</v>
      </c>
      <c r="AE49" t="s">
        <v>72</v>
      </c>
      <c r="AF49" t="s">
        <v>881</v>
      </c>
      <c r="AG49" t="s">
        <v>882</v>
      </c>
      <c r="AH49" s="1">
        <f t="shared" si="0"/>
        <v>3</v>
      </c>
      <c r="AI49">
        <v>1</v>
      </c>
    </row>
    <row r="50" spans="1:36" x14ac:dyDescent="0.3">
      <c r="A50" t="s">
        <v>883</v>
      </c>
      <c r="B50" t="s">
        <v>884</v>
      </c>
      <c r="C50" t="s">
        <v>885</v>
      </c>
      <c r="D50" t="s">
        <v>886</v>
      </c>
      <c r="E50" t="s">
        <v>887</v>
      </c>
      <c r="F50" t="s">
        <v>52</v>
      </c>
      <c r="G50" t="s">
        <v>888</v>
      </c>
      <c r="H50" t="s">
        <v>51</v>
      </c>
      <c r="I50" t="s">
        <v>889</v>
      </c>
      <c r="J50" t="s">
        <v>890</v>
      </c>
      <c r="K50" t="s">
        <v>891</v>
      </c>
      <c r="L50" t="s">
        <v>892</v>
      </c>
      <c r="M50" t="s">
        <v>893</v>
      </c>
      <c r="N50" t="s">
        <v>894</v>
      </c>
      <c r="O50" t="s">
        <v>163</v>
      </c>
      <c r="P50" t="s">
        <v>51</v>
      </c>
      <c r="Q50" t="s">
        <v>859</v>
      </c>
      <c r="R50" t="s">
        <v>895</v>
      </c>
      <c r="S50" t="s">
        <v>315</v>
      </c>
      <c r="T50" t="s">
        <v>166</v>
      </c>
      <c r="U50" t="s">
        <v>896</v>
      </c>
      <c r="V50" t="s">
        <v>66</v>
      </c>
      <c r="W50" t="s">
        <v>67</v>
      </c>
      <c r="X50" t="s">
        <v>76</v>
      </c>
      <c r="Y50" t="s">
        <v>897</v>
      </c>
      <c r="Z50" t="s">
        <v>51</v>
      </c>
      <c r="AA50" t="s">
        <v>51</v>
      </c>
      <c r="AB50" t="s">
        <v>51</v>
      </c>
      <c r="AC50" t="s">
        <v>379</v>
      </c>
      <c r="AD50" t="s">
        <v>51</v>
      </c>
      <c r="AE50" t="s">
        <v>72</v>
      </c>
      <c r="AF50" t="s">
        <v>899</v>
      </c>
      <c r="AG50" t="s">
        <v>349</v>
      </c>
      <c r="AH50" s="1">
        <f t="shared" si="0"/>
        <v>0</v>
      </c>
      <c r="AI50">
        <v>0</v>
      </c>
    </row>
    <row r="51" spans="1:36" x14ac:dyDescent="0.3">
      <c r="A51" t="s">
        <v>900</v>
      </c>
      <c r="B51" t="s">
        <v>901</v>
      </c>
      <c r="C51" t="s">
        <v>902</v>
      </c>
      <c r="D51" t="s">
        <v>903</v>
      </c>
      <c r="E51" t="s">
        <v>904</v>
      </c>
      <c r="F51" t="s">
        <v>52</v>
      </c>
      <c r="G51" t="s">
        <v>53</v>
      </c>
      <c r="H51" t="s">
        <v>51</v>
      </c>
      <c r="I51" t="s">
        <v>51</v>
      </c>
      <c r="J51" t="s">
        <v>905</v>
      </c>
      <c r="K51" t="s">
        <v>906</v>
      </c>
      <c r="L51" t="s">
        <v>907</v>
      </c>
      <c r="M51" t="s">
        <v>908</v>
      </c>
      <c r="N51" t="s">
        <v>909</v>
      </c>
      <c r="O51" t="s">
        <v>465</v>
      </c>
      <c r="P51" t="s">
        <v>910</v>
      </c>
      <c r="Q51" t="s">
        <v>859</v>
      </c>
      <c r="R51" t="s">
        <v>911</v>
      </c>
      <c r="S51" t="s">
        <v>63</v>
      </c>
      <c r="T51" t="s">
        <v>141</v>
      </c>
      <c r="U51" t="s">
        <v>912</v>
      </c>
      <c r="V51" t="s">
        <v>66</v>
      </c>
      <c r="W51" t="s">
        <v>63</v>
      </c>
      <c r="X51" t="s">
        <v>73</v>
      </c>
      <c r="Y51" t="s">
        <v>913</v>
      </c>
      <c r="Z51" t="s">
        <v>51</v>
      </c>
      <c r="AA51" t="s">
        <v>51</v>
      </c>
      <c r="AB51" t="s">
        <v>51</v>
      </c>
      <c r="AC51" t="s">
        <v>70</v>
      </c>
      <c r="AD51" t="s">
        <v>914</v>
      </c>
      <c r="AE51" t="s">
        <v>72</v>
      </c>
      <c r="AF51" t="s">
        <v>915</v>
      </c>
      <c r="AG51" t="s">
        <v>51</v>
      </c>
      <c r="AH51" s="1">
        <f t="shared" si="0"/>
        <v>0</v>
      </c>
      <c r="AI51">
        <v>0</v>
      </c>
    </row>
    <row r="52" spans="1:36" x14ac:dyDescent="0.3">
      <c r="A52" t="s">
        <v>916</v>
      </c>
      <c r="B52" t="s">
        <v>917</v>
      </c>
      <c r="C52" t="s">
        <v>918</v>
      </c>
      <c r="D52" t="s">
        <v>919</v>
      </c>
      <c r="E52" t="s">
        <v>920</v>
      </c>
      <c r="F52" t="s">
        <v>52</v>
      </c>
      <c r="G52" t="s">
        <v>921</v>
      </c>
      <c r="H52" t="s">
        <v>51</v>
      </c>
      <c r="I52" t="s">
        <v>922</v>
      </c>
      <c r="J52" t="s">
        <v>923</v>
      </c>
      <c r="K52" t="s">
        <v>924</v>
      </c>
      <c r="L52" t="s">
        <v>925</v>
      </c>
      <c r="M52" t="s">
        <v>926</v>
      </c>
      <c r="N52" t="s">
        <v>528</v>
      </c>
      <c r="O52" t="s">
        <v>256</v>
      </c>
      <c r="P52" t="s">
        <v>257</v>
      </c>
      <c r="Q52" t="s">
        <v>927</v>
      </c>
      <c r="R52" t="s">
        <v>447</v>
      </c>
      <c r="S52" t="s">
        <v>117</v>
      </c>
      <c r="T52" t="s">
        <v>64</v>
      </c>
      <c r="U52" t="s">
        <v>928</v>
      </c>
      <c r="V52" t="s">
        <v>66</v>
      </c>
      <c r="W52" t="s">
        <v>240</v>
      </c>
      <c r="X52" t="s">
        <v>51</v>
      </c>
      <c r="Y52" t="s">
        <v>240</v>
      </c>
      <c r="Z52" t="s">
        <v>51</v>
      </c>
      <c r="AA52" t="s">
        <v>51</v>
      </c>
      <c r="AB52" t="s">
        <v>51</v>
      </c>
      <c r="AC52" t="s">
        <v>929</v>
      </c>
      <c r="AD52" t="s">
        <v>930</v>
      </c>
      <c r="AE52" t="s">
        <v>124</v>
      </c>
      <c r="AF52" t="s">
        <v>931</v>
      </c>
      <c r="AG52" t="s">
        <v>932</v>
      </c>
      <c r="AH52" s="1">
        <f t="shared" si="0"/>
        <v>0</v>
      </c>
      <c r="AI52">
        <v>0</v>
      </c>
    </row>
    <row r="53" spans="1:36" x14ac:dyDescent="0.3">
      <c r="A53" t="s">
        <v>933</v>
      </c>
      <c r="B53" t="s">
        <v>934</v>
      </c>
      <c r="C53" t="s">
        <v>935</v>
      </c>
      <c r="D53" t="s">
        <v>936</v>
      </c>
      <c r="E53" t="s">
        <v>937</v>
      </c>
      <c r="F53" t="s">
        <v>938</v>
      </c>
      <c r="G53" t="s">
        <v>939</v>
      </c>
      <c r="H53" t="s">
        <v>51</v>
      </c>
      <c r="I53" t="s">
        <v>940</v>
      </c>
      <c r="J53" t="s">
        <v>941</v>
      </c>
      <c r="K53" t="s">
        <v>942</v>
      </c>
      <c r="L53" t="s">
        <v>943</v>
      </c>
      <c r="M53" t="s">
        <v>944</v>
      </c>
      <c r="N53" t="s">
        <v>945</v>
      </c>
      <c r="O53" t="s">
        <v>90</v>
      </c>
      <c r="P53" t="s">
        <v>149</v>
      </c>
      <c r="Q53" t="s">
        <v>927</v>
      </c>
      <c r="R53" t="s">
        <v>412</v>
      </c>
      <c r="S53" t="s">
        <v>97</v>
      </c>
      <c r="T53" t="s">
        <v>206</v>
      </c>
      <c r="U53" t="s">
        <v>946</v>
      </c>
      <c r="V53" t="s">
        <v>120</v>
      </c>
      <c r="W53" t="s">
        <v>240</v>
      </c>
      <c r="X53" t="s">
        <v>51</v>
      </c>
      <c r="Y53" t="s">
        <v>240</v>
      </c>
      <c r="Z53" t="s">
        <v>51</v>
      </c>
      <c r="AA53" t="s">
        <v>51</v>
      </c>
      <c r="AB53" t="s">
        <v>51</v>
      </c>
      <c r="AC53" t="s">
        <v>947</v>
      </c>
      <c r="AD53" t="s">
        <v>51</v>
      </c>
      <c r="AE53" t="s">
        <v>99</v>
      </c>
      <c r="AF53" t="s">
        <v>948</v>
      </c>
      <c r="AG53" t="s">
        <v>150</v>
      </c>
      <c r="AH53" s="1">
        <f t="shared" si="0"/>
        <v>0</v>
      </c>
      <c r="AI53">
        <v>0</v>
      </c>
    </row>
    <row r="54" spans="1:36" x14ac:dyDescent="0.3">
      <c r="A54" t="s">
        <v>949</v>
      </c>
      <c r="B54" t="s">
        <v>950</v>
      </c>
      <c r="C54" t="s">
        <v>951</v>
      </c>
      <c r="D54" t="s">
        <v>952</v>
      </c>
      <c r="E54" t="s">
        <v>953</v>
      </c>
      <c r="F54" t="s">
        <v>52</v>
      </c>
      <c r="G54" t="s">
        <v>53</v>
      </c>
      <c r="H54" t="s">
        <v>51</v>
      </c>
      <c r="I54" t="s">
        <v>954</v>
      </c>
      <c r="J54" t="s">
        <v>955</v>
      </c>
      <c r="K54" t="s">
        <v>956</v>
      </c>
      <c r="L54" t="s">
        <v>957</v>
      </c>
      <c r="M54" t="s">
        <v>958</v>
      </c>
      <c r="N54" t="s">
        <v>959</v>
      </c>
      <c r="O54" t="s">
        <v>960</v>
      </c>
      <c r="P54" t="s">
        <v>961</v>
      </c>
      <c r="Q54" t="s">
        <v>927</v>
      </c>
      <c r="R54" t="s">
        <v>962</v>
      </c>
      <c r="S54" t="s">
        <v>315</v>
      </c>
      <c r="T54" t="s">
        <v>118</v>
      </c>
      <c r="U54" t="s">
        <v>963</v>
      </c>
      <c r="V54" t="s">
        <v>66</v>
      </c>
      <c r="W54" t="s">
        <v>67</v>
      </c>
      <c r="X54" t="s">
        <v>51</v>
      </c>
      <c r="Y54" t="s">
        <v>67</v>
      </c>
      <c r="Z54" t="s">
        <v>51</v>
      </c>
      <c r="AA54" t="s">
        <v>51</v>
      </c>
      <c r="AB54" t="s">
        <v>51</v>
      </c>
      <c r="AC54" t="s">
        <v>489</v>
      </c>
      <c r="AD54" t="s">
        <v>964</v>
      </c>
      <c r="AE54" t="s">
        <v>72</v>
      </c>
      <c r="AF54" t="s">
        <v>966</v>
      </c>
      <c r="AG54" t="s">
        <v>51</v>
      </c>
      <c r="AH54" s="1">
        <f t="shared" si="0"/>
        <v>0</v>
      </c>
      <c r="AI54">
        <v>0</v>
      </c>
    </row>
    <row r="55" spans="1:36" x14ac:dyDescent="0.3">
      <c r="A55" t="s">
        <v>967</v>
      </c>
      <c r="B55" t="s">
        <v>512</v>
      </c>
      <c r="C55" t="s">
        <v>968</v>
      </c>
      <c r="D55" t="s">
        <v>969</v>
      </c>
      <c r="E55" t="s">
        <v>970</v>
      </c>
      <c r="F55" t="s">
        <v>52</v>
      </c>
      <c r="G55" t="s">
        <v>53</v>
      </c>
      <c r="H55" t="s">
        <v>51</v>
      </c>
      <c r="I55" t="s">
        <v>459</v>
      </c>
      <c r="J55" t="s">
        <v>971</v>
      </c>
      <c r="K55" t="s">
        <v>972</v>
      </c>
      <c r="L55" t="s">
        <v>973</v>
      </c>
      <c r="M55" t="s">
        <v>974</v>
      </c>
      <c r="N55" t="s">
        <v>975</v>
      </c>
      <c r="O55" t="s">
        <v>59</v>
      </c>
      <c r="P55" t="s">
        <v>976</v>
      </c>
      <c r="Q55" t="s">
        <v>977</v>
      </c>
      <c r="R55" t="s">
        <v>978</v>
      </c>
      <c r="S55" t="s">
        <v>121</v>
      </c>
      <c r="T55" t="s">
        <v>118</v>
      </c>
      <c r="U55" t="s">
        <v>979</v>
      </c>
      <c r="V55" t="s">
        <v>66</v>
      </c>
      <c r="W55" t="s">
        <v>519</v>
      </c>
      <c r="X55" t="s">
        <v>100</v>
      </c>
      <c r="Y55" t="s">
        <v>980</v>
      </c>
      <c r="Z55" t="s">
        <v>51</v>
      </c>
      <c r="AA55" t="s">
        <v>51</v>
      </c>
      <c r="AB55" t="s">
        <v>51</v>
      </c>
      <c r="AC55" t="s">
        <v>145</v>
      </c>
      <c r="AD55" t="s">
        <v>981</v>
      </c>
      <c r="AE55" t="s">
        <v>124</v>
      </c>
      <c r="AF55" t="s">
        <v>982</v>
      </c>
      <c r="AG55" t="s">
        <v>983</v>
      </c>
      <c r="AH55" s="1">
        <f t="shared" si="0"/>
        <v>3</v>
      </c>
      <c r="AI55">
        <v>1</v>
      </c>
    </row>
    <row r="56" spans="1:36" x14ac:dyDescent="0.3">
      <c r="A56" t="s">
        <v>984</v>
      </c>
      <c r="B56" t="s">
        <v>985</v>
      </c>
      <c r="C56" t="s">
        <v>986</v>
      </c>
      <c r="D56" t="s">
        <v>987</v>
      </c>
      <c r="E56" t="s">
        <v>988</v>
      </c>
      <c r="F56" t="s">
        <v>52</v>
      </c>
      <c r="G56" t="s">
        <v>53</v>
      </c>
      <c r="H56" t="s">
        <v>51</v>
      </c>
      <c r="I56" t="s">
        <v>51</v>
      </c>
      <c r="J56" t="s">
        <v>989</v>
      </c>
      <c r="K56" t="s">
        <v>990</v>
      </c>
      <c r="L56" t="s">
        <v>991</v>
      </c>
      <c r="M56" t="s">
        <v>992</v>
      </c>
      <c r="N56" t="s">
        <v>993</v>
      </c>
      <c r="O56" t="s">
        <v>90</v>
      </c>
      <c r="P56" t="s">
        <v>100</v>
      </c>
      <c r="Q56" t="s">
        <v>416</v>
      </c>
      <c r="R56" t="s">
        <v>994</v>
      </c>
      <c r="S56" t="s">
        <v>97</v>
      </c>
      <c r="T56" t="s">
        <v>206</v>
      </c>
      <c r="U56" t="s">
        <v>995</v>
      </c>
      <c r="V56" t="s">
        <v>66</v>
      </c>
      <c r="W56" t="s">
        <v>315</v>
      </c>
      <c r="X56" t="s">
        <v>168</v>
      </c>
      <c r="Y56" t="s">
        <v>724</v>
      </c>
      <c r="Z56" t="s">
        <v>51</v>
      </c>
      <c r="AA56" t="s">
        <v>51</v>
      </c>
      <c r="AB56" t="s">
        <v>51</v>
      </c>
      <c r="AC56" t="s">
        <v>489</v>
      </c>
      <c r="AD56" t="s">
        <v>996</v>
      </c>
      <c r="AE56" t="s">
        <v>124</v>
      </c>
      <c r="AF56" t="s">
        <v>997</v>
      </c>
      <c r="AG56" t="s">
        <v>846</v>
      </c>
      <c r="AH56" s="1">
        <f t="shared" si="0"/>
        <v>0</v>
      </c>
      <c r="AI56">
        <v>0</v>
      </c>
    </row>
    <row r="57" spans="1:36" x14ac:dyDescent="0.3">
      <c r="A57" t="s">
        <v>998</v>
      </c>
      <c r="B57" t="s">
        <v>999</v>
      </c>
      <c r="C57" t="s">
        <v>1000</v>
      </c>
      <c r="D57" t="s">
        <v>1001</v>
      </c>
      <c r="E57" t="s">
        <v>1002</v>
      </c>
      <c r="F57" t="s">
        <v>52</v>
      </c>
      <c r="G57" t="s">
        <v>53</v>
      </c>
      <c r="H57" t="s">
        <v>51</v>
      </c>
      <c r="I57" t="s">
        <v>1003</v>
      </c>
      <c r="J57" t="s">
        <v>1004</v>
      </c>
      <c r="K57" t="s">
        <v>1005</v>
      </c>
      <c r="L57" t="s">
        <v>1006</v>
      </c>
      <c r="M57" t="s">
        <v>1007</v>
      </c>
      <c r="N57" t="s">
        <v>1008</v>
      </c>
      <c r="O57" t="s">
        <v>256</v>
      </c>
      <c r="P57" t="s">
        <v>1009</v>
      </c>
      <c r="Q57" t="s">
        <v>294</v>
      </c>
      <c r="R57" t="s">
        <v>238</v>
      </c>
      <c r="S57" t="s">
        <v>51</v>
      </c>
      <c r="T57" t="s">
        <v>141</v>
      </c>
      <c r="U57" t="s">
        <v>1010</v>
      </c>
      <c r="V57" t="s">
        <v>66</v>
      </c>
      <c r="W57" t="s">
        <v>63</v>
      </c>
      <c r="X57" t="s">
        <v>68</v>
      </c>
      <c r="Y57" t="s">
        <v>1011</v>
      </c>
      <c r="Z57" t="s">
        <v>51</v>
      </c>
      <c r="AA57" t="s">
        <v>51</v>
      </c>
      <c r="AB57" t="s">
        <v>51</v>
      </c>
      <c r="AC57" t="s">
        <v>379</v>
      </c>
      <c r="AD57" t="s">
        <v>51</v>
      </c>
      <c r="AE57" t="s">
        <v>72</v>
      </c>
      <c r="AF57" t="s">
        <v>1012</v>
      </c>
      <c r="AG57" t="s">
        <v>381</v>
      </c>
      <c r="AH57" s="1">
        <f t="shared" si="0"/>
        <v>0</v>
      </c>
      <c r="AI57">
        <v>0</v>
      </c>
    </row>
    <row r="58" spans="1:36" x14ac:dyDescent="0.3">
      <c r="A58" t="s">
        <v>1013</v>
      </c>
      <c r="B58" t="s">
        <v>1014</v>
      </c>
      <c r="C58" t="s">
        <v>1015</v>
      </c>
      <c r="D58" t="s">
        <v>1016</v>
      </c>
      <c r="E58" t="s">
        <v>1017</v>
      </c>
      <c r="F58" t="s">
        <v>52</v>
      </c>
      <c r="G58" t="s">
        <v>53</v>
      </c>
      <c r="H58" t="s">
        <v>51</v>
      </c>
      <c r="I58" t="s">
        <v>51</v>
      </c>
      <c r="J58" t="s">
        <v>1018</v>
      </c>
      <c r="K58" t="s">
        <v>1019</v>
      </c>
      <c r="L58" t="s">
        <v>1020</v>
      </c>
      <c r="M58" t="s">
        <v>1021</v>
      </c>
      <c r="N58" t="s">
        <v>1022</v>
      </c>
      <c r="O58" t="s">
        <v>410</v>
      </c>
      <c r="P58" t="s">
        <v>51</v>
      </c>
      <c r="Q58" t="s">
        <v>450</v>
      </c>
      <c r="R58" t="s">
        <v>898</v>
      </c>
      <c r="S58" t="s">
        <v>51</v>
      </c>
      <c r="T58" t="s">
        <v>141</v>
      </c>
      <c r="U58" t="s">
        <v>51</v>
      </c>
      <c r="V58" t="s">
        <v>66</v>
      </c>
      <c r="W58" t="s">
        <v>67</v>
      </c>
      <c r="X58" t="s">
        <v>76</v>
      </c>
      <c r="Y58" t="s">
        <v>897</v>
      </c>
      <c r="Z58" t="s">
        <v>51</v>
      </c>
      <c r="AA58" t="s">
        <v>51</v>
      </c>
      <c r="AB58" t="s">
        <v>51</v>
      </c>
      <c r="AC58" t="s">
        <v>379</v>
      </c>
      <c r="AD58" t="s">
        <v>51</v>
      </c>
      <c r="AE58" t="s">
        <v>124</v>
      </c>
      <c r="AF58" t="s">
        <v>815</v>
      </c>
      <c r="AG58" t="s">
        <v>51</v>
      </c>
      <c r="AH58" s="1">
        <f t="shared" si="0"/>
        <v>0</v>
      </c>
      <c r="AI58">
        <v>0</v>
      </c>
    </row>
    <row r="59" spans="1:36" x14ac:dyDescent="0.3">
      <c r="A59" t="s">
        <v>1024</v>
      </c>
      <c r="B59" t="s">
        <v>1025</v>
      </c>
      <c r="C59" t="s">
        <v>1026</v>
      </c>
      <c r="D59" t="s">
        <v>1027</v>
      </c>
      <c r="E59" t="s">
        <v>1028</v>
      </c>
      <c r="F59" t="s">
        <v>52</v>
      </c>
      <c r="G59" t="s">
        <v>53</v>
      </c>
      <c r="H59" t="s">
        <v>51</v>
      </c>
      <c r="I59" t="s">
        <v>1029</v>
      </c>
      <c r="J59" t="s">
        <v>1030</v>
      </c>
      <c r="K59" t="s">
        <v>1031</v>
      </c>
      <c r="L59" t="s">
        <v>1032</v>
      </c>
      <c r="M59" t="s">
        <v>1033</v>
      </c>
      <c r="N59" t="s">
        <v>1034</v>
      </c>
      <c r="O59" t="s">
        <v>90</v>
      </c>
      <c r="P59" t="s">
        <v>100</v>
      </c>
      <c r="Q59" t="s">
        <v>450</v>
      </c>
      <c r="R59" t="s">
        <v>1035</v>
      </c>
      <c r="S59" t="s">
        <v>117</v>
      </c>
      <c r="T59" t="s">
        <v>141</v>
      </c>
      <c r="U59" t="s">
        <v>1036</v>
      </c>
      <c r="V59" t="s">
        <v>66</v>
      </c>
      <c r="W59" t="s">
        <v>67</v>
      </c>
      <c r="X59" t="s">
        <v>76</v>
      </c>
      <c r="Y59" t="s">
        <v>897</v>
      </c>
      <c r="Z59" t="s">
        <v>51</v>
      </c>
      <c r="AA59" t="s">
        <v>51</v>
      </c>
      <c r="AB59" t="s">
        <v>51</v>
      </c>
      <c r="AC59" t="s">
        <v>379</v>
      </c>
      <c r="AD59" t="s">
        <v>51</v>
      </c>
      <c r="AE59" t="s">
        <v>124</v>
      </c>
      <c r="AF59" t="s">
        <v>1037</v>
      </c>
      <c r="AG59" t="s">
        <v>244</v>
      </c>
      <c r="AH59" s="1">
        <f t="shared" si="0"/>
        <v>0</v>
      </c>
      <c r="AI59">
        <v>0</v>
      </c>
    </row>
    <row r="60" spans="1:36" x14ac:dyDescent="0.3">
      <c r="A60" t="s">
        <v>1038</v>
      </c>
      <c r="B60" t="s">
        <v>1039</v>
      </c>
      <c r="C60" t="s">
        <v>1040</v>
      </c>
      <c r="D60" t="s">
        <v>1041</v>
      </c>
      <c r="E60" t="s">
        <v>1042</v>
      </c>
      <c r="F60" t="s">
        <v>52</v>
      </c>
      <c r="G60" t="s">
        <v>53</v>
      </c>
      <c r="H60" t="s">
        <v>51</v>
      </c>
      <c r="I60" t="s">
        <v>1043</v>
      </c>
      <c r="J60" t="s">
        <v>1044</v>
      </c>
      <c r="K60" t="s">
        <v>1045</v>
      </c>
      <c r="L60" t="s">
        <v>1046</v>
      </c>
      <c r="M60" t="s">
        <v>1047</v>
      </c>
      <c r="N60" t="s">
        <v>1048</v>
      </c>
      <c r="O60" t="s">
        <v>59</v>
      </c>
      <c r="P60" t="s">
        <v>51</v>
      </c>
      <c r="Q60" t="s">
        <v>504</v>
      </c>
      <c r="R60" t="s">
        <v>1049</v>
      </c>
      <c r="S60" t="s">
        <v>63</v>
      </c>
      <c r="T60" t="s">
        <v>118</v>
      </c>
      <c r="U60" t="s">
        <v>1050</v>
      </c>
      <c r="V60" t="s">
        <v>66</v>
      </c>
      <c r="W60" t="s">
        <v>143</v>
      </c>
      <c r="X60" t="s">
        <v>76</v>
      </c>
      <c r="Y60" t="s">
        <v>144</v>
      </c>
      <c r="Z60" t="s">
        <v>51</v>
      </c>
      <c r="AA60" t="s">
        <v>51</v>
      </c>
      <c r="AB60" t="s">
        <v>51</v>
      </c>
      <c r="AC60" t="s">
        <v>1051</v>
      </c>
      <c r="AD60" t="s">
        <v>1052</v>
      </c>
      <c r="AE60" t="s">
        <v>72</v>
      </c>
      <c r="AF60" t="s">
        <v>1053</v>
      </c>
      <c r="AG60" t="s">
        <v>127</v>
      </c>
      <c r="AH60" s="1">
        <f t="shared" si="0"/>
        <v>0</v>
      </c>
      <c r="AI60">
        <v>0</v>
      </c>
    </row>
    <row r="61" spans="1:36" x14ac:dyDescent="0.3">
      <c r="A61" t="s">
        <v>1054</v>
      </c>
      <c r="B61" t="s">
        <v>1055</v>
      </c>
      <c r="C61" t="s">
        <v>1056</v>
      </c>
      <c r="D61" t="s">
        <v>1057</v>
      </c>
      <c r="E61" t="s">
        <v>1058</v>
      </c>
      <c r="F61" t="s">
        <v>217</v>
      </c>
      <c r="G61" t="s">
        <v>1059</v>
      </c>
      <c r="H61" t="s">
        <v>1060</v>
      </c>
      <c r="I61" t="s">
        <v>459</v>
      </c>
      <c r="J61" t="s">
        <v>1061</v>
      </c>
      <c r="K61" t="s">
        <v>1062</v>
      </c>
      <c r="L61" t="s">
        <v>1063</v>
      </c>
      <c r="M61" t="s">
        <v>877</v>
      </c>
      <c r="N61" t="s">
        <v>75</v>
      </c>
      <c r="O61" t="s">
        <v>256</v>
      </c>
      <c r="P61" t="s">
        <v>1064</v>
      </c>
      <c r="Q61" t="s">
        <v>172</v>
      </c>
      <c r="R61" t="s">
        <v>238</v>
      </c>
      <c r="S61" t="s">
        <v>121</v>
      </c>
      <c r="T61" t="s">
        <v>141</v>
      </c>
      <c r="U61" t="s">
        <v>1065</v>
      </c>
      <c r="V61" t="s">
        <v>51</v>
      </c>
      <c r="W61" t="s">
        <v>63</v>
      </c>
      <c r="X61" t="s">
        <v>51</v>
      </c>
      <c r="Y61" t="s">
        <v>63</v>
      </c>
      <c r="Z61" t="s">
        <v>51</v>
      </c>
      <c r="AA61" t="s">
        <v>51</v>
      </c>
      <c r="AB61" t="s">
        <v>51</v>
      </c>
      <c r="AC61" t="s">
        <v>145</v>
      </c>
      <c r="AD61" t="s">
        <v>1067</v>
      </c>
      <c r="AE61" t="s">
        <v>124</v>
      </c>
      <c r="AF61" t="s">
        <v>1068</v>
      </c>
      <c r="AG61" t="s">
        <v>1069</v>
      </c>
      <c r="AH61" s="1">
        <f t="shared" si="0"/>
        <v>3</v>
      </c>
      <c r="AI61">
        <v>1</v>
      </c>
      <c r="AJ61" t="s">
        <v>1479</v>
      </c>
    </row>
    <row r="62" spans="1:36" x14ac:dyDescent="0.3">
      <c r="A62" t="s">
        <v>1070</v>
      </c>
      <c r="B62" t="s">
        <v>1071</v>
      </c>
      <c r="C62" t="s">
        <v>1072</v>
      </c>
      <c r="D62" t="s">
        <v>1073</v>
      </c>
      <c r="E62" t="s">
        <v>1074</v>
      </c>
      <c r="F62" t="s">
        <v>52</v>
      </c>
      <c r="G62" t="s">
        <v>53</v>
      </c>
      <c r="H62" t="s">
        <v>51</v>
      </c>
      <c r="I62" t="s">
        <v>1075</v>
      </c>
      <c r="J62" t="s">
        <v>1076</v>
      </c>
      <c r="K62" t="s">
        <v>1077</v>
      </c>
      <c r="L62" t="s">
        <v>1078</v>
      </c>
      <c r="M62" t="s">
        <v>1079</v>
      </c>
      <c r="N62" t="s">
        <v>1080</v>
      </c>
      <c r="O62" t="s">
        <v>465</v>
      </c>
      <c r="P62" t="s">
        <v>1081</v>
      </c>
      <c r="Q62" t="s">
        <v>172</v>
      </c>
      <c r="R62" t="s">
        <v>1082</v>
      </c>
      <c r="S62" t="s">
        <v>63</v>
      </c>
      <c r="T62" t="s">
        <v>141</v>
      </c>
      <c r="U62" t="s">
        <v>1083</v>
      </c>
      <c r="V62" t="s">
        <v>66</v>
      </c>
      <c r="W62" t="s">
        <v>67</v>
      </c>
      <c r="X62" t="s">
        <v>168</v>
      </c>
      <c r="Y62" t="s">
        <v>1084</v>
      </c>
      <c r="Z62" t="s">
        <v>51</v>
      </c>
      <c r="AA62" t="s">
        <v>51</v>
      </c>
      <c r="AB62" t="s">
        <v>51</v>
      </c>
      <c r="AC62" t="s">
        <v>489</v>
      </c>
      <c r="AD62" t="s">
        <v>1085</v>
      </c>
      <c r="AE62" t="s">
        <v>124</v>
      </c>
      <c r="AF62" t="s">
        <v>1086</v>
      </c>
      <c r="AG62" t="s">
        <v>51</v>
      </c>
      <c r="AH62" s="1">
        <f t="shared" si="0"/>
        <v>0</v>
      </c>
      <c r="AI62">
        <v>0</v>
      </c>
    </row>
    <row r="63" spans="1:36" x14ac:dyDescent="0.3">
      <c r="A63" t="s">
        <v>1087</v>
      </c>
      <c r="B63" t="s">
        <v>1088</v>
      </c>
      <c r="C63" t="s">
        <v>1089</v>
      </c>
      <c r="D63" t="s">
        <v>1090</v>
      </c>
      <c r="E63" t="s">
        <v>1091</v>
      </c>
      <c r="F63" t="s">
        <v>52</v>
      </c>
      <c r="G63" t="s">
        <v>1092</v>
      </c>
      <c r="H63" t="s">
        <v>51</v>
      </c>
      <c r="I63" t="s">
        <v>51</v>
      </c>
      <c r="J63" t="s">
        <v>1093</v>
      </c>
      <c r="K63" t="s">
        <v>1094</v>
      </c>
      <c r="L63" t="s">
        <v>1095</v>
      </c>
      <c r="M63" t="s">
        <v>1096</v>
      </c>
      <c r="N63" t="s">
        <v>101</v>
      </c>
      <c r="O63" t="s">
        <v>446</v>
      </c>
      <c r="P63" t="s">
        <v>51</v>
      </c>
      <c r="Q63" t="s">
        <v>1097</v>
      </c>
      <c r="R63" t="s">
        <v>165</v>
      </c>
      <c r="S63" t="s">
        <v>121</v>
      </c>
      <c r="T63" t="s">
        <v>141</v>
      </c>
      <c r="U63" t="s">
        <v>167</v>
      </c>
      <c r="V63" t="s">
        <v>66</v>
      </c>
      <c r="W63" t="s">
        <v>333</v>
      </c>
      <c r="X63" t="s">
        <v>168</v>
      </c>
      <c r="Y63" t="s">
        <v>1098</v>
      </c>
      <c r="Z63" t="s">
        <v>51</v>
      </c>
      <c r="AA63" t="s">
        <v>51</v>
      </c>
      <c r="AB63" t="s">
        <v>51</v>
      </c>
      <c r="AC63" t="s">
        <v>70</v>
      </c>
      <c r="AD63" t="s">
        <v>241</v>
      </c>
      <c r="AE63" t="s">
        <v>124</v>
      </c>
      <c r="AF63" t="s">
        <v>1099</v>
      </c>
      <c r="AG63" t="s">
        <v>51</v>
      </c>
      <c r="AH63" s="1">
        <f t="shared" si="0"/>
        <v>0</v>
      </c>
      <c r="AI63">
        <v>0</v>
      </c>
    </row>
    <row r="64" spans="1:36" x14ac:dyDescent="0.3">
      <c r="A64" t="s">
        <v>1100</v>
      </c>
      <c r="B64" t="s">
        <v>1101</v>
      </c>
      <c r="C64" t="s">
        <v>1102</v>
      </c>
      <c r="D64" t="s">
        <v>1103</v>
      </c>
      <c r="E64" t="s">
        <v>1104</v>
      </c>
      <c r="F64" t="s">
        <v>217</v>
      </c>
      <c r="G64" t="s">
        <v>1105</v>
      </c>
      <c r="H64" t="s">
        <v>51</v>
      </c>
      <c r="I64" t="s">
        <v>51</v>
      </c>
      <c r="J64" t="s">
        <v>1106</v>
      </c>
      <c r="K64" t="s">
        <v>1107</v>
      </c>
      <c r="L64" t="s">
        <v>1108</v>
      </c>
      <c r="M64" t="s">
        <v>518</v>
      </c>
      <c r="N64" t="s">
        <v>518</v>
      </c>
      <c r="O64" t="s">
        <v>90</v>
      </c>
      <c r="P64" t="s">
        <v>51</v>
      </c>
      <c r="Q64" t="s">
        <v>412</v>
      </c>
      <c r="R64" t="s">
        <v>412</v>
      </c>
      <c r="S64" t="s">
        <v>117</v>
      </c>
      <c r="T64" t="s">
        <v>64</v>
      </c>
      <c r="U64" t="s">
        <v>1109</v>
      </c>
      <c r="V64" t="s">
        <v>66</v>
      </c>
      <c r="W64" t="s">
        <v>63</v>
      </c>
      <c r="X64" t="s">
        <v>51</v>
      </c>
      <c r="Y64" t="s">
        <v>63</v>
      </c>
      <c r="Z64" t="s">
        <v>51</v>
      </c>
      <c r="AA64" t="s">
        <v>51</v>
      </c>
      <c r="AB64" t="s">
        <v>51</v>
      </c>
      <c r="AC64" t="s">
        <v>122</v>
      </c>
      <c r="AD64" t="s">
        <v>1110</v>
      </c>
      <c r="AE64" t="s">
        <v>124</v>
      </c>
      <c r="AF64" t="s">
        <v>1111</v>
      </c>
      <c r="AG64" t="s">
        <v>452</v>
      </c>
      <c r="AH64" s="1">
        <f t="shared" si="0"/>
        <v>0</v>
      </c>
      <c r="AI64">
        <v>0</v>
      </c>
    </row>
    <row r="65" spans="1:35" x14ac:dyDescent="0.3">
      <c r="A65" t="s">
        <v>1112</v>
      </c>
      <c r="B65" t="s">
        <v>1113</v>
      </c>
      <c r="C65" t="s">
        <v>1114</v>
      </c>
      <c r="D65" t="s">
        <v>1115</v>
      </c>
      <c r="E65" t="s">
        <v>1116</v>
      </c>
      <c r="F65" t="s">
        <v>1117</v>
      </c>
      <c r="G65" t="s">
        <v>1118</v>
      </c>
      <c r="H65" t="s">
        <v>51</v>
      </c>
      <c r="I65" t="s">
        <v>1119</v>
      </c>
      <c r="J65" t="s">
        <v>1120</v>
      </c>
      <c r="K65" t="s">
        <v>1121</v>
      </c>
      <c r="L65" t="s">
        <v>1122</v>
      </c>
      <c r="M65" t="s">
        <v>1123</v>
      </c>
      <c r="N65" t="s">
        <v>1124</v>
      </c>
      <c r="O65" t="s">
        <v>1125</v>
      </c>
      <c r="P65" t="s">
        <v>1126</v>
      </c>
      <c r="Q65" t="s">
        <v>1127</v>
      </c>
      <c r="R65" t="s">
        <v>374</v>
      </c>
      <c r="S65" t="s">
        <v>51</v>
      </c>
      <c r="T65" t="s">
        <v>1128</v>
      </c>
      <c r="U65" t="s">
        <v>1129</v>
      </c>
      <c r="V65" t="s">
        <v>51</v>
      </c>
      <c r="W65" t="s">
        <v>583</v>
      </c>
      <c r="X65" t="s">
        <v>51</v>
      </c>
      <c r="Y65" t="s">
        <v>583</v>
      </c>
      <c r="Z65" t="s">
        <v>51</v>
      </c>
      <c r="AA65" t="s">
        <v>51</v>
      </c>
      <c r="AB65" t="s">
        <v>51</v>
      </c>
      <c r="AC65" t="s">
        <v>1130</v>
      </c>
      <c r="AD65" t="s">
        <v>1131</v>
      </c>
      <c r="AE65" t="s">
        <v>72</v>
      </c>
      <c r="AF65" t="s">
        <v>1132</v>
      </c>
      <c r="AG65" t="s">
        <v>1133</v>
      </c>
      <c r="AH65" s="1">
        <f t="shared" si="0"/>
        <v>0</v>
      </c>
      <c r="AI65">
        <v>0</v>
      </c>
    </row>
    <row r="66" spans="1:35" x14ac:dyDescent="0.3">
      <c r="A66" t="s">
        <v>1134</v>
      </c>
      <c r="B66" t="s">
        <v>1135</v>
      </c>
      <c r="C66" t="s">
        <v>1136</v>
      </c>
      <c r="D66" t="s">
        <v>1137</v>
      </c>
      <c r="E66" t="s">
        <v>1138</v>
      </c>
      <c r="F66" t="s">
        <v>52</v>
      </c>
      <c r="G66" t="s">
        <v>53</v>
      </c>
      <c r="H66" t="s">
        <v>51</v>
      </c>
      <c r="I66" t="s">
        <v>1139</v>
      </c>
      <c r="J66" t="s">
        <v>1140</v>
      </c>
      <c r="K66" t="s">
        <v>1141</v>
      </c>
      <c r="L66" t="s">
        <v>1142</v>
      </c>
      <c r="M66" t="s">
        <v>1143</v>
      </c>
      <c r="N66" t="s">
        <v>1144</v>
      </c>
      <c r="O66" t="s">
        <v>90</v>
      </c>
      <c r="P66" t="s">
        <v>1145</v>
      </c>
      <c r="Q66" t="s">
        <v>1146</v>
      </c>
      <c r="R66" t="s">
        <v>598</v>
      </c>
      <c r="S66" t="s">
        <v>224</v>
      </c>
      <c r="T66" t="s">
        <v>118</v>
      </c>
      <c r="U66" t="s">
        <v>1147</v>
      </c>
      <c r="V66" t="s">
        <v>66</v>
      </c>
      <c r="W66" t="s">
        <v>63</v>
      </c>
      <c r="X66" t="s">
        <v>51</v>
      </c>
      <c r="Y66" t="s">
        <v>63</v>
      </c>
      <c r="Z66" t="s">
        <v>51</v>
      </c>
      <c r="AA66" t="s">
        <v>51</v>
      </c>
      <c r="AB66" t="s">
        <v>51</v>
      </c>
      <c r="AC66" t="s">
        <v>379</v>
      </c>
      <c r="AD66" t="s">
        <v>51</v>
      </c>
      <c r="AE66" t="s">
        <v>124</v>
      </c>
      <c r="AF66" t="s">
        <v>1149</v>
      </c>
      <c r="AG66" t="s">
        <v>1150</v>
      </c>
      <c r="AH66" s="1">
        <f t="shared" si="0"/>
        <v>0</v>
      </c>
      <c r="AI66">
        <v>0</v>
      </c>
    </row>
    <row r="67" spans="1:35" x14ac:dyDescent="0.3">
      <c r="A67" t="s">
        <v>1151</v>
      </c>
      <c r="B67" t="s">
        <v>1152</v>
      </c>
      <c r="C67" t="s">
        <v>1153</v>
      </c>
      <c r="D67" t="s">
        <v>1154</v>
      </c>
      <c r="E67" t="s">
        <v>1155</v>
      </c>
      <c r="F67" t="s">
        <v>52</v>
      </c>
      <c r="G67" t="s">
        <v>5</v>
      </c>
      <c r="H67" t="s">
        <v>51</v>
      </c>
      <c r="I67" t="s">
        <v>1156</v>
      </c>
      <c r="J67" t="s">
        <v>1157</v>
      </c>
      <c r="K67" t="s">
        <v>1158</v>
      </c>
      <c r="L67" t="s">
        <v>1159</v>
      </c>
      <c r="M67" t="s">
        <v>1160</v>
      </c>
      <c r="N67" t="s">
        <v>1161</v>
      </c>
      <c r="O67" t="s">
        <v>115</v>
      </c>
      <c r="P67" t="s">
        <v>1162</v>
      </c>
      <c r="Q67" t="s">
        <v>1146</v>
      </c>
      <c r="R67" t="s">
        <v>1163</v>
      </c>
      <c r="S67" t="s">
        <v>63</v>
      </c>
      <c r="T67" t="s">
        <v>118</v>
      </c>
      <c r="U67" t="s">
        <v>1164</v>
      </c>
      <c r="V67" t="s">
        <v>66</v>
      </c>
      <c r="W67" t="s">
        <v>143</v>
      </c>
      <c r="X67" t="s">
        <v>51</v>
      </c>
      <c r="Y67" t="s">
        <v>143</v>
      </c>
      <c r="Z67" t="s">
        <v>51</v>
      </c>
      <c r="AA67" t="s">
        <v>51</v>
      </c>
      <c r="AB67" t="s">
        <v>51</v>
      </c>
      <c r="AC67" t="s">
        <v>145</v>
      </c>
      <c r="AD67" t="s">
        <v>1166</v>
      </c>
      <c r="AE67" t="s">
        <v>124</v>
      </c>
      <c r="AF67" t="s">
        <v>1167</v>
      </c>
      <c r="AG67" t="s">
        <v>1168</v>
      </c>
      <c r="AH67" s="1">
        <f t="shared" si="0"/>
        <v>3</v>
      </c>
      <c r="AI67">
        <v>1</v>
      </c>
    </row>
    <row r="68" spans="1:35" x14ac:dyDescent="0.3">
      <c r="A68" t="s">
        <v>1169</v>
      </c>
      <c r="B68" t="s">
        <v>1170</v>
      </c>
      <c r="C68" t="s">
        <v>1171</v>
      </c>
      <c r="D68" t="s">
        <v>1172</v>
      </c>
      <c r="E68" t="s">
        <v>1173</v>
      </c>
      <c r="F68" t="s">
        <v>52</v>
      </c>
      <c r="G68" t="s">
        <v>5</v>
      </c>
      <c r="H68" t="s">
        <v>51</v>
      </c>
      <c r="I68" t="s">
        <v>51</v>
      </c>
      <c r="J68" t="s">
        <v>1174</v>
      </c>
      <c r="K68" t="s">
        <v>1175</v>
      </c>
      <c r="L68" t="s">
        <v>1176</v>
      </c>
      <c r="M68" t="s">
        <v>1177</v>
      </c>
      <c r="N68" t="s">
        <v>1178</v>
      </c>
      <c r="O68" t="s">
        <v>410</v>
      </c>
      <c r="P68" t="s">
        <v>51</v>
      </c>
      <c r="Q68" t="s">
        <v>397</v>
      </c>
      <c r="R68" t="s">
        <v>911</v>
      </c>
      <c r="S68" t="s">
        <v>240</v>
      </c>
      <c r="T68" t="s">
        <v>64</v>
      </c>
      <c r="U68" t="s">
        <v>1179</v>
      </c>
      <c r="V68" t="s">
        <v>66</v>
      </c>
      <c r="W68" t="s">
        <v>470</v>
      </c>
      <c r="X68" t="s">
        <v>147</v>
      </c>
      <c r="Y68" t="s">
        <v>1180</v>
      </c>
      <c r="Z68" t="s">
        <v>51</v>
      </c>
      <c r="AA68" t="s">
        <v>51</v>
      </c>
      <c r="AB68" t="s">
        <v>51</v>
      </c>
      <c r="AC68" t="s">
        <v>1181</v>
      </c>
      <c r="AD68" t="s">
        <v>51</v>
      </c>
      <c r="AE68" t="s">
        <v>124</v>
      </c>
      <c r="AF68" t="s">
        <v>1182</v>
      </c>
      <c r="AG68" t="s">
        <v>127</v>
      </c>
      <c r="AH68" s="1">
        <f t="shared" ref="AH68:AH87" si="1">COUNTIF(U68:AG68, "*space*")</f>
        <v>0</v>
      </c>
      <c r="AI68">
        <v>0</v>
      </c>
    </row>
    <row r="69" spans="1:35" x14ac:dyDescent="0.3">
      <c r="A69" t="s">
        <v>1183</v>
      </c>
      <c r="B69" t="s">
        <v>1184</v>
      </c>
      <c r="C69" t="s">
        <v>1185</v>
      </c>
      <c r="D69" t="s">
        <v>1186</v>
      </c>
      <c r="E69" t="s">
        <v>1187</v>
      </c>
      <c r="F69" t="s">
        <v>52</v>
      </c>
      <c r="G69" t="s">
        <v>53</v>
      </c>
      <c r="H69" t="s">
        <v>51</v>
      </c>
      <c r="I69" t="s">
        <v>51</v>
      </c>
      <c r="J69" t="s">
        <v>1188</v>
      </c>
      <c r="K69" t="s">
        <v>1189</v>
      </c>
      <c r="L69" t="s">
        <v>1190</v>
      </c>
      <c r="M69" t="s">
        <v>1191</v>
      </c>
      <c r="N69" t="s">
        <v>1192</v>
      </c>
      <c r="O69" t="s">
        <v>163</v>
      </c>
      <c r="P69" t="s">
        <v>51</v>
      </c>
      <c r="Q69" t="s">
        <v>1193</v>
      </c>
      <c r="R69" t="s">
        <v>1194</v>
      </c>
      <c r="S69" t="s">
        <v>315</v>
      </c>
      <c r="T69" t="s">
        <v>1195</v>
      </c>
      <c r="U69" t="s">
        <v>1196</v>
      </c>
      <c r="V69" t="s">
        <v>51</v>
      </c>
      <c r="W69" t="s">
        <v>519</v>
      </c>
      <c r="X69" t="s">
        <v>149</v>
      </c>
      <c r="Y69" t="s">
        <v>1197</v>
      </c>
      <c r="Z69" t="s">
        <v>51</v>
      </c>
      <c r="AA69" t="s">
        <v>51</v>
      </c>
      <c r="AB69" t="s">
        <v>51</v>
      </c>
      <c r="AC69" t="s">
        <v>1198</v>
      </c>
      <c r="AD69" t="s">
        <v>1199</v>
      </c>
      <c r="AE69" t="s">
        <v>99</v>
      </c>
      <c r="AF69" t="s">
        <v>1200</v>
      </c>
      <c r="AG69" t="s">
        <v>1201</v>
      </c>
      <c r="AH69" s="1">
        <f t="shared" si="1"/>
        <v>0</v>
      </c>
      <c r="AI69">
        <v>0</v>
      </c>
    </row>
    <row r="70" spans="1:35" x14ac:dyDescent="0.3">
      <c r="A70" t="s">
        <v>1202</v>
      </c>
      <c r="B70" t="s">
        <v>1203</v>
      </c>
      <c r="C70" t="s">
        <v>1204</v>
      </c>
      <c r="D70" t="s">
        <v>1205</v>
      </c>
      <c r="E70" t="s">
        <v>1206</v>
      </c>
      <c r="F70" t="s">
        <v>52</v>
      </c>
      <c r="G70" t="s">
        <v>5</v>
      </c>
      <c r="H70" t="s">
        <v>51</v>
      </c>
      <c r="I70" t="s">
        <v>51</v>
      </c>
      <c r="J70" t="s">
        <v>1207</v>
      </c>
      <c r="K70" t="s">
        <v>1208</v>
      </c>
      <c r="L70" t="s">
        <v>1209</v>
      </c>
      <c r="M70" t="s">
        <v>1210</v>
      </c>
      <c r="N70" t="s">
        <v>1211</v>
      </c>
      <c r="O70" t="s">
        <v>163</v>
      </c>
      <c r="P70" t="s">
        <v>51</v>
      </c>
      <c r="Q70" t="s">
        <v>1212</v>
      </c>
      <c r="R70" t="s">
        <v>1213</v>
      </c>
      <c r="S70" t="s">
        <v>315</v>
      </c>
      <c r="T70" t="s">
        <v>739</v>
      </c>
      <c r="U70" t="s">
        <v>1214</v>
      </c>
      <c r="V70" t="s">
        <v>120</v>
      </c>
      <c r="W70" t="s">
        <v>67</v>
      </c>
      <c r="X70" t="s">
        <v>101</v>
      </c>
      <c r="Y70" t="s">
        <v>1215</v>
      </c>
      <c r="Z70" t="s">
        <v>51</v>
      </c>
      <c r="AA70" t="s">
        <v>51</v>
      </c>
      <c r="AB70" t="s">
        <v>51</v>
      </c>
      <c r="AC70" t="s">
        <v>122</v>
      </c>
      <c r="AD70" t="s">
        <v>1216</v>
      </c>
      <c r="AE70" t="s">
        <v>124</v>
      </c>
      <c r="AF70" t="s">
        <v>1218</v>
      </c>
      <c r="AG70" t="s">
        <v>244</v>
      </c>
      <c r="AH70" s="1">
        <f t="shared" si="1"/>
        <v>0</v>
      </c>
      <c r="AI70">
        <v>0</v>
      </c>
    </row>
    <row r="71" spans="1:35" x14ac:dyDescent="0.3">
      <c r="A71" t="s">
        <v>1219</v>
      </c>
      <c r="B71" t="s">
        <v>1220</v>
      </c>
      <c r="C71" t="s">
        <v>1221</v>
      </c>
      <c r="D71" t="s">
        <v>1222</v>
      </c>
      <c r="E71" t="s">
        <v>1223</v>
      </c>
      <c r="F71" t="s">
        <v>217</v>
      </c>
      <c r="G71" t="s">
        <v>5</v>
      </c>
      <c r="H71" t="s">
        <v>51</v>
      </c>
      <c r="I71" t="s">
        <v>51</v>
      </c>
      <c r="J71" t="s">
        <v>1224</v>
      </c>
      <c r="K71" t="s">
        <v>1225</v>
      </c>
      <c r="L71" t="s">
        <v>1226</v>
      </c>
      <c r="M71" t="s">
        <v>1227</v>
      </c>
      <c r="N71" t="s">
        <v>1021</v>
      </c>
      <c r="O71" t="s">
        <v>256</v>
      </c>
      <c r="P71" t="s">
        <v>1227</v>
      </c>
      <c r="Q71" t="s">
        <v>1023</v>
      </c>
      <c r="R71" t="s">
        <v>1228</v>
      </c>
      <c r="S71" t="s">
        <v>315</v>
      </c>
      <c r="T71" t="s">
        <v>141</v>
      </c>
      <c r="U71" t="s">
        <v>1229</v>
      </c>
      <c r="V71" t="s">
        <v>51</v>
      </c>
      <c r="W71" t="s">
        <v>67</v>
      </c>
      <c r="X71" t="s">
        <v>51</v>
      </c>
      <c r="Y71" t="s">
        <v>67</v>
      </c>
      <c r="Z71" t="s">
        <v>51</v>
      </c>
      <c r="AA71" t="s">
        <v>51</v>
      </c>
      <c r="AB71" t="s">
        <v>51</v>
      </c>
      <c r="AC71" t="s">
        <v>1230</v>
      </c>
      <c r="AD71" t="s">
        <v>51</v>
      </c>
      <c r="AE71" t="s">
        <v>124</v>
      </c>
      <c r="AF71" t="s">
        <v>1231</v>
      </c>
      <c r="AG71" t="s">
        <v>1232</v>
      </c>
      <c r="AH71" s="1">
        <f t="shared" si="1"/>
        <v>0</v>
      </c>
      <c r="AI71">
        <v>0</v>
      </c>
    </row>
    <row r="72" spans="1:35" x14ac:dyDescent="0.3">
      <c r="A72" t="s">
        <v>1234</v>
      </c>
      <c r="B72" t="s">
        <v>1235</v>
      </c>
      <c r="C72" t="s">
        <v>1236</v>
      </c>
      <c r="D72" t="s">
        <v>1237</v>
      </c>
      <c r="E72" t="s">
        <v>1238</v>
      </c>
      <c r="F72" t="s">
        <v>217</v>
      </c>
      <c r="G72" t="s">
        <v>1239</v>
      </c>
      <c r="H72" t="s">
        <v>51</v>
      </c>
      <c r="I72" t="s">
        <v>51</v>
      </c>
      <c r="J72" t="s">
        <v>1240</v>
      </c>
      <c r="K72" t="s">
        <v>1241</v>
      </c>
      <c r="L72" t="s">
        <v>1242</v>
      </c>
      <c r="M72" t="s">
        <v>1243</v>
      </c>
      <c r="N72" t="s">
        <v>1244</v>
      </c>
      <c r="O72" t="s">
        <v>115</v>
      </c>
      <c r="P72" t="s">
        <v>1245</v>
      </c>
      <c r="Q72" t="s">
        <v>1023</v>
      </c>
      <c r="R72" t="s">
        <v>1246</v>
      </c>
      <c r="S72" t="s">
        <v>51</v>
      </c>
      <c r="T72" t="s">
        <v>118</v>
      </c>
      <c r="U72" t="s">
        <v>1247</v>
      </c>
      <c r="V72" t="s">
        <v>51</v>
      </c>
      <c r="W72" t="s">
        <v>315</v>
      </c>
      <c r="X72" t="s">
        <v>51</v>
      </c>
      <c r="Y72" t="s">
        <v>315</v>
      </c>
      <c r="Z72" t="s">
        <v>51</v>
      </c>
      <c r="AA72" t="s">
        <v>51</v>
      </c>
      <c r="AB72" t="s">
        <v>51</v>
      </c>
      <c r="AC72" t="s">
        <v>1248</v>
      </c>
      <c r="AD72" t="s">
        <v>1249</v>
      </c>
      <c r="AE72" t="s">
        <v>99</v>
      </c>
      <c r="AF72" t="s">
        <v>1250</v>
      </c>
      <c r="AG72" t="s">
        <v>51</v>
      </c>
      <c r="AH72" s="1">
        <f t="shared" si="1"/>
        <v>0</v>
      </c>
      <c r="AI72">
        <v>0</v>
      </c>
    </row>
    <row r="73" spans="1:35" x14ac:dyDescent="0.3">
      <c r="A73" t="s">
        <v>1251</v>
      </c>
      <c r="B73" t="s">
        <v>1252</v>
      </c>
      <c r="C73" t="s">
        <v>1253</v>
      </c>
      <c r="D73" t="s">
        <v>1254</v>
      </c>
      <c r="E73" t="s">
        <v>1255</v>
      </c>
      <c r="F73" t="s">
        <v>52</v>
      </c>
      <c r="G73" t="s">
        <v>53</v>
      </c>
      <c r="H73" t="s">
        <v>51</v>
      </c>
      <c r="I73" t="s">
        <v>51</v>
      </c>
      <c r="J73" t="s">
        <v>51</v>
      </c>
      <c r="K73" t="s">
        <v>1256</v>
      </c>
      <c r="L73" t="s">
        <v>1257</v>
      </c>
      <c r="M73" t="s">
        <v>1258</v>
      </c>
      <c r="N73" t="s">
        <v>1259</v>
      </c>
      <c r="O73" t="s">
        <v>163</v>
      </c>
      <c r="P73" t="s">
        <v>51</v>
      </c>
      <c r="Q73" t="s">
        <v>430</v>
      </c>
      <c r="R73" t="s">
        <v>1260</v>
      </c>
      <c r="S73" t="s">
        <v>51</v>
      </c>
      <c r="T73" t="s">
        <v>739</v>
      </c>
      <c r="U73" t="s">
        <v>1261</v>
      </c>
      <c r="V73" t="s">
        <v>120</v>
      </c>
      <c r="W73" t="s">
        <v>583</v>
      </c>
      <c r="X73" t="s">
        <v>51</v>
      </c>
      <c r="Y73" t="s">
        <v>583</v>
      </c>
      <c r="Z73" t="s">
        <v>51</v>
      </c>
      <c r="AA73" t="s">
        <v>51</v>
      </c>
      <c r="AB73" t="s">
        <v>51</v>
      </c>
      <c r="AC73" t="s">
        <v>671</v>
      </c>
      <c r="AD73" t="s">
        <v>1262</v>
      </c>
      <c r="AE73" t="s">
        <v>124</v>
      </c>
      <c r="AF73" t="s">
        <v>1263</v>
      </c>
      <c r="AG73" t="s">
        <v>51</v>
      </c>
      <c r="AH73" s="1">
        <f>COUNTIF(U73:AG73, "*space*")</f>
        <v>0</v>
      </c>
      <c r="AI73">
        <v>0</v>
      </c>
    </row>
    <row r="74" spans="1:35" x14ac:dyDescent="0.3">
      <c r="A74" t="s">
        <v>1264</v>
      </c>
      <c r="B74" t="s">
        <v>1265</v>
      </c>
      <c r="C74" t="s">
        <v>1266</v>
      </c>
      <c r="D74" t="s">
        <v>1267</v>
      </c>
      <c r="E74" t="s">
        <v>1268</v>
      </c>
      <c r="F74" t="s">
        <v>52</v>
      </c>
      <c r="G74" t="s">
        <v>53</v>
      </c>
      <c r="H74" t="s">
        <v>51</v>
      </c>
      <c r="I74" t="s">
        <v>51</v>
      </c>
      <c r="J74" t="s">
        <v>1269</v>
      </c>
      <c r="K74" t="s">
        <v>1270</v>
      </c>
      <c r="L74" t="s">
        <v>1271</v>
      </c>
      <c r="M74" t="s">
        <v>1272</v>
      </c>
      <c r="N74" t="s">
        <v>1273</v>
      </c>
      <c r="O74" t="s">
        <v>115</v>
      </c>
      <c r="P74" t="s">
        <v>149</v>
      </c>
      <c r="Q74" t="s">
        <v>1274</v>
      </c>
      <c r="R74" t="s">
        <v>1275</v>
      </c>
      <c r="S74" t="s">
        <v>63</v>
      </c>
      <c r="T74" t="s">
        <v>1276</v>
      </c>
      <c r="U74" t="s">
        <v>1277</v>
      </c>
      <c r="V74" t="s">
        <v>66</v>
      </c>
      <c r="W74" t="s">
        <v>1278</v>
      </c>
      <c r="X74" t="s">
        <v>51</v>
      </c>
      <c r="Y74" t="s">
        <v>1278</v>
      </c>
      <c r="Z74" t="s">
        <v>51</v>
      </c>
      <c r="AA74" t="s">
        <v>51</v>
      </c>
      <c r="AB74" t="s">
        <v>51</v>
      </c>
      <c r="AC74" t="s">
        <v>741</v>
      </c>
      <c r="AD74" t="s">
        <v>1279</v>
      </c>
      <c r="AE74" t="s">
        <v>124</v>
      </c>
      <c r="AF74" t="s">
        <v>1280</v>
      </c>
      <c r="AG74" t="s">
        <v>51</v>
      </c>
      <c r="AH74" s="1">
        <f t="shared" si="1"/>
        <v>0</v>
      </c>
      <c r="AI74">
        <v>0</v>
      </c>
    </row>
    <row r="75" spans="1:35" x14ac:dyDescent="0.3">
      <c r="A75" t="s">
        <v>1281</v>
      </c>
      <c r="B75" t="s">
        <v>1282</v>
      </c>
      <c r="C75" t="s">
        <v>1283</v>
      </c>
      <c r="D75" t="s">
        <v>1284</v>
      </c>
      <c r="E75" t="s">
        <v>1285</v>
      </c>
      <c r="F75" t="s">
        <v>52</v>
      </c>
      <c r="G75" t="s">
        <v>5</v>
      </c>
      <c r="H75" t="s">
        <v>51</v>
      </c>
      <c r="I75" t="s">
        <v>51</v>
      </c>
      <c r="J75" t="s">
        <v>1286</v>
      </c>
      <c r="K75" t="s">
        <v>1287</v>
      </c>
      <c r="L75" t="s">
        <v>1288</v>
      </c>
      <c r="M75" t="s">
        <v>1289</v>
      </c>
      <c r="N75" t="s">
        <v>1290</v>
      </c>
      <c r="O75" t="s">
        <v>115</v>
      </c>
      <c r="P75" t="s">
        <v>1064</v>
      </c>
      <c r="Q75" t="s">
        <v>898</v>
      </c>
      <c r="R75" t="s">
        <v>1194</v>
      </c>
      <c r="S75" t="s">
        <v>519</v>
      </c>
      <c r="T75" t="s">
        <v>118</v>
      </c>
      <c r="U75" t="s">
        <v>1291</v>
      </c>
      <c r="V75" t="s">
        <v>96</v>
      </c>
      <c r="W75" t="s">
        <v>583</v>
      </c>
      <c r="X75" t="s">
        <v>125</v>
      </c>
      <c r="Y75" t="s">
        <v>1292</v>
      </c>
      <c r="Z75" t="s">
        <v>51</v>
      </c>
      <c r="AA75" t="s">
        <v>51</v>
      </c>
      <c r="AB75" t="s">
        <v>51</v>
      </c>
      <c r="AC75" t="s">
        <v>1293</v>
      </c>
      <c r="AD75" t="s">
        <v>51</v>
      </c>
      <c r="AE75" t="s">
        <v>72</v>
      </c>
      <c r="AF75" t="s">
        <v>1294</v>
      </c>
      <c r="AG75" t="s">
        <v>1295</v>
      </c>
      <c r="AH75" s="1">
        <f t="shared" si="1"/>
        <v>0</v>
      </c>
      <c r="AI75">
        <v>0</v>
      </c>
    </row>
    <row r="76" spans="1:35" x14ac:dyDescent="0.3">
      <c r="A76" t="s">
        <v>1296</v>
      </c>
      <c r="B76" t="s">
        <v>1297</v>
      </c>
      <c r="C76" t="s">
        <v>1298</v>
      </c>
      <c r="D76" t="s">
        <v>1299</v>
      </c>
      <c r="E76" t="s">
        <v>1300</v>
      </c>
      <c r="F76" t="s">
        <v>52</v>
      </c>
      <c r="G76" t="s">
        <v>5</v>
      </c>
      <c r="H76" t="s">
        <v>51</v>
      </c>
      <c r="I76" t="s">
        <v>1301</v>
      </c>
      <c r="J76" t="s">
        <v>1302</v>
      </c>
      <c r="K76" t="s">
        <v>1303</v>
      </c>
      <c r="L76" t="s">
        <v>1304</v>
      </c>
      <c r="M76" t="s">
        <v>1305</v>
      </c>
      <c r="N76" t="s">
        <v>1306</v>
      </c>
      <c r="O76" t="s">
        <v>465</v>
      </c>
      <c r="P76" t="s">
        <v>146</v>
      </c>
      <c r="Q76" t="s">
        <v>1148</v>
      </c>
      <c r="R76" t="s">
        <v>1307</v>
      </c>
      <c r="S76" t="s">
        <v>67</v>
      </c>
      <c r="T76" t="s">
        <v>206</v>
      </c>
      <c r="U76" t="s">
        <v>1308</v>
      </c>
      <c r="V76" t="s">
        <v>120</v>
      </c>
      <c r="W76" t="s">
        <v>143</v>
      </c>
      <c r="X76" t="s">
        <v>168</v>
      </c>
      <c r="Y76" t="s">
        <v>1309</v>
      </c>
      <c r="Z76" t="s">
        <v>51</v>
      </c>
      <c r="AA76" t="s">
        <v>51</v>
      </c>
      <c r="AB76" t="s">
        <v>51</v>
      </c>
      <c r="AC76" t="s">
        <v>122</v>
      </c>
      <c r="AD76" t="s">
        <v>1310</v>
      </c>
      <c r="AE76" t="s">
        <v>124</v>
      </c>
      <c r="AF76" t="s">
        <v>1311</v>
      </c>
      <c r="AG76" t="s">
        <v>533</v>
      </c>
      <c r="AH76" s="1">
        <f t="shared" si="1"/>
        <v>0</v>
      </c>
      <c r="AI76">
        <v>0</v>
      </c>
    </row>
    <row r="77" spans="1:35" x14ac:dyDescent="0.3">
      <c r="A77" t="s">
        <v>1312</v>
      </c>
      <c r="B77" t="s">
        <v>1313</v>
      </c>
      <c r="C77" t="s">
        <v>1314</v>
      </c>
      <c r="D77" t="s">
        <v>1315</v>
      </c>
      <c r="E77" t="s">
        <v>1316</v>
      </c>
      <c r="F77" t="s">
        <v>52</v>
      </c>
      <c r="G77" t="s">
        <v>53</v>
      </c>
      <c r="H77" t="s">
        <v>51</v>
      </c>
      <c r="I77" t="s">
        <v>51</v>
      </c>
      <c r="J77" t="s">
        <v>1317</v>
      </c>
      <c r="K77" t="s">
        <v>1318</v>
      </c>
      <c r="L77" t="s">
        <v>1319</v>
      </c>
      <c r="M77" t="s">
        <v>1320</v>
      </c>
      <c r="N77" t="s">
        <v>1321</v>
      </c>
      <c r="O77" t="s">
        <v>163</v>
      </c>
      <c r="P77" t="s">
        <v>1322</v>
      </c>
      <c r="Q77" t="s">
        <v>1323</v>
      </c>
      <c r="R77" t="s">
        <v>1324</v>
      </c>
      <c r="S77" t="s">
        <v>63</v>
      </c>
      <c r="T77" t="s">
        <v>1325</v>
      </c>
      <c r="U77" t="s">
        <v>1326</v>
      </c>
      <c r="V77" t="s">
        <v>66</v>
      </c>
      <c r="W77" t="s">
        <v>333</v>
      </c>
      <c r="X77" t="s">
        <v>68</v>
      </c>
      <c r="Y77" t="s">
        <v>1327</v>
      </c>
      <c r="Z77" t="s">
        <v>51</v>
      </c>
      <c r="AA77" t="s">
        <v>51</v>
      </c>
      <c r="AB77" t="s">
        <v>51</v>
      </c>
      <c r="AC77" t="s">
        <v>379</v>
      </c>
      <c r="AD77" t="s">
        <v>51</v>
      </c>
      <c r="AE77" t="s">
        <v>99</v>
      </c>
      <c r="AF77" t="s">
        <v>1328</v>
      </c>
      <c r="AG77" t="s">
        <v>1329</v>
      </c>
      <c r="AH77" s="1">
        <f t="shared" si="1"/>
        <v>0</v>
      </c>
      <c r="AI77">
        <v>0</v>
      </c>
    </row>
    <row r="78" spans="1:35" x14ac:dyDescent="0.3">
      <c r="A78" t="s">
        <v>1330</v>
      </c>
      <c r="B78" t="s">
        <v>1331</v>
      </c>
      <c r="C78" t="s">
        <v>1332</v>
      </c>
      <c r="D78" t="s">
        <v>1333</v>
      </c>
      <c r="E78" t="s">
        <v>1334</v>
      </c>
      <c r="F78" t="s">
        <v>1335</v>
      </c>
      <c r="G78" t="s">
        <v>1336</v>
      </c>
      <c r="H78" t="s">
        <v>51</v>
      </c>
      <c r="I78" t="s">
        <v>51</v>
      </c>
      <c r="J78" t="s">
        <v>1337</v>
      </c>
      <c r="K78" t="s">
        <v>1338</v>
      </c>
      <c r="L78" t="s">
        <v>1339</v>
      </c>
      <c r="M78" t="s">
        <v>1340</v>
      </c>
      <c r="N78" t="s">
        <v>1341</v>
      </c>
      <c r="O78" t="s">
        <v>410</v>
      </c>
      <c r="P78" t="s">
        <v>1342</v>
      </c>
      <c r="Q78" t="s">
        <v>1343</v>
      </c>
      <c r="R78" t="s">
        <v>1344</v>
      </c>
      <c r="S78" t="s">
        <v>51</v>
      </c>
      <c r="T78" t="s">
        <v>206</v>
      </c>
      <c r="U78" t="s">
        <v>1345</v>
      </c>
      <c r="V78" t="s">
        <v>120</v>
      </c>
      <c r="W78" t="s">
        <v>1346</v>
      </c>
      <c r="X78" t="s">
        <v>51</v>
      </c>
      <c r="Y78" t="s">
        <v>1346</v>
      </c>
      <c r="Z78" t="s">
        <v>51</v>
      </c>
      <c r="AA78" t="s">
        <v>51</v>
      </c>
      <c r="AB78" t="s">
        <v>51</v>
      </c>
      <c r="AC78" t="s">
        <v>297</v>
      </c>
      <c r="AD78" t="s">
        <v>51</v>
      </c>
      <c r="AE78" t="s">
        <v>99</v>
      </c>
      <c r="AF78" t="s">
        <v>1347</v>
      </c>
      <c r="AG78" t="s">
        <v>1348</v>
      </c>
      <c r="AH78" s="1">
        <f t="shared" si="1"/>
        <v>0</v>
      </c>
      <c r="AI78">
        <v>0</v>
      </c>
    </row>
    <row r="79" spans="1:35" x14ac:dyDescent="0.3">
      <c r="A79" t="s">
        <v>1349</v>
      </c>
      <c r="B79" t="s">
        <v>1350</v>
      </c>
      <c r="C79" t="s">
        <v>1351</v>
      </c>
      <c r="D79" t="s">
        <v>1352</v>
      </c>
      <c r="E79" t="s">
        <v>1353</v>
      </c>
      <c r="F79" t="s">
        <v>217</v>
      </c>
      <c r="G79" t="s">
        <v>1354</v>
      </c>
      <c r="H79" t="s">
        <v>51</v>
      </c>
      <c r="I79" t="s">
        <v>51</v>
      </c>
      <c r="J79" t="s">
        <v>1355</v>
      </c>
      <c r="K79" t="s">
        <v>1356</v>
      </c>
      <c r="L79" t="s">
        <v>1357</v>
      </c>
      <c r="M79" t="s">
        <v>1358</v>
      </c>
      <c r="N79" t="s">
        <v>1233</v>
      </c>
      <c r="O79" t="s">
        <v>163</v>
      </c>
      <c r="P79" t="s">
        <v>1359</v>
      </c>
      <c r="Q79" t="s">
        <v>1217</v>
      </c>
      <c r="R79" t="s">
        <v>1360</v>
      </c>
      <c r="S79" t="s">
        <v>51</v>
      </c>
      <c r="T79" t="s">
        <v>739</v>
      </c>
      <c r="U79" t="s">
        <v>1361</v>
      </c>
      <c r="V79" t="s">
        <v>51</v>
      </c>
      <c r="W79" t="s">
        <v>965</v>
      </c>
      <c r="X79" t="s">
        <v>51</v>
      </c>
      <c r="Y79" t="s">
        <v>965</v>
      </c>
      <c r="Z79" t="s">
        <v>51</v>
      </c>
      <c r="AA79" t="s">
        <v>51</v>
      </c>
      <c r="AB79" t="s">
        <v>51</v>
      </c>
      <c r="AC79" t="s">
        <v>1362</v>
      </c>
      <c r="AD79" t="s">
        <v>1363</v>
      </c>
      <c r="AE79" t="s">
        <v>124</v>
      </c>
      <c r="AF79" t="s">
        <v>1364</v>
      </c>
      <c r="AG79" t="s">
        <v>51</v>
      </c>
      <c r="AH79" s="1">
        <f t="shared" si="1"/>
        <v>0</v>
      </c>
      <c r="AI79">
        <v>0</v>
      </c>
    </row>
    <row r="80" spans="1:35" x14ac:dyDescent="0.3">
      <c r="A80" t="s">
        <v>1365</v>
      </c>
      <c r="B80" t="s">
        <v>1366</v>
      </c>
      <c r="C80" t="s">
        <v>1367</v>
      </c>
      <c r="D80" t="s">
        <v>1368</v>
      </c>
      <c r="E80" t="s">
        <v>1369</v>
      </c>
      <c r="F80" t="s">
        <v>217</v>
      </c>
      <c r="G80" t="s">
        <v>5</v>
      </c>
      <c r="H80" t="s">
        <v>51</v>
      </c>
      <c r="I80" t="s">
        <v>51</v>
      </c>
      <c r="J80" t="s">
        <v>1370</v>
      </c>
      <c r="K80" t="s">
        <v>1371</v>
      </c>
      <c r="L80" t="s">
        <v>1372</v>
      </c>
      <c r="M80" t="s">
        <v>1373</v>
      </c>
      <c r="N80" t="s">
        <v>1374</v>
      </c>
      <c r="O80" t="s">
        <v>115</v>
      </c>
      <c r="P80" t="s">
        <v>1375</v>
      </c>
      <c r="Q80" t="s">
        <v>1376</v>
      </c>
      <c r="R80" t="s">
        <v>1194</v>
      </c>
      <c r="S80" t="s">
        <v>143</v>
      </c>
      <c r="T80" t="s">
        <v>141</v>
      </c>
      <c r="U80" t="s">
        <v>1377</v>
      </c>
      <c r="V80" t="s">
        <v>51</v>
      </c>
      <c r="W80" t="s">
        <v>519</v>
      </c>
      <c r="X80" t="s">
        <v>100</v>
      </c>
      <c r="Y80" t="s">
        <v>980</v>
      </c>
      <c r="Z80" t="s">
        <v>51</v>
      </c>
      <c r="AA80" t="s">
        <v>51</v>
      </c>
      <c r="AB80" t="s">
        <v>51</v>
      </c>
      <c r="AC80" t="s">
        <v>122</v>
      </c>
      <c r="AD80" t="s">
        <v>123</v>
      </c>
      <c r="AE80" t="s">
        <v>99</v>
      </c>
      <c r="AF80" t="s">
        <v>1378</v>
      </c>
      <c r="AG80" t="s">
        <v>244</v>
      </c>
      <c r="AH80" s="1">
        <f t="shared" si="1"/>
        <v>0</v>
      </c>
      <c r="AI80">
        <v>0</v>
      </c>
    </row>
    <row r="81" spans="1:35" x14ac:dyDescent="0.3">
      <c r="A81" t="s">
        <v>1379</v>
      </c>
      <c r="B81" t="s">
        <v>1380</v>
      </c>
      <c r="C81" t="s">
        <v>1381</v>
      </c>
      <c r="D81" t="s">
        <v>1382</v>
      </c>
      <c r="E81" t="s">
        <v>1383</v>
      </c>
      <c r="F81" t="s">
        <v>52</v>
      </c>
      <c r="G81" t="s">
        <v>53</v>
      </c>
      <c r="H81" t="s">
        <v>51</v>
      </c>
      <c r="I81" t="s">
        <v>51</v>
      </c>
      <c r="J81" t="s">
        <v>1384</v>
      </c>
      <c r="K81" t="s">
        <v>1385</v>
      </c>
      <c r="L81" t="s">
        <v>655</v>
      </c>
      <c r="M81" t="s">
        <v>1386</v>
      </c>
      <c r="N81" t="s">
        <v>1387</v>
      </c>
      <c r="O81" t="s">
        <v>1388</v>
      </c>
      <c r="P81" t="s">
        <v>1389</v>
      </c>
      <c r="Q81" t="s">
        <v>188</v>
      </c>
      <c r="R81" t="s">
        <v>1049</v>
      </c>
      <c r="S81" t="s">
        <v>51</v>
      </c>
      <c r="T81" t="s">
        <v>206</v>
      </c>
      <c r="U81" t="s">
        <v>51</v>
      </c>
      <c r="V81" t="s">
        <v>51</v>
      </c>
      <c r="W81" t="s">
        <v>67</v>
      </c>
      <c r="X81" t="s">
        <v>51</v>
      </c>
      <c r="Y81" t="s">
        <v>67</v>
      </c>
      <c r="Z81" t="s">
        <v>51</v>
      </c>
      <c r="AA81" t="s">
        <v>51</v>
      </c>
      <c r="AB81" t="s">
        <v>51</v>
      </c>
      <c r="AC81" t="s">
        <v>1390</v>
      </c>
      <c r="AD81" t="s">
        <v>51</v>
      </c>
      <c r="AE81" t="s">
        <v>124</v>
      </c>
      <c r="AF81" t="s">
        <v>1391</v>
      </c>
      <c r="AG81" t="s">
        <v>51</v>
      </c>
      <c r="AH81" s="1">
        <f t="shared" si="1"/>
        <v>0</v>
      </c>
      <c r="AI81">
        <v>0</v>
      </c>
    </row>
    <row r="82" spans="1:35" x14ac:dyDescent="0.3">
      <c r="A82" t="s">
        <v>1392</v>
      </c>
      <c r="B82" t="s">
        <v>1393</v>
      </c>
      <c r="C82" t="s">
        <v>1394</v>
      </c>
      <c r="D82" t="s">
        <v>1395</v>
      </c>
      <c r="E82" t="s">
        <v>1396</v>
      </c>
      <c r="F82" t="s">
        <v>52</v>
      </c>
      <c r="G82" t="s">
        <v>1397</v>
      </c>
      <c r="H82" t="s">
        <v>51</v>
      </c>
      <c r="I82" t="s">
        <v>51</v>
      </c>
      <c r="J82" t="s">
        <v>1398</v>
      </c>
      <c r="K82" t="s">
        <v>1399</v>
      </c>
      <c r="L82" t="s">
        <v>1400</v>
      </c>
      <c r="M82" t="s">
        <v>501</v>
      </c>
      <c r="N82" t="s">
        <v>502</v>
      </c>
      <c r="O82" t="s">
        <v>163</v>
      </c>
      <c r="P82" t="s">
        <v>51</v>
      </c>
      <c r="Q82" t="s">
        <v>1401</v>
      </c>
      <c r="R82" t="s">
        <v>1402</v>
      </c>
      <c r="S82" t="s">
        <v>470</v>
      </c>
      <c r="T82" t="s">
        <v>1325</v>
      </c>
      <c r="U82" t="s">
        <v>1403</v>
      </c>
      <c r="V82" t="s">
        <v>66</v>
      </c>
      <c r="W82" t="s">
        <v>360</v>
      </c>
      <c r="X82" t="s">
        <v>51</v>
      </c>
      <c r="Y82" t="s">
        <v>360</v>
      </c>
      <c r="Z82" t="s">
        <v>51</v>
      </c>
      <c r="AA82" t="s">
        <v>51</v>
      </c>
      <c r="AB82" t="s">
        <v>51</v>
      </c>
      <c r="AC82" t="s">
        <v>1404</v>
      </c>
      <c r="AD82" t="s">
        <v>51</v>
      </c>
      <c r="AE82" t="s">
        <v>124</v>
      </c>
      <c r="AF82" t="s">
        <v>1405</v>
      </c>
      <c r="AG82" t="s">
        <v>51</v>
      </c>
      <c r="AH82" s="1">
        <f t="shared" si="1"/>
        <v>0</v>
      </c>
      <c r="AI82">
        <v>0</v>
      </c>
    </row>
    <row r="83" spans="1:35" x14ac:dyDescent="0.3">
      <c r="A83" t="s">
        <v>1406</v>
      </c>
      <c r="B83" t="s">
        <v>1407</v>
      </c>
      <c r="C83" t="s">
        <v>1408</v>
      </c>
      <c r="D83" t="s">
        <v>1409</v>
      </c>
      <c r="E83" t="s">
        <v>1410</v>
      </c>
      <c r="F83" t="s">
        <v>52</v>
      </c>
      <c r="G83" t="s">
        <v>1411</v>
      </c>
      <c r="H83" t="s">
        <v>51</v>
      </c>
      <c r="I83" t="s">
        <v>51</v>
      </c>
      <c r="J83" t="s">
        <v>1412</v>
      </c>
      <c r="K83" t="s">
        <v>1413</v>
      </c>
      <c r="L83" t="s">
        <v>1414</v>
      </c>
      <c r="M83" t="s">
        <v>1415</v>
      </c>
      <c r="N83" t="s">
        <v>1416</v>
      </c>
      <c r="O83" t="s">
        <v>163</v>
      </c>
      <c r="P83" t="s">
        <v>1417</v>
      </c>
      <c r="Q83" t="s">
        <v>1418</v>
      </c>
      <c r="R83" t="s">
        <v>1419</v>
      </c>
      <c r="S83" t="s">
        <v>51</v>
      </c>
      <c r="T83" t="s">
        <v>739</v>
      </c>
      <c r="U83" t="s">
        <v>1420</v>
      </c>
      <c r="V83" t="s">
        <v>51</v>
      </c>
      <c r="W83" t="s">
        <v>583</v>
      </c>
      <c r="X83" t="s">
        <v>76</v>
      </c>
      <c r="Y83" t="s">
        <v>1421</v>
      </c>
      <c r="Z83" t="s">
        <v>51</v>
      </c>
      <c r="AA83" t="s">
        <v>51</v>
      </c>
      <c r="AB83" t="s">
        <v>51</v>
      </c>
      <c r="AC83" t="s">
        <v>1230</v>
      </c>
      <c r="AD83" t="s">
        <v>51</v>
      </c>
      <c r="AE83" t="s">
        <v>124</v>
      </c>
      <c r="AF83" t="s">
        <v>1422</v>
      </c>
      <c r="AG83" t="s">
        <v>51</v>
      </c>
      <c r="AH83" s="1">
        <f t="shared" si="1"/>
        <v>0</v>
      </c>
      <c r="AI83">
        <v>0</v>
      </c>
    </row>
    <row r="84" spans="1:35" x14ac:dyDescent="0.3">
      <c r="A84" t="s">
        <v>1423</v>
      </c>
      <c r="B84" t="s">
        <v>1424</v>
      </c>
      <c r="C84" t="s">
        <v>1425</v>
      </c>
      <c r="D84" t="s">
        <v>1426</v>
      </c>
      <c r="E84" t="s">
        <v>1427</v>
      </c>
      <c r="F84" t="s">
        <v>52</v>
      </c>
      <c r="G84" t="s">
        <v>1428</v>
      </c>
      <c r="H84" t="s">
        <v>51</v>
      </c>
      <c r="I84" t="s">
        <v>51</v>
      </c>
      <c r="J84" t="s">
        <v>1429</v>
      </c>
      <c r="K84" t="s">
        <v>1430</v>
      </c>
      <c r="L84" t="s">
        <v>1431</v>
      </c>
      <c r="M84" t="s">
        <v>1432</v>
      </c>
      <c r="N84" t="s">
        <v>1433</v>
      </c>
      <c r="O84" t="s">
        <v>163</v>
      </c>
      <c r="P84" t="s">
        <v>51</v>
      </c>
      <c r="Q84" t="s">
        <v>1434</v>
      </c>
      <c r="R84" t="s">
        <v>1435</v>
      </c>
      <c r="S84" t="s">
        <v>1278</v>
      </c>
      <c r="T84" t="s">
        <v>739</v>
      </c>
      <c r="U84" t="s">
        <v>1436</v>
      </c>
      <c r="V84" t="s">
        <v>120</v>
      </c>
      <c r="W84" t="s">
        <v>470</v>
      </c>
      <c r="X84" t="s">
        <v>51</v>
      </c>
      <c r="Y84" t="s">
        <v>470</v>
      </c>
      <c r="Z84" t="s">
        <v>51</v>
      </c>
      <c r="AA84" t="s">
        <v>51</v>
      </c>
      <c r="AB84" t="s">
        <v>51</v>
      </c>
      <c r="AC84" t="s">
        <v>122</v>
      </c>
      <c r="AD84" t="s">
        <v>123</v>
      </c>
      <c r="AE84" t="s">
        <v>124</v>
      </c>
      <c r="AF84" t="s">
        <v>1437</v>
      </c>
      <c r="AG84" t="s">
        <v>51</v>
      </c>
      <c r="AH84" s="1">
        <f t="shared" si="1"/>
        <v>0</v>
      </c>
      <c r="AI84">
        <v>0</v>
      </c>
    </row>
    <row r="85" spans="1:35" x14ac:dyDescent="0.3">
      <c r="A85" t="s">
        <v>1438</v>
      </c>
      <c r="B85" t="s">
        <v>1439</v>
      </c>
      <c r="C85" t="s">
        <v>1440</v>
      </c>
      <c r="D85" t="s">
        <v>1441</v>
      </c>
      <c r="E85" t="s">
        <v>1442</v>
      </c>
      <c r="F85" t="s">
        <v>52</v>
      </c>
      <c r="G85" t="s">
        <v>5</v>
      </c>
      <c r="H85" t="s">
        <v>51</v>
      </c>
      <c r="I85" t="s">
        <v>1443</v>
      </c>
      <c r="J85" t="s">
        <v>51</v>
      </c>
      <c r="K85" t="s">
        <v>1444</v>
      </c>
      <c r="L85" t="s">
        <v>1445</v>
      </c>
      <c r="M85" t="s">
        <v>1446</v>
      </c>
      <c r="N85" t="s">
        <v>1447</v>
      </c>
      <c r="O85" t="s">
        <v>163</v>
      </c>
      <c r="P85" t="s">
        <v>51</v>
      </c>
      <c r="Q85" t="s">
        <v>1448</v>
      </c>
      <c r="R85" t="s">
        <v>1449</v>
      </c>
      <c r="S85" t="s">
        <v>1346</v>
      </c>
      <c r="T85" t="s">
        <v>739</v>
      </c>
      <c r="U85" t="s">
        <v>51</v>
      </c>
      <c r="V85" t="s">
        <v>51</v>
      </c>
      <c r="W85" t="s">
        <v>1450</v>
      </c>
      <c r="X85" t="s">
        <v>51</v>
      </c>
      <c r="Y85" t="s">
        <v>1450</v>
      </c>
      <c r="Z85" t="s">
        <v>51</v>
      </c>
      <c r="AA85" t="s">
        <v>51</v>
      </c>
      <c r="AB85" t="s">
        <v>51</v>
      </c>
      <c r="AC85" t="s">
        <v>843</v>
      </c>
      <c r="AD85" t="s">
        <v>51</v>
      </c>
      <c r="AE85" t="s">
        <v>99</v>
      </c>
      <c r="AF85" t="s">
        <v>1451</v>
      </c>
      <c r="AG85" t="s">
        <v>51</v>
      </c>
      <c r="AH85" s="1">
        <f t="shared" si="1"/>
        <v>0</v>
      </c>
      <c r="AI85">
        <v>0</v>
      </c>
    </row>
    <row r="86" spans="1:35" x14ac:dyDescent="0.3">
      <c r="A86" t="s">
        <v>1452</v>
      </c>
      <c r="B86" t="s">
        <v>1453</v>
      </c>
      <c r="C86" t="s">
        <v>1454</v>
      </c>
      <c r="D86" t="s">
        <v>1455</v>
      </c>
      <c r="E86" t="s">
        <v>1456</v>
      </c>
      <c r="F86" t="s">
        <v>52</v>
      </c>
      <c r="G86" t="s">
        <v>1457</v>
      </c>
      <c r="H86" t="s">
        <v>51</v>
      </c>
      <c r="I86" t="s">
        <v>51</v>
      </c>
      <c r="J86" t="s">
        <v>1458</v>
      </c>
      <c r="K86" t="s">
        <v>1459</v>
      </c>
      <c r="L86" t="s">
        <v>1460</v>
      </c>
      <c r="M86" t="s">
        <v>944</v>
      </c>
      <c r="N86" t="s">
        <v>945</v>
      </c>
      <c r="O86" t="s">
        <v>115</v>
      </c>
      <c r="P86" t="s">
        <v>944</v>
      </c>
      <c r="Q86" t="s">
        <v>738</v>
      </c>
      <c r="R86" t="s">
        <v>738</v>
      </c>
      <c r="S86" t="s">
        <v>51</v>
      </c>
      <c r="T86" t="s">
        <v>206</v>
      </c>
      <c r="U86" t="s">
        <v>1461</v>
      </c>
      <c r="V86" t="s">
        <v>66</v>
      </c>
      <c r="W86" t="s">
        <v>1346</v>
      </c>
      <c r="X86" t="s">
        <v>51</v>
      </c>
      <c r="Y86" t="s">
        <v>1346</v>
      </c>
      <c r="Z86" t="s">
        <v>51</v>
      </c>
      <c r="AA86" t="s">
        <v>51</v>
      </c>
      <c r="AB86" t="s">
        <v>51</v>
      </c>
      <c r="AC86" t="s">
        <v>379</v>
      </c>
      <c r="AD86" t="s">
        <v>51</v>
      </c>
      <c r="AE86" t="s">
        <v>99</v>
      </c>
      <c r="AF86" t="s">
        <v>1462</v>
      </c>
      <c r="AG86" t="s">
        <v>51</v>
      </c>
      <c r="AH86" s="1">
        <f t="shared" si="1"/>
        <v>0</v>
      </c>
      <c r="AI86">
        <v>0</v>
      </c>
    </row>
    <row r="87" spans="1:35" x14ac:dyDescent="0.3">
      <c r="A87" t="s">
        <v>1463</v>
      </c>
      <c r="B87" t="s">
        <v>1464</v>
      </c>
      <c r="C87" t="s">
        <v>1465</v>
      </c>
      <c r="D87" t="s">
        <v>1466</v>
      </c>
      <c r="E87" t="s">
        <v>1467</v>
      </c>
      <c r="F87" t="s">
        <v>52</v>
      </c>
      <c r="G87" t="s">
        <v>5</v>
      </c>
      <c r="H87" t="s">
        <v>51</v>
      </c>
      <c r="I87" t="s">
        <v>51</v>
      </c>
      <c r="J87" t="s">
        <v>1468</v>
      </c>
      <c r="K87" t="s">
        <v>1469</v>
      </c>
      <c r="L87" t="s">
        <v>1470</v>
      </c>
      <c r="M87" t="s">
        <v>518</v>
      </c>
      <c r="N87" t="s">
        <v>518</v>
      </c>
      <c r="O87" t="s">
        <v>163</v>
      </c>
      <c r="P87" t="s">
        <v>51</v>
      </c>
      <c r="Q87" t="s">
        <v>1471</v>
      </c>
      <c r="R87" t="s">
        <v>1471</v>
      </c>
      <c r="S87" t="s">
        <v>51</v>
      </c>
      <c r="T87" t="s">
        <v>1472</v>
      </c>
      <c r="U87" t="s">
        <v>51</v>
      </c>
      <c r="V87" t="s">
        <v>51</v>
      </c>
      <c r="W87" t="s">
        <v>377</v>
      </c>
      <c r="X87" t="s">
        <v>51</v>
      </c>
      <c r="Y87" t="s">
        <v>377</v>
      </c>
      <c r="Z87" t="s">
        <v>51</v>
      </c>
      <c r="AA87" t="s">
        <v>51</v>
      </c>
      <c r="AB87" t="s">
        <v>51</v>
      </c>
      <c r="AC87" t="s">
        <v>741</v>
      </c>
      <c r="AD87" t="s">
        <v>51</v>
      </c>
      <c r="AE87" t="s">
        <v>99</v>
      </c>
      <c r="AF87" t="s">
        <v>1473</v>
      </c>
      <c r="AG87" t="s">
        <v>51</v>
      </c>
      <c r="AH87" s="1">
        <f t="shared" si="1"/>
        <v>0</v>
      </c>
      <c r="AI87">
        <v>0</v>
      </c>
    </row>
    <row r="88" spans="1:35" x14ac:dyDescent="0.3">
      <c r="AI88">
        <f>SUM(AI2:AI87)</f>
        <v>12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3CB08-78EF-8547-B09F-4005289C1ECF}">
  <dimension ref="A1:E34"/>
  <sheetViews>
    <sheetView zoomScale="90" workbookViewId="0">
      <selection activeCell="E13" sqref="E13"/>
    </sheetView>
  </sheetViews>
  <sheetFormatPr defaultColWidth="11.5546875" defaultRowHeight="14.4" x14ac:dyDescent="0.3"/>
  <cols>
    <col min="1" max="1" width="54" bestFit="1" customWidth="1"/>
    <col min="2" max="2" width="13.6640625" bestFit="1" customWidth="1"/>
    <col min="4" max="4" width="18" bestFit="1" customWidth="1"/>
  </cols>
  <sheetData>
    <row r="1" spans="1:5" x14ac:dyDescent="0.3">
      <c r="A1" s="3" t="s">
        <v>21321</v>
      </c>
      <c r="B1" t="s">
        <v>21324</v>
      </c>
      <c r="D1" s="2" t="s">
        <v>17244</v>
      </c>
      <c r="E1" s="2" t="s">
        <v>17245</v>
      </c>
    </row>
    <row r="2" spans="1:5" x14ac:dyDescent="0.3">
      <c r="A2" s="4"/>
      <c r="B2">
        <v>2</v>
      </c>
      <c r="D2" t="s">
        <v>379</v>
      </c>
      <c r="E2">
        <f>B6+B7</f>
        <v>14</v>
      </c>
    </row>
    <row r="3" spans="1:5" x14ac:dyDescent="0.3">
      <c r="A3" s="4" t="s">
        <v>1390</v>
      </c>
      <c r="B3">
        <v>1</v>
      </c>
      <c r="D3" t="s">
        <v>122</v>
      </c>
      <c r="E3">
        <f>SUM(B14:B17)</f>
        <v>18</v>
      </c>
    </row>
    <row r="4" spans="1:5" x14ac:dyDescent="0.3">
      <c r="A4" s="5" t="s">
        <v>507</v>
      </c>
      <c r="B4" s="1">
        <v>1</v>
      </c>
      <c r="D4" t="s">
        <v>489</v>
      </c>
      <c r="E4">
        <f>SUM(B8:B11)</f>
        <v>7</v>
      </c>
    </row>
    <row r="5" spans="1:5" x14ac:dyDescent="0.3">
      <c r="A5" s="5" t="s">
        <v>671</v>
      </c>
      <c r="B5" s="1">
        <v>2</v>
      </c>
      <c r="D5" t="s">
        <v>145</v>
      </c>
      <c r="E5">
        <v>12</v>
      </c>
    </row>
    <row r="6" spans="1:5" x14ac:dyDescent="0.3">
      <c r="A6" s="5" t="s">
        <v>379</v>
      </c>
      <c r="B6" s="1">
        <v>13</v>
      </c>
      <c r="D6" t="s">
        <v>70</v>
      </c>
      <c r="E6">
        <f>SUM(B26:B28)</f>
        <v>9</v>
      </c>
    </row>
    <row r="7" spans="1:5" x14ac:dyDescent="0.3">
      <c r="A7" s="5" t="s">
        <v>335</v>
      </c>
      <c r="B7" s="1">
        <v>1</v>
      </c>
      <c r="D7" t="s">
        <v>741</v>
      </c>
      <c r="E7">
        <f>SUM(B23:B24)</f>
        <v>4</v>
      </c>
    </row>
    <row r="8" spans="1:5" x14ac:dyDescent="0.3">
      <c r="A8" s="5" t="s">
        <v>489</v>
      </c>
      <c r="B8" s="1">
        <v>4</v>
      </c>
      <c r="D8" t="s">
        <v>1362</v>
      </c>
      <c r="E8">
        <v>1</v>
      </c>
    </row>
    <row r="9" spans="1:5" x14ac:dyDescent="0.3">
      <c r="A9" s="5" t="s">
        <v>1248</v>
      </c>
      <c r="B9" s="1">
        <v>1</v>
      </c>
      <c r="D9" t="s">
        <v>1230</v>
      </c>
      <c r="E9">
        <v>2</v>
      </c>
    </row>
    <row r="10" spans="1:5" x14ac:dyDescent="0.3">
      <c r="A10" s="5" t="s">
        <v>1051</v>
      </c>
      <c r="B10" s="1">
        <v>1</v>
      </c>
      <c r="D10" t="s">
        <v>21325</v>
      </c>
      <c r="E10">
        <v>0</v>
      </c>
    </row>
    <row r="11" spans="1:5" x14ac:dyDescent="0.3">
      <c r="A11" s="5" t="s">
        <v>929</v>
      </c>
      <c r="B11" s="1">
        <v>1</v>
      </c>
      <c r="D11" t="s">
        <v>507</v>
      </c>
      <c r="E11">
        <v>3</v>
      </c>
    </row>
    <row r="12" spans="1:5" x14ac:dyDescent="0.3">
      <c r="A12" s="4" t="s">
        <v>843</v>
      </c>
      <c r="B12">
        <v>2</v>
      </c>
      <c r="D12" t="s">
        <v>21326</v>
      </c>
      <c r="E12">
        <v>16</v>
      </c>
    </row>
    <row r="13" spans="1:5" x14ac:dyDescent="0.3">
      <c r="A13" s="4" t="s">
        <v>1130</v>
      </c>
      <c r="B13">
        <v>1</v>
      </c>
      <c r="D13" t="s">
        <v>21328</v>
      </c>
      <c r="E13">
        <f>SUM(E2:E12)</f>
        <v>86</v>
      </c>
    </row>
    <row r="14" spans="1:5" x14ac:dyDescent="0.3">
      <c r="A14" s="5" t="s">
        <v>122</v>
      </c>
      <c r="B14" s="1">
        <v>15</v>
      </c>
    </row>
    <row r="15" spans="1:5" x14ac:dyDescent="0.3">
      <c r="A15" s="5" t="s">
        <v>947</v>
      </c>
      <c r="B15" s="1">
        <v>1</v>
      </c>
    </row>
    <row r="16" spans="1:5" x14ac:dyDescent="0.3">
      <c r="A16" s="5" t="s">
        <v>568</v>
      </c>
      <c r="B16" s="1">
        <v>1</v>
      </c>
    </row>
    <row r="17" spans="1:2" x14ac:dyDescent="0.3">
      <c r="A17" s="5" t="s">
        <v>1198</v>
      </c>
      <c r="B17" s="1">
        <v>1</v>
      </c>
    </row>
    <row r="18" spans="1:2" x14ac:dyDescent="0.3">
      <c r="A18" s="4" t="s">
        <v>584</v>
      </c>
      <c r="B18">
        <v>1</v>
      </c>
    </row>
    <row r="19" spans="1:2" x14ac:dyDescent="0.3">
      <c r="A19" s="4" t="s">
        <v>709</v>
      </c>
      <c r="B19">
        <v>1</v>
      </c>
    </row>
    <row r="20" spans="1:2" x14ac:dyDescent="0.3">
      <c r="A20" s="4" t="s">
        <v>1404</v>
      </c>
      <c r="B20">
        <v>1</v>
      </c>
    </row>
    <row r="21" spans="1:2" x14ac:dyDescent="0.3">
      <c r="A21" s="4" t="s">
        <v>760</v>
      </c>
      <c r="B21">
        <v>1</v>
      </c>
    </row>
    <row r="22" spans="1:2" x14ac:dyDescent="0.3">
      <c r="A22" s="4" t="s">
        <v>1362</v>
      </c>
      <c r="B22">
        <v>1</v>
      </c>
    </row>
    <row r="23" spans="1:2" x14ac:dyDescent="0.3">
      <c r="A23" s="5" t="s">
        <v>741</v>
      </c>
      <c r="B23" s="1">
        <v>3</v>
      </c>
    </row>
    <row r="24" spans="1:2" x14ac:dyDescent="0.3">
      <c r="A24" s="5" t="s">
        <v>1293</v>
      </c>
      <c r="B24" s="1">
        <v>1</v>
      </c>
    </row>
    <row r="25" spans="1:2" x14ac:dyDescent="0.3">
      <c r="A25" s="5" t="s">
        <v>98</v>
      </c>
      <c r="B25" s="1">
        <v>1</v>
      </c>
    </row>
    <row r="26" spans="1:2" x14ac:dyDescent="0.3">
      <c r="A26" s="5" t="s">
        <v>70</v>
      </c>
      <c r="B26" s="1">
        <v>5</v>
      </c>
    </row>
    <row r="27" spans="1:2" x14ac:dyDescent="0.3">
      <c r="A27" s="5" t="s">
        <v>170</v>
      </c>
      <c r="B27" s="1">
        <v>2</v>
      </c>
    </row>
    <row r="28" spans="1:2" x14ac:dyDescent="0.3">
      <c r="A28" s="5" t="s">
        <v>617</v>
      </c>
      <c r="B28" s="1">
        <v>2</v>
      </c>
    </row>
    <row r="29" spans="1:2" x14ac:dyDescent="0.3">
      <c r="A29" s="5" t="s">
        <v>297</v>
      </c>
      <c r="B29" s="1">
        <v>4</v>
      </c>
    </row>
    <row r="30" spans="1:2" x14ac:dyDescent="0.3">
      <c r="A30" s="5" t="s">
        <v>1181</v>
      </c>
      <c r="B30" s="1">
        <v>1</v>
      </c>
    </row>
    <row r="31" spans="1:2" x14ac:dyDescent="0.3">
      <c r="A31" s="5" t="s">
        <v>145</v>
      </c>
      <c r="B31" s="1">
        <v>12</v>
      </c>
    </row>
    <row r="32" spans="1:2" x14ac:dyDescent="0.3">
      <c r="A32" s="5" t="s">
        <v>1230</v>
      </c>
      <c r="B32" s="1">
        <v>2</v>
      </c>
    </row>
    <row r="33" spans="1:2" x14ac:dyDescent="0.3">
      <c r="A33" s="4" t="s">
        <v>21322</v>
      </c>
    </row>
    <row r="34" spans="1:2" x14ac:dyDescent="0.3">
      <c r="A34" s="4" t="s">
        <v>21323</v>
      </c>
      <c r="B34">
        <v>86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1815-FC52-4E7C-8057-DDB530B7B60E}">
  <dimension ref="A1:AI148"/>
  <sheetViews>
    <sheetView zoomScaleNormal="100" workbookViewId="0">
      <selection activeCell="B11" sqref="B11"/>
    </sheetView>
  </sheetViews>
  <sheetFormatPr defaultColWidth="8.77734375" defaultRowHeight="14.4" x14ac:dyDescent="0.3"/>
  <cols>
    <col min="34" max="34" width="8.77734375" style="1"/>
  </cols>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x14ac:dyDescent="0.3">
      <c r="A2" t="s">
        <v>3203</v>
      </c>
      <c r="B2" t="s">
        <v>3204</v>
      </c>
      <c r="C2" t="s">
        <v>3205</v>
      </c>
      <c r="D2" t="s">
        <v>3206</v>
      </c>
      <c r="E2" t="s">
        <v>3207</v>
      </c>
      <c r="F2" t="s">
        <v>2159</v>
      </c>
      <c r="G2" t="s">
        <v>3924</v>
      </c>
      <c r="H2" t="s">
        <v>51</v>
      </c>
      <c r="I2" t="s">
        <v>3985</v>
      </c>
      <c r="J2" t="s">
        <v>3986</v>
      </c>
      <c r="K2" t="s">
        <v>3987</v>
      </c>
      <c r="L2" t="s">
        <v>3988</v>
      </c>
      <c r="M2" t="s">
        <v>3989</v>
      </c>
      <c r="N2" t="s">
        <v>3990</v>
      </c>
      <c r="O2" t="s">
        <v>90</v>
      </c>
      <c r="P2" t="s">
        <v>3989</v>
      </c>
      <c r="Q2" t="s">
        <v>61</v>
      </c>
      <c r="R2" t="s">
        <v>61</v>
      </c>
      <c r="S2" t="s">
        <v>94</v>
      </c>
      <c r="T2" t="s">
        <v>206</v>
      </c>
      <c r="U2" t="s">
        <v>3991</v>
      </c>
      <c r="V2" t="s">
        <v>120</v>
      </c>
      <c r="W2" t="s">
        <v>273</v>
      </c>
      <c r="X2" t="s">
        <v>68</v>
      </c>
      <c r="Y2" t="s">
        <v>4805</v>
      </c>
      <c r="Z2" t="s">
        <v>51</v>
      </c>
      <c r="AA2" t="s">
        <v>51</v>
      </c>
      <c r="AB2" t="s">
        <v>51</v>
      </c>
      <c r="AC2" t="s">
        <v>3028</v>
      </c>
      <c r="AD2" t="s">
        <v>51</v>
      </c>
      <c r="AE2" t="s">
        <v>99</v>
      </c>
      <c r="AF2" t="s">
        <v>4915</v>
      </c>
      <c r="AG2" t="s">
        <v>150</v>
      </c>
      <c r="AH2" s="1">
        <f>COUNTIF(U2:AG2, "*space*")</f>
        <v>0</v>
      </c>
      <c r="AI2">
        <v>0</v>
      </c>
    </row>
    <row r="3" spans="1:35" x14ac:dyDescent="0.3">
      <c r="A3" t="s">
        <v>3208</v>
      </c>
      <c r="B3" t="s">
        <v>3209</v>
      </c>
      <c r="C3" t="s">
        <v>3210</v>
      </c>
      <c r="D3" t="s">
        <v>3211</v>
      </c>
      <c r="E3" t="s">
        <v>3212</v>
      </c>
      <c r="F3" t="s">
        <v>2130</v>
      </c>
      <c r="G3" t="s">
        <v>3925</v>
      </c>
      <c r="H3" t="s">
        <v>51</v>
      </c>
      <c r="I3" t="s">
        <v>51</v>
      </c>
      <c r="J3" t="s">
        <v>3992</v>
      </c>
      <c r="K3" t="s">
        <v>3993</v>
      </c>
      <c r="L3" t="s">
        <v>3994</v>
      </c>
      <c r="M3" t="s">
        <v>518</v>
      </c>
      <c r="N3" t="s">
        <v>518</v>
      </c>
      <c r="O3" t="s">
        <v>163</v>
      </c>
      <c r="P3" t="s">
        <v>51</v>
      </c>
      <c r="Q3" t="s">
        <v>61</v>
      </c>
      <c r="R3" t="s">
        <v>3995</v>
      </c>
      <c r="S3" t="s">
        <v>51</v>
      </c>
      <c r="T3" t="s">
        <v>3996</v>
      </c>
      <c r="U3" t="s">
        <v>3997</v>
      </c>
      <c r="V3" t="s">
        <v>758</v>
      </c>
      <c r="W3" t="s">
        <v>4806</v>
      </c>
      <c r="X3" t="s">
        <v>51</v>
      </c>
      <c r="Y3" t="s">
        <v>4806</v>
      </c>
      <c r="Z3" t="s">
        <v>51</v>
      </c>
      <c r="AA3" t="s">
        <v>51</v>
      </c>
      <c r="AB3" t="s">
        <v>51</v>
      </c>
      <c r="AC3" t="s">
        <v>4807</v>
      </c>
      <c r="AD3" t="s">
        <v>4808</v>
      </c>
      <c r="AE3" t="s">
        <v>72</v>
      </c>
      <c r="AF3" t="s">
        <v>4916</v>
      </c>
      <c r="AG3" t="s">
        <v>51</v>
      </c>
      <c r="AH3" s="1">
        <f>COUNTIF(U3:AG3, "*space*")</f>
        <v>0</v>
      </c>
      <c r="AI3">
        <v>0</v>
      </c>
    </row>
    <row r="4" spans="1:35" x14ac:dyDescent="0.3">
      <c r="A4" t="s">
        <v>3213</v>
      </c>
      <c r="B4" t="s">
        <v>3214</v>
      </c>
      <c r="C4" t="s">
        <v>3215</v>
      </c>
      <c r="D4" t="s">
        <v>3216</v>
      </c>
      <c r="E4" t="s">
        <v>3217</v>
      </c>
      <c r="F4" t="s">
        <v>2130</v>
      </c>
      <c r="G4" t="s">
        <v>3925</v>
      </c>
      <c r="H4" t="s">
        <v>51</v>
      </c>
      <c r="I4" t="s">
        <v>3998</v>
      </c>
      <c r="J4" t="s">
        <v>3999</v>
      </c>
      <c r="K4" t="s">
        <v>4000</v>
      </c>
      <c r="L4" t="s">
        <v>4001</v>
      </c>
      <c r="M4" t="s">
        <v>4002</v>
      </c>
      <c r="N4" t="s">
        <v>4003</v>
      </c>
      <c r="O4" t="s">
        <v>115</v>
      </c>
      <c r="P4" t="s">
        <v>4004</v>
      </c>
      <c r="Q4" t="s">
        <v>92</v>
      </c>
      <c r="R4" t="s">
        <v>1323</v>
      </c>
      <c r="S4" t="s">
        <v>224</v>
      </c>
      <c r="T4" t="s">
        <v>141</v>
      </c>
      <c r="U4" t="s">
        <v>4005</v>
      </c>
      <c r="V4" t="s">
        <v>66</v>
      </c>
      <c r="W4" t="s">
        <v>63</v>
      </c>
      <c r="X4" t="s">
        <v>51</v>
      </c>
      <c r="Y4" t="s">
        <v>63</v>
      </c>
      <c r="Z4" t="s">
        <v>51</v>
      </c>
      <c r="AA4" t="s">
        <v>51</v>
      </c>
      <c r="AB4" t="s">
        <v>51</v>
      </c>
      <c r="AC4" t="s">
        <v>2984</v>
      </c>
      <c r="AD4" t="s">
        <v>4809</v>
      </c>
      <c r="AE4" t="s">
        <v>124</v>
      </c>
      <c r="AF4" t="s">
        <v>4917</v>
      </c>
      <c r="AG4" t="s">
        <v>51</v>
      </c>
      <c r="AH4" s="1">
        <f t="shared" ref="AH4:AH67" si="0">COUNTIF(U4:AG4, "*space*")</f>
        <v>0</v>
      </c>
      <c r="AI4">
        <v>0</v>
      </c>
    </row>
    <row r="5" spans="1:35" x14ac:dyDescent="0.3">
      <c r="A5" t="s">
        <v>3218</v>
      </c>
      <c r="B5" t="s">
        <v>3219</v>
      </c>
      <c r="C5" t="s">
        <v>3220</v>
      </c>
      <c r="D5" t="s">
        <v>3221</v>
      </c>
      <c r="E5" t="s">
        <v>51</v>
      </c>
      <c r="F5" t="s">
        <v>2159</v>
      </c>
      <c r="G5" t="s">
        <v>3926</v>
      </c>
      <c r="H5" t="s">
        <v>51</v>
      </c>
      <c r="I5" t="s">
        <v>51</v>
      </c>
      <c r="J5" t="s">
        <v>4006</v>
      </c>
      <c r="K5" t="s">
        <v>4007</v>
      </c>
      <c r="L5" t="s">
        <v>369</v>
      </c>
      <c r="M5" t="s">
        <v>101</v>
      </c>
      <c r="N5" t="s">
        <v>4008</v>
      </c>
      <c r="O5" t="s">
        <v>90</v>
      </c>
      <c r="P5" t="s">
        <v>101</v>
      </c>
      <c r="Q5" t="s">
        <v>92</v>
      </c>
      <c r="R5" t="s">
        <v>92</v>
      </c>
      <c r="S5" t="s">
        <v>94</v>
      </c>
      <c r="T5" t="s">
        <v>206</v>
      </c>
      <c r="U5" t="s">
        <v>4009</v>
      </c>
      <c r="V5" t="s">
        <v>758</v>
      </c>
      <c r="W5" t="s">
        <v>51</v>
      </c>
      <c r="X5" t="s">
        <v>51</v>
      </c>
      <c r="Y5" t="s">
        <v>51</v>
      </c>
      <c r="Z5" t="s">
        <v>51</v>
      </c>
      <c r="AA5" t="s">
        <v>51</v>
      </c>
      <c r="AB5" t="s">
        <v>51</v>
      </c>
      <c r="AC5" t="s">
        <v>4810</v>
      </c>
      <c r="AD5" t="s">
        <v>51</v>
      </c>
      <c r="AE5" t="s">
        <v>99</v>
      </c>
      <c r="AF5" t="s">
        <v>4918</v>
      </c>
      <c r="AG5" t="s">
        <v>51</v>
      </c>
      <c r="AH5" s="1">
        <f>COUNTIF(U5:AG5, "*space*")</f>
        <v>0</v>
      </c>
      <c r="AI5">
        <v>0</v>
      </c>
    </row>
    <row r="6" spans="1:35" x14ac:dyDescent="0.3">
      <c r="A6" t="s">
        <v>3222</v>
      </c>
      <c r="B6" t="s">
        <v>3223</v>
      </c>
      <c r="C6" t="s">
        <v>3224</v>
      </c>
      <c r="D6" t="s">
        <v>3225</v>
      </c>
      <c r="E6" t="s">
        <v>3226</v>
      </c>
      <c r="F6" t="s">
        <v>2159</v>
      </c>
      <c r="G6" t="s">
        <v>3927</v>
      </c>
      <c r="H6" t="s">
        <v>51</v>
      </c>
      <c r="I6" t="s">
        <v>51</v>
      </c>
      <c r="J6" t="s">
        <v>4010</v>
      </c>
      <c r="K6" t="s">
        <v>4011</v>
      </c>
      <c r="L6" t="s">
        <v>655</v>
      </c>
      <c r="M6" t="s">
        <v>74</v>
      </c>
      <c r="N6" t="s">
        <v>4012</v>
      </c>
      <c r="O6" t="s">
        <v>115</v>
      </c>
      <c r="P6" t="s">
        <v>125</v>
      </c>
      <c r="Q6" t="s">
        <v>92</v>
      </c>
      <c r="R6" t="s">
        <v>2353</v>
      </c>
      <c r="S6" t="s">
        <v>273</v>
      </c>
      <c r="T6" t="s">
        <v>206</v>
      </c>
      <c r="U6" t="s">
        <v>4013</v>
      </c>
      <c r="V6" t="s">
        <v>66</v>
      </c>
      <c r="W6" t="s">
        <v>97</v>
      </c>
      <c r="X6" t="s">
        <v>168</v>
      </c>
      <c r="Y6" t="s">
        <v>4811</v>
      </c>
      <c r="Z6" t="s">
        <v>51</v>
      </c>
      <c r="AA6" t="s">
        <v>51</v>
      </c>
      <c r="AB6" t="s">
        <v>51</v>
      </c>
      <c r="AC6" t="s">
        <v>489</v>
      </c>
      <c r="AD6" t="s">
        <v>981</v>
      </c>
      <c r="AE6" t="s">
        <v>99</v>
      </c>
      <c r="AF6" t="s">
        <v>4919</v>
      </c>
      <c r="AG6" t="s">
        <v>51</v>
      </c>
      <c r="AH6" s="1">
        <f t="shared" si="0"/>
        <v>0</v>
      </c>
      <c r="AI6">
        <v>0</v>
      </c>
    </row>
    <row r="7" spans="1:35" x14ac:dyDescent="0.3">
      <c r="A7" t="s">
        <v>3227</v>
      </c>
      <c r="B7" t="s">
        <v>3228</v>
      </c>
      <c r="C7" t="s">
        <v>3229</v>
      </c>
      <c r="D7" t="s">
        <v>3230</v>
      </c>
      <c r="E7" t="s">
        <v>3231</v>
      </c>
      <c r="F7" t="s">
        <v>2130</v>
      </c>
      <c r="G7" t="s">
        <v>3925</v>
      </c>
      <c r="H7" t="s">
        <v>4014</v>
      </c>
      <c r="I7" t="s">
        <v>4015</v>
      </c>
      <c r="J7" t="s">
        <v>4016</v>
      </c>
      <c r="K7" t="s">
        <v>4017</v>
      </c>
      <c r="L7" t="s">
        <v>4018</v>
      </c>
      <c r="M7" t="s">
        <v>4019</v>
      </c>
      <c r="N7" t="s">
        <v>4020</v>
      </c>
      <c r="O7" t="s">
        <v>59</v>
      </c>
      <c r="P7" t="s">
        <v>2563</v>
      </c>
      <c r="Q7" t="s">
        <v>2394</v>
      </c>
      <c r="R7" t="s">
        <v>4021</v>
      </c>
      <c r="S7" t="s">
        <v>240</v>
      </c>
      <c r="T7" t="s">
        <v>118</v>
      </c>
      <c r="U7" t="s">
        <v>4022</v>
      </c>
      <c r="V7" t="s">
        <v>758</v>
      </c>
      <c r="W7" t="s">
        <v>63</v>
      </c>
      <c r="X7" t="s">
        <v>168</v>
      </c>
      <c r="Y7" t="s">
        <v>169</v>
      </c>
      <c r="Z7" t="s">
        <v>51</v>
      </c>
      <c r="AA7" t="s">
        <v>51</v>
      </c>
      <c r="AB7" t="s">
        <v>51</v>
      </c>
      <c r="AC7" t="s">
        <v>2984</v>
      </c>
      <c r="AD7" t="s">
        <v>4812</v>
      </c>
      <c r="AE7" t="s">
        <v>72</v>
      </c>
      <c r="AF7" t="s">
        <v>4920</v>
      </c>
      <c r="AG7" t="s">
        <v>51</v>
      </c>
      <c r="AH7" s="1">
        <f t="shared" si="0"/>
        <v>0</v>
      </c>
      <c r="AI7">
        <v>0</v>
      </c>
    </row>
    <row r="8" spans="1:35" x14ac:dyDescent="0.3">
      <c r="A8" t="s">
        <v>3232</v>
      </c>
      <c r="B8" t="s">
        <v>3233</v>
      </c>
      <c r="C8" t="s">
        <v>3234</v>
      </c>
      <c r="D8" t="s">
        <v>3235</v>
      </c>
      <c r="E8" t="s">
        <v>3236</v>
      </c>
      <c r="F8" t="s">
        <v>2130</v>
      </c>
      <c r="G8" t="s">
        <v>3925</v>
      </c>
      <c r="H8" t="s">
        <v>51</v>
      </c>
      <c r="I8" t="s">
        <v>51</v>
      </c>
      <c r="J8" t="s">
        <v>4023</v>
      </c>
      <c r="K8" t="s">
        <v>4024</v>
      </c>
      <c r="L8" t="s">
        <v>4025</v>
      </c>
      <c r="M8" t="s">
        <v>4026</v>
      </c>
      <c r="N8" t="s">
        <v>4027</v>
      </c>
      <c r="O8" t="s">
        <v>115</v>
      </c>
      <c r="P8" t="s">
        <v>147</v>
      </c>
      <c r="Q8" t="s">
        <v>2484</v>
      </c>
      <c r="R8" t="s">
        <v>412</v>
      </c>
      <c r="S8" t="s">
        <v>117</v>
      </c>
      <c r="T8" t="s">
        <v>206</v>
      </c>
      <c r="U8" t="s">
        <v>4028</v>
      </c>
      <c r="V8" t="s">
        <v>120</v>
      </c>
      <c r="W8" t="s">
        <v>117</v>
      </c>
      <c r="X8" t="s">
        <v>51</v>
      </c>
      <c r="Y8" t="s">
        <v>117</v>
      </c>
      <c r="Z8" t="s">
        <v>51</v>
      </c>
      <c r="AA8" t="s">
        <v>51</v>
      </c>
      <c r="AB8" t="s">
        <v>51</v>
      </c>
      <c r="AC8" t="s">
        <v>297</v>
      </c>
      <c r="AD8" t="s">
        <v>51</v>
      </c>
      <c r="AE8" t="s">
        <v>99</v>
      </c>
      <c r="AF8" t="s">
        <v>4921</v>
      </c>
      <c r="AG8" t="s">
        <v>127</v>
      </c>
      <c r="AH8" s="1">
        <f>COUNTIF(U8:AG8, "*space*")</f>
        <v>0</v>
      </c>
      <c r="AI8">
        <v>0</v>
      </c>
    </row>
    <row r="9" spans="1:35" x14ac:dyDescent="0.3">
      <c r="A9" t="s">
        <v>3237</v>
      </c>
      <c r="B9" t="s">
        <v>3238</v>
      </c>
      <c r="C9" t="s">
        <v>3239</v>
      </c>
      <c r="D9" t="s">
        <v>3240</v>
      </c>
      <c r="E9" t="s">
        <v>3241</v>
      </c>
      <c r="F9" t="s">
        <v>2130</v>
      </c>
      <c r="G9" t="s">
        <v>3925</v>
      </c>
      <c r="H9" t="s">
        <v>51</v>
      </c>
      <c r="I9" t="s">
        <v>51</v>
      </c>
      <c r="J9" t="s">
        <v>4029</v>
      </c>
      <c r="K9" t="s">
        <v>4030</v>
      </c>
      <c r="L9" t="s">
        <v>4031</v>
      </c>
      <c r="M9" t="s">
        <v>518</v>
      </c>
      <c r="N9" t="s">
        <v>518</v>
      </c>
      <c r="O9" t="s">
        <v>51</v>
      </c>
      <c r="P9" t="s">
        <v>51</v>
      </c>
      <c r="Q9" t="s">
        <v>2234</v>
      </c>
      <c r="R9" t="s">
        <v>116</v>
      </c>
      <c r="S9" t="s">
        <v>97</v>
      </c>
      <c r="T9" t="s">
        <v>206</v>
      </c>
      <c r="U9" t="s">
        <v>4032</v>
      </c>
      <c r="V9" t="s">
        <v>120</v>
      </c>
      <c r="W9" t="s">
        <v>121</v>
      </c>
      <c r="X9" t="s">
        <v>74</v>
      </c>
      <c r="Y9" t="s">
        <v>4813</v>
      </c>
      <c r="Z9" t="s">
        <v>51</v>
      </c>
      <c r="AA9" t="s">
        <v>51</v>
      </c>
      <c r="AB9" t="s">
        <v>51</v>
      </c>
      <c r="AC9" t="s">
        <v>297</v>
      </c>
      <c r="AD9" t="s">
        <v>51</v>
      </c>
      <c r="AE9" t="s">
        <v>124</v>
      </c>
      <c r="AF9" t="s">
        <v>4922</v>
      </c>
      <c r="AG9" t="s">
        <v>3186</v>
      </c>
      <c r="AH9" s="1">
        <f t="shared" si="0"/>
        <v>0</v>
      </c>
      <c r="AI9">
        <v>0</v>
      </c>
    </row>
    <row r="10" spans="1:35" x14ac:dyDescent="0.3">
      <c r="A10" t="s">
        <v>3242</v>
      </c>
      <c r="B10" t="s">
        <v>3243</v>
      </c>
      <c r="C10" t="s">
        <v>3244</v>
      </c>
      <c r="D10" t="s">
        <v>3245</v>
      </c>
      <c r="E10" t="s">
        <v>3246</v>
      </c>
      <c r="F10" t="s">
        <v>2159</v>
      </c>
      <c r="G10" t="s">
        <v>3926</v>
      </c>
      <c r="H10" t="s">
        <v>4033</v>
      </c>
      <c r="I10" t="s">
        <v>4034</v>
      </c>
      <c r="J10" t="s">
        <v>4035</v>
      </c>
      <c r="K10" t="s">
        <v>4036</v>
      </c>
      <c r="L10" t="s">
        <v>4037</v>
      </c>
      <c r="M10" t="s">
        <v>4038</v>
      </c>
      <c r="N10" t="s">
        <v>4039</v>
      </c>
      <c r="O10" t="s">
        <v>256</v>
      </c>
      <c r="P10" t="s">
        <v>4040</v>
      </c>
      <c r="Q10" t="s">
        <v>2234</v>
      </c>
      <c r="R10" t="s">
        <v>1212</v>
      </c>
      <c r="S10" t="s">
        <v>117</v>
      </c>
      <c r="T10" t="s">
        <v>118</v>
      </c>
      <c r="U10" t="s">
        <v>4041</v>
      </c>
      <c r="V10" t="s">
        <v>432</v>
      </c>
      <c r="W10" t="s">
        <v>224</v>
      </c>
      <c r="X10" t="s">
        <v>149</v>
      </c>
      <c r="Y10" t="s">
        <v>802</v>
      </c>
      <c r="Z10" t="s">
        <v>51</v>
      </c>
      <c r="AA10" t="s">
        <v>51</v>
      </c>
      <c r="AB10" t="s">
        <v>51</v>
      </c>
      <c r="AC10" t="s">
        <v>379</v>
      </c>
      <c r="AD10" t="s">
        <v>51</v>
      </c>
      <c r="AE10" t="s">
        <v>124</v>
      </c>
      <c r="AF10" t="s">
        <v>4923</v>
      </c>
      <c r="AG10" t="s">
        <v>5049</v>
      </c>
      <c r="AH10" s="1">
        <f t="shared" si="0"/>
        <v>0</v>
      </c>
      <c r="AI10">
        <v>0</v>
      </c>
    </row>
    <row r="11" spans="1:35" x14ac:dyDescent="0.3">
      <c r="A11" t="s">
        <v>3247</v>
      </c>
      <c r="B11" t="s">
        <v>3248</v>
      </c>
      <c r="C11" t="s">
        <v>3249</v>
      </c>
      <c r="D11" t="s">
        <v>3250</v>
      </c>
      <c r="E11" t="s">
        <v>3251</v>
      </c>
      <c r="F11" t="s">
        <v>2159</v>
      </c>
      <c r="G11" t="s">
        <v>3926</v>
      </c>
      <c r="H11" t="s">
        <v>51</v>
      </c>
      <c r="I11" t="s">
        <v>4042</v>
      </c>
      <c r="J11" t="s">
        <v>4043</v>
      </c>
      <c r="K11" t="s">
        <v>4044</v>
      </c>
      <c r="L11" t="s">
        <v>4045</v>
      </c>
      <c r="M11" t="s">
        <v>4046</v>
      </c>
      <c r="N11" t="s">
        <v>4047</v>
      </c>
      <c r="O11" t="s">
        <v>163</v>
      </c>
      <c r="P11" t="s">
        <v>4048</v>
      </c>
      <c r="Q11" t="s">
        <v>2234</v>
      </c>
      <c r="R11" t="s">
        <v>467</v>
      </c>
      <c r="S11" t="s">
        <v>63</v>
      </c>
      <c r="T11" t="s">
        <v>166</v>
      </c>
      <c r="U11" t="s">
        <v>4049</v>
      </c>
      <c r="V11" t="s">
        <v>66</v>
      </c>
      <c r="W11" t="s">
        <v>315</v>
      </c>
      <c r="X11" t="s">
        <v>101</v>
      </c>
      <c r="Y11" t="s">
        <v>4814</v>
      </c>
      <c r="Z11" t="s">
        <v>51</v>
      </c>
      <c r="AA11" t="s">
        <v>51</v>
      </c>
      <c r="AB11" t="s">
        <v>51</v>
      </c>
      <c r="AC11" t="s">
        <v>145</v>
      </c>
      <c r="AD11" t="s">
        <v>2964</v>
      </c>
      <c r="AE11" t="s">
        <v>72</v>
      </c>
      <c r="AF11" t="s">
        <v>4924</v>
      </c>
      <c r="AG11" t="s">
        <v>5050</v>
      </c>
      <c r="AH11" s="1">
        <f t="shared" si="0"/>
        <v>3</v>
      </c>
      <c r="AI11">
        <v>1</v>
      </c>
    </row>
    <row r="12" spans="1:35" x14ac:dyDescent="0.3">
      <c r="A12" t="s">
        <v>3252</v>
      </c>
      <c r="B12" t="s">
        <v>3253</v>
      </c>
      <c r="C12" t="s">
        <v>3254</v>
      </c>
      <c r="D12" t="s">
        <v>3255</v>
      </c>
      <c r="E12" t="s">
        <v>3256</v>
      </c>
      <c r="F12" t="s">
        <v>2159</v>
      </c>
      <c r="G12" t="s">
        <v>3928</v>
      </c>
      <c r="H12" t="s">
        <v>51</v>
      </c>
      <c r="I12" t="s">
        <v>4050</v>
      </c>
      <c r="J12" t="s">
        <v>4051</v>
      </c>
      <c r="K12" t="s">
        <v>4052</v>
      </c>
      <c r="L12" t="s">
        <v>4053</v>
      </c>
      <c r="M12" t="s">
        <v>4054</v>
      </c>
      <c r="N12" t="s">
        <v>4055</v>
      </c>
      <c r="O12" t="s">
        <v>2639</v>
      </c>
      <c r="P12" t="s">
        <v>51</v>
      </c>
      <c r="Q12" t="s">
        <v>2234</v>
      </c>
      <c r="R12" t="s">
        <v>4056</v>
      </c>
      <c r="S12" t="s">
        <v>333</v>
      </c>
      <c r="T12" t="s">
        <v>4057</v>
      </c>
      <c r="U12" t="s">
        <v>4058</v>
      </c>
      <c r="V12" t="s">
        <v>120</v>
      </c>
      <c r="W12" t="s">
        <v>67</v>
      </c>
      <c r="X12" t="s">
        <v>100</v>
      </c>
      <c r="Y12" t="s">
        <v>3016</v>
      </c>
      <c r="Z12" t="s">
        <v>51</v>
      </c>
      <c r="AA12" t="s">
        <v>51</v>
      </c>
      <c r="AB12" t="s">
        <v>51</v>
      </c>
      <c r="AC12" t="s">
        <v>3021</v>
      </c>
      <c r="AD12" t="s">
        <v>2972</v>
      </c>
      <c r="AE12" t="s">
        <v>72</v>
      </c>
      <c r="AF12" t="s">
        <v>4925</v>
      </c>
      <c r="AG12" t="s">
        <v>5051</v>
      </c>
      <c r="AH12" s="1">
        <f t="shared" si="0"/>
        <v>0</v>
      </c>
      <c r="AI12">
        <v>0</v>
      </c>
    </row>
    <row r="13" spans="1:35" x14ac:dyDescent="0.3">
      <c r="A13" t="s">
        <v>3257</v>
      </c>
      <c r="B13" t="s">
        <v>3258</v>
      </c>
      <c r="C13" t="s">
        <v>3259</v>
      </c>
      <c r="D13" t="s">
        <v>3260</v>
      </c>
      <c r="E13" t="s">
        <v>3261</v>
      </c>
      <c r="F13" t="s">
        <v>2130</v>
      </c>
      <c r="G13" t="s">
        <v>3925</v>
      </c>
      <c r="H13" t="s">
        <v>51</v>
      </c>
      <c r="I13" t="s">
        <v>51</v>
      </c>
      <c r="J13" t="s">
        <v>4059</v>
      </c>
      <c r="K13" t="s">
        <v>4060</v>
      </c>
      <c r="L13" t="s">
        <v>4061</v>
      </c>
      <c r="M13" t="s">
        <v>2912</v>
      </c>
      <c r="N13" t="s">
        <v>2913</v>
      </c>
      <c r="O13" t="s">
        <v>4062</v>
      </c>
      <c r="P13" t="s">
        <v>4063</v>
      </c>
      <c r="Q13" t="s">
        <v>2234</v>
      </c>
      <c r="R13" t="s">
        <v>1146</v>
      </c>
      <c r="S13" t="s">
        <v>224</v>
      </c>
      <c r="T13" t="s">
        <v>206</v>
      </c>
      <c r="U13" t="s">
        <v>4064</v>
      </c>
      <c r="V13" t="s">
        <v>51</v>
      </c>
      <c r="W13" t="s">
        <v>224</v>
      </c>
      <c r="X13" t="s">
        <v>51</v>
      </c>
      <c r="Y13" t="s">
        <v>224</v>
      </c>
      <c r="Z13" t="s">
        <v>51</v>
      </c>
      <c r="AA13" t="s">
        <v>51</v>
      </c>
      <c r="AB13" t="s">
        <v>51</v>
      </c>
      <c r="AC13" t="s">
        <v>489</v>
      </c>
      <c r="AD13" t="s">
        <v>4815</v>
      </c>
      <c r="AE13" t="s">
        <v>72</v>
      </c>
      <c r="AF13" t="s">
        <v>4926</v>
      </c>
      <c r="AG13" t="s">
        <v>51</v>
      </c>
      <c r="AH13" s="1">
        <f t="shared" si="0"/>
        <v>0</v>
      </c>
      <c r="AI13">
        <v>0</v>
      </c>
    </row>
    <row r="14" spans="1:35" x14ac:dyDescent="0.3">
      <c r="A14" t="s">
        <v>3262</v>
      </c>
      <c r="B14" t="s">
        <v>3263</v>
      </c>
      <c r="C14" t="s">
        <v>3264</v>
      </c>
      <c r="D14" t="s">
        <v>3265</v>
      </c>
      <c r="E14" t="s">
        <v>3266</v>
      </c>
      <c r="F14" t="s">
        <v>2541</v>
      </c>
      <c r="G14" t="s">
        <v>3929</v>
      </c>
      <c r="H14" t="s">
        <v>51</v>
      </c>
      <c r="I14" t="s">
        <v>51</v>
      </c>
      <c r="J14" t="s">
        <v>4065</v>
      </c>
      <c r="K14" t="s">
        <v>4066</v>
      </c>
      <c r="L14" t="s">
        <v>4067</v>
      </c>
      <c r="M14" t="s">
        <v>4068</v>
      </c>
      <c r="N14" t="s">
        <v>4069</v>
      </c>
      <c r="O14" t="s">
        <v>2249</v>
      </c>
      <c r="P14" t="s">
        <v>1081</v>
      </c>
      <c r="Q14" t="s">
        <v>2234</v>
      </c>
      <c r="R14" t="s">
        <v>2940</v>
      </c>
      <c r="S14" t="s">
        <v>63</v>
      </c>
      <c r="T14" t="s">
        <v>4070</v>
      </c>
      <c r="U14" t="s">
        <v>4071</v>
      </c>
      <c r="V14" t="s">
        <v>96</v>
      </c>
      <c r="W14" t="s">
        <v>333</v>
      </c>
      <c r="X14" t="s">
        <v>74</v>
      </c>
      <c r="Y14" t="s">
        <v>2999</v>
      </c>
      <c r="Z14" t="s">
        <v>51</v>
      </c>
      <c r="AA14" t="s">
        <v>51</v>
      </c>
      <c r="AB14" t="s">
        <v>51</v>
      </c>
      <c r="AC14" t="s">
        <v>3021</v>
      </c>
      <c r="AD14" t="s">
        <v>4816</v>
      </c>
      <c r="AE14" t="s">
        <v>72</v>
      </c>
      <c r="AF14" t="s">
        <v>4927</v>
      </c>
      <c r="AG14" t="s">
        <v>5052</v>
      </c>
      <c r="AH14" s="1">
        <f t="shared" si="0"/>
        <v>0</v>
      </c>
      <c r="AI14">
        <v>0</v>
      </c>
    </row>
    <row r="15" spans="1:35" x14ac:dyDescent="0.3">
      <c r="A15" t="s">
        <v>3267</v>
      </c>
      <c r="B15" t="s">
        <v>3268</v>
      </c>
      <c r="C15" t="s">
        <v>3269</v>
      </c>
      <c r="D15" t="s">
        <v>3270</v>
      </c>
      <c r="E15" t="s">
        <v>3271</v>
      </c>
      <c r="F15" t="s">
        <v>2130</v>
      </c>
      <c r="G15" t="s">
        <v>3925</v>
      </c>
      <c r="H15" t="s">
        <v>51</v>
      </c>
      <c r="I15" t="s">
        <v>4072</v>
      </c>
      <c r="J15" t="s">
        <v>51</v>
      </c>
      <c r="K15" t="s">
        <v>4073</v>
      </c>
      <c r="L15" t="s">
        <v>4074</v>
      </c>
      <c r="M15" t="s">
        <v>4075</v>
      </c>
      <c r="N15" t="s">
        <v>4076</v>
      </c>
      <c r="O15" t="s">
        <v>90</v>
      </c>
      <c r="P15" t="s">
        <v>4075</v>
      </c>
      <c r="Q15" t="s">
        <v>140</v>
      </c>
      <c r="R15" t="s">
        <v>140</v>
      </c>
      <c r="S15" t="s">
        <v>94</v>
      </c>
      <c r="T15" t="s">
        <v>206</v>
      </c>
      <c r="U15" t="s">
        <v>4077</v>
      </c>
      <c r="V15" t="s">
        <v>66</v>
      </c>
      <c r="W15" t="s">
        <v>273</v>
      </c>
      <c r="X15" t="s">
        <v>51</v>
      </c>
      <c r="Y15" t="s">
        <v>273</v>
      </c>
      <c r="Z15" t="s">
        <v>51</v>
      </c>
      <c r="AA15" t="s">
        <v>51</v>
      </c>
      <c r="AB15" t="s">
        <v>51</v>
      </c>
      <c r="AC15" t="s">
        <v>4817</v>
      </c>
      <c r="AD15" t="s">
        <v>51</v>
      </c>
      <c r="AE15" t="s">
        <v>99</v>
      </c>
      <c r="AF15" t="s">
        <v>4928</v>
      </c>
      <c r="AG15" t="s">
        <v>226</v>
      </c>
      <c r="AH15" s="1">
        <f>COUNTIF(U15:AG15, "*space*")</f>
        <v>0</v>
      </c>
      <c r="AI15">
        <v>0</v>
      </c>
    </row>
    <row r="16" spans="1:35" x14ac:dyDescent="0.3">
      <c r="A16" t="s">
        <v>3272</v>
      </c>
      <c r="B16" t="s">
        <v>3273</v>
      </c>
      <c r="C16" t="s">
        <v>3274</v>
      </c>
      <c r="D16" t="s">
        <v>3275</v>
      </c>
      <c r="E16" t="s">
        <v>3276</v>
      </c>
      <c r="F16" t="s">
        <v>3930</v>
      </c>
      <c r="G16" t="s">
        <v>3931</v>
      </c>
      <c r="H16" t="s">
        <v>51</v>
      </c>
      <c r="I16" t="s">
        <v>4078</v>
      </c>
      <c r="J16" t="s">
        <v>4079</v>
      </c>
      <c r="K16" t="s">
        <v>4080</v>
      </c>
      <c r="L16" t="s">
        <v>4081</v>
      </c>
      <c r="M16" t="s">
        <v>4082</v>
      </c>
      <c r="N16" t="s">
        <v>4083</v>
      </c>
      <c r="O16" t="s">
        <v>465</v>
      </c>
      <c r="P16" t="s">
        <v>4084</v>
      </c>
      <c r="Q16" t="s">
        <v>140</v>
      </c>
      <c r="R16" t="s">
        <v>2504</v>
      </c>
      <c r="S16" t="s">
        <v>51</v>
      </c>
      <c r="T16" t="s">
        <v>206</v>
      </c>
      <c r="U16" t="s">
        <v>4085</v>
      </c>
      <c r="V16" t="s">
        <v>66</v>
      </c>
      <c r="W16" t="s">
        <v>224</v>
      </c>
      <c r="X16" t="s">
        <v>149</v>
      </c>
      <c r="Y16" t="s">
        <v>802</v>
      </c>
      <c r="Z16" t="s">
        <v>51</v>
      </c>
      <c r="AA16" t="s">
        <v>51</v>
      </c>
      <c r="AB16" t="s">
        <v>51</v>
      </c>
      <c r="AC16" t="s">
        <v>507</v>
      </c>
      <c r="AD16" t="s">
        <v>508</v>
      </c>
      <c r="AE16" t="s">
        <v>72</v>
      </c>
      <c r="AF16" t="s">
        <v>4929</v>
      </c>
      <c r="AG16" t="s">
        <v>5053</v>
      </c>
      <c r="AH16" s="1">
        <f t="shared" si="0"/>
        <v>0</v>
      </c>
      <c r="AI16">
        <v>0</v>
      </c>
    </row>
    <row r="17" spans="1:35" x14ac:dyDescent="0.3">
      <c r="A17" t="s">
        <v>3277</v>
      </c>
      <c r="B17" t="s">
        <v>3278</v>
      </c>
      <c r="C17" t="s">
        <v>3279</v>
      </c>
      <c r="D17" t="s">
        <v>3280</v>
      </c>
      <c r="E17" t="s">
        <v>3281</v>
      </c>
      <c r="F17" t="s">
        <v>2157</v>
      </c>
      <c r="G17" t="s">
        <v>3932</v>
      </c>
      <c r="H17" t="s">
        <v>51</v>
      </c>
      <c r="I17" t="s">
        <v>51</v>
      </c>
      <c r="J17" t="s">
        <v>4086</v>
      </c>
      <c r="K17" t="s">
        <v>4087</v>
      </c>
      <c r="L17" t="s">
        <v>4088</v>
      </c>
      <c r="M17" t="s">
        <v>4089</v>
      </c>
      <c r="N17" t="s">
        <v>4090</v>
      </c>
      <c r="O17" t="s">
        <v>1125</v>
      </c>
      <c r="P17" t="s">
        <v>4091</v>
      </c>
      <c r="Q17" t="s">
        <v>140</v>
      </c>
      <c r="R17" t="s">
        <v>4092</v>
      </c>
      <c r="S17" t="s">
        <v>1278</v>
      </c>
      <c r="T17" t="s">
        <v>1128</v>
      </c>
      <c r="U17" t="s">
        <v>4093</v>
      </c>
      <c r="V17" t="s">
        <v>66</v>
      </c>
      <c r="W17" t="s">
        <v>1278</v>
      </c>
      <c r="X17" t="s">
        <v>51</v>
      </c>
      <c r="Y17" t="s">
        <v>1278</v>
      </c>
      <c r="Z17" t="s">
        <v>51</v>
      </c>
      <c r="AA17" t="s">
        <v>51</v>
      </c>
      <c r="AB17" t="s">
        <v>51</v>
      </c>
      <c r="AC17" t="s">
        <v>4818</v>
      </c>
      <c r="AD17" t="s">
        <v>1310</v>
      </c>
      <c r="AE17" t="s">
        <v>72</v>
      </c>
      <c r="AF17" t="s">
        <v>4930</v>
      </c>
      <c r="AG17" t="s">
        <v>5054</v>
      </c>
      <c r="AH17" s="1">
        <f t="shared" si="0"/>
        <v>0</v>
      </c>
      <c r="AI17">
        <v>0</v>
      </c>
    </row>
    <row r="18" spans="1:35" x14ac:dyDescent="0.3">
      <c r="A18" t="s">
        <v>3282</v>
      </c>
      <c r="B18" t="s">
        <v>3283</v>
      </c>
      <c r="C18" t="s">
        <v>3284</v>
      </c>
      <c r="D18" t="s">
        <v>3285</v>
      </c>
      <c r="E18" t="s">
        <v>3286</v>
      </c>
      <c r="F18" t="s">
        <v>2130</v>
      </c>
      <c r="G18" t="s">
        <v>3933</v>
      </c>
      <c r="H18" t="s">
        <v>51</v>
      </c>
      <c r="I18" t="s">
        <v>51</v>
      </c>
      <c r="J18" t="s">
        <v>4094</v>
      </c>
      <c r="K18" t="s">
        <v>4095</v>
      </c>
      <c r="L18" t="s">
        <v>4096</v>
      </c>
      <c r="M18" t="s">
        <v>4097</v>
      </c>
      <c r="N18" t="s">
        <v>4098</v>
      </c>
      <c r="O18" t="s">
        <v>115</v>
      </c>
      <c r="P18" t="s">
        <v>429</v>
      </c>
      <c r="Q18" t="s">
        <v>164</v>
      </c>
      <c r="R18" t="s">
        <v>116</v>
      </c>
      <c r="S18" t="s">
        <v>117</v>
      </c>
      <c r="T18" t="s">
        <v>141</v>
      </c>
      <c r="U18" t="s">
        <v>4099</v>
      </c>
      <c r="V18" t="s">
        <v>120</v>
      </c>
      <c r="W18" t="s">
        <v>121</v>
      </c>
      <c r="X18" t="s">
        <v>51</v>
      </c>
      <c r="Y18" t="s">
        <v>121</v>
      </c>
      <c r="Z18" t="s">
        <v>51</v>
      </c>
      <c r="AA18" t="s">
        <v>51</v>
      </c>
      <c r="AB18" t="s">
        <v>51</v>
      </c>
      <c r="AC18" t="s">
        <v>507</v>
      </c>
      <c r="AD18" t="s">
        <v>4819</v>
      </c>
      <c r="AE18" t="s">
        <v>99</v>
      </c>
      <c r="AF18" t="s">
        <v>4931</v>
      </c>
      <c r="AG18" t="s">
        <v>51</v>
      </c>
      <c r="AH18" s="1">
        <f t="shared" si="0"/>
        <v>0</v>
      </c>
      <c r="AI18">
        <v>0</v>
      </c>
    </row>
    <row r="19" spans="1:35" x14ac:dyDescent="0.3">
      <c r="A19" t="s">
        <v>3287</v>
      </c>
      <c r="B19" t="s">
        <v>3288</v>
      </c>
      <c r="C19" t="s">
        <v>3289</v>
      </c>
      <c r="D19" t="s">
        <v>3290</v>
      </c>
      <c r="E19" t="s">
        <v>3291</v>
      </c>
      <c r="F19" t="s">
        <v>2157</v>
      </c>
      <c r="G19" t="s">
        <v>2158</v>
      </c>
      <c r="H19" t="s">
        <v>51</v>
      </c>
      <c r="I19" t="s">
        <v>4100</v>
      </c>
      <c r="J19" t="s">
        <v>4101</v>
      </c>
      <c r="K19" t="s">
        <v>4102</v>
      </c>
      <c r="L19" t="s">
        <v>4103</v>
      </c>
      <c r="M19" t="s">
        <v>4104</v>
      </c>
      <c r="N19" t="s">
        <v>4105</v>
      </c>
      <c r="O19" t="s">
        <v>465</v>
      </c>
      <c r="P19" t="s">
        <v>1340</v>
      </c>
      <c r="Q19" t="s">
        <v>164</v>
      </c>
      <c r="R19" t="s">
        <v>485</v>
      </c>
      <c r="S19" t="s">
        <v>333</v>
      </c>
      <c r="T19" t="s">
        <v>118</v>
      </c>
      <c r="U19" t="s">
        <v>4106</v>
      </c>
      <c r="V19" t="s">
        <v>120</v>
      </c>
      <c r="W19" t="s">
        <v>143</v>
      </c>
      <c r="X19" t="s">
        <v>74</v>
      </c>
      <c r="Y19" t="s">
        <v>4820</v>
      </c>
      <c r="Z19" t="s">
        <v>51</v>
      </c>
      <c r="AA19" t="s">
        <v>51</v>
      </c>
      <c r="AB19" t="s">
        <v>51</v>
      </c>
      <c r="AC19" t="s">
        <v>4821</v>
      </c>
      <c r="AD19" t="s">
        <v>4822</v>
      </c>
      <c r="AE19" t="s">
        <v>72</v>
      </c>
      <c r="AF19" t="s">
        <v>4932</v>
      </c>
      <c r="AG19" t="s">
        <v>5055</v>
      </c>
      <c r="AH19" s="1">
        <f t="shared" si="0"/>
        <v>0</v>
      </c>
      <c r="AI19">
        <v>0</v>
      </c>
    </row>
    <row r="20" spans="1:35" x14ac:dyDescent="0.3">
      <c r="A20" t="s">
        <v>3292</v>
      </c>
      <c r="B20" t="s">
        <v>3293</v>
      </c>
      <c r="C20" t="s">
        <v>3294</v>
      </c>
      <c r="D20" t="s">
        <v>3295</v>
      </c>
      <c r="E20" t="s">
        <v>3296</v>
      </c>
      <c r="F20" t="s">
        <v>52</v>
      </c>
      <c r="G20" t="s">
        <v>53</v>
      </c>
      <c r="H20" t="s">
        <v>51</v>
      </c>
      <c r="I20" t="s">
        <v>51</v>
      </c>
      <c r="J20" t="s">
        <v>4107</v>
      </c>
      <c r="K20" t="s">
        <v>4108</v>
      </c>
      <c r="L20" t="s">
        <v>4109</v>
      </c>
      <c r="M20" t="s">
        <v>4110</v>
      </c>
      <c r="N20" t="s">
        <v>4104</v>
      </c>
      <c r="O20" t="s">
        <v>465</v>
      </c>
      <c r="P20" t="s">
        <v>1161</v>
      </c>
      <c r="Q20" t="s">
        <v>164</v>
      </c>
      <c r="R20" t="s">
        <v>2665</v>
      </c>
      <c r="S20" t="s">
        <v>240</v>
      </c>
      <c r="T20" t="s">
        <v>206</v>
      </c>
      <c r="U20" t="s">
        <v>51</v>
      </c>
      <c r="V20" t="s">
        <v>51</v>
      </c>
      <c r="W20" t="s">
        <v>63</v>
      </c>
      <c r="X20" t="s">
        <v>74</v>
      </c>
      <c r="Y20" t="s">
        <v>600</v>
      </c>
      <c r="Z20" t="s">
        <v>51</v>
      </c>
      <c r="AA20" t="s">
        <v>51</v>
      </c>
      <c r="AB20" t="s">
        <v>51</v>
      </c>
      <c r="AC20" t="s">
        <v>1362</v>
      </c>
      <c r="AD20" t="s">
        <v>1363</v>
      </c>
      <c r="AE20" t="s">
        <v>72</v>
      </c>
      <c r="AF20" t="s">
        <v>4933</v>
      </c>
      <c r="AG20" t="s">
        <v>51</v>
      </c>
      <c r="AH20" s="1">
        <f t="shared" si="0"/>
        <v>0</v>
      </c>
      <c r="AI20">
        <v>0</v>
      </c>
    </row>
    <row r="21" spans="1:35" x14ac:dyDescent="0.3">
      <c r="A21" t="s">
        <v>3297</v>
      </c>
      <c r="B21" t="s">
        <v>3298</v>
      </c>
      <c r="C21" t="s">
        <v>3299</v>
      </c>
      <c r="D21" t="s">
        <v>3300</v>
      </c>
      <c r="E21" t="s">
        <v>3301</v>
      </c>
      <c r="F21" t="s">
        <v>2159</v>
      </c>
      <c r="G21" t="s">
        <v>3926</v>
      </c>
      <c r="H21" t="s">
        <v>51</v>
      </c>
      <c r="I21" t="s">
        <v>4111</v>
      </c>
      <c r="J21" t="s">
        <v>4112</v>
      </c>
      <c r="K21" t="s">
        <v>4113</v>
      </c>
      <c r="L21" t="s">
        <v>4114</v>
      </c>
      <c r="M21" t="s">
        <v>4115</v>
      </c>
      <c r="N21" t="s">
        <v>4116</v>
      </c>
      <c r="O21" t="s">
        <v>256</v>
      </c>
      <c r="P21" t="s">
        <v>4117</v>
      </c>
      <c r="Q21" t="s">
        <v>93</v>
      </c>
      <c r="R21" t="s">
        <v>223</v>
      </c>
      <c r="S21" t="s">
        <v>117</v>
      </c>
      <c r="T21" t="s">
        <v>64</v>
      </c>
      <c r="U21" t="s">
        <v>4118</v>
      </c>
      <c r="V21" t="s">
        <v>758</v>
      </c>
      <c r="W21" t="s">
        <v>121</v>
      </c>
      <c r="X21" t="s">
        <v>74</v>
      </c>
      <c r="Y21" t="s">
        <v>4813</v>
      </c>
      <c r="Z21" t="s">
        <v>51</v>
      </c>
      <c r="AA21" t="s">
        <v>51</v>
      </c>
      <c r="AB21" t="s">
        <v>51</v>
      </c>
      <c r="AC21" t="s">
        <v>4823</v>
      </c>
      <c r="AD21" t="s">
        <v>51</v>
      </c>
      <c r="AE21" t="s">
        <v>72</v>
      </c>
      <c r="AF21" t="s">
        <v>4934</v>
      </c>
      <c r="AG21" t="s">
        <v>51</v>
      </c>
      <c r="AH21" s="1">
        <f t="shared" si="0"/>
        <v>0</v>
      </c>
      <c r="AI21">
        <v>0</v>
      </c>
    </row>
    <row r="22" spans="1:35" x14ac:dyDescent="0.3">
      <c r="A22" t="s">
        <v>3302</v>
      </c>
      <c r="B22" t="s">
        <v>3303</v>
      </c>
      <c r="C22" t="s">
        <v>3304</v>
      </c>
      <c r="D22" t="s">
        <v>3305</v>
      </c>
      <c r="E22" t="s">
        <v>3306</v>
      </c>
      <c r="F22" t="s">
        <v>217</v>
      </c>
      <c r="G22" t="s">
        <v>2168</v>
      </c>
      <c r="H22" t="s">
        <v>2387</v>
      </c>
      <c r="I22" t="s">
        <v>4119</v>
      </c>
      <c r="J22" t="s">
        <v>4120</v>
      </c>
      <c r="K22" t="s">
        <v>4121</v>
      </c>
      <c r="L22" t="s">
        <v>4122</v>
      </c>
      <c r="M22" t="s">
        <v>4123</v>
      </c>
      <c r="N22" t="s">
        <v>4124</v>
      </c>
      <c r="O22" t="s">
        <v>2249</v>
      </c>
      <c r="P22" t="s">
        <v>4125</v>
      </c>
      <c r="Q22" t="s">
        <v>93</v>
      </c>
      <c r="R22" t="s">
        <v>4126</v>
      </c>
      <c r="S22" t="s">
        <v>519</v>
      </c>
      <c r="T22" t="s">
        <v>4127</v>
      </c>
      <c r="U22" t="s">
        <v>4128</v>
      </c>
      <c r="V22" t="s">
        <v>758</v>
      </c>
      <c r="W22" t="s">
        <v>519</v>
      </c>
      <c r="X22" t="s">
        <v>100</v>
      </c>
      <c r="Y22" t="s">
        <v>980</v>
      </c>
      <c r="Z22" t="s">
        <v>51</v>
      </c>
      <c r="AA22" t="s">
        <v>51</v>
      </c>
      <c r="AB22" t="s">
        <v>51</v>
      </c>
      <c r="AC22" t="s">
        <v>489</v>
      </c>
      <c r="AD22" t="s">
        <v>996</v>
      </c>
      <c r="AE22" t="s">
        <v>72</v>
      </c>
      <c r="AF22" t="s">
        <v>4935</v>
      </c>
      <c r="AG22" t="s">
        <v>846</v>
      </c>
      <c r="AH22" s="1">
        <f t="shared" si="0"/>
        <v>0</v>
      </c>
      <c r="AI22">
        <v>0</v>
      </c>
    </row>
    <row r="23" spans="1:35" x14ac:dyDescent="0.3">
      <c r="A23" t="s">
        <v>3307</v>
      </c>
      <c r="B23" t="s">
        <v>3308</v>
      </c>
      <c r="C23" t="s">
        <v>3309</v>
      </c>
      <c r="D23" t="s">
        <v>3310</v>
      </c>
      <c r="E23" t="s">
        <v>3311</v>
      </c>
      <c r="F23" t="s">
        <v>2130</v>
      </c>
      <c r="G23" t="s">
        <v>3925</v>
      </c>
      <c r="H23" t="s">
        <v>51</v>
      </c>
      <c r="I23" t="s">
        <v>4129</v>
      </c>
      <c r="J23" t="s">
        <v>4130</v>
      </c>
      <c r="K23" t="s">
        <v>7</v>
      </c>
      <c r="L23" t="s">
        <v>2741</v>
      </c>
      <c r="M23" t="s">
        <v>4131</v>
      </c>
      <c r="N23" t="s">
        <v>2493</v>
      </c>
      <c r="O23" t="s">
        <v>90</v>
      </c>
      <c r="P23" t="s">
        <v>4131</v>
      </c>
      <c r="Q23" t="s">
        <v>93</v>
      </c>
      <c r="R23" t="s">
        <v>93</v>
      </c>
      <c r="S23" t="s">
        <v>94</v>
      </c>
      <c r="T23" t="s">
        <v>206</v>
      </c>
      <c r="U23" t="s">
        <v>4132</v>
      </c>
      <c r="V23" t="s">
        <v>66</v>
      </c>
      <c r="W23" t="s">
        <v>273</v>
      </c>
      <c r="X23" t="s">
        <v>51</v>
      </c>
      <c r="Y23" t="s">
        <v>273</v>
      </c>
      <c r="Z23" t="s">
        <v>51</v>
      </c>
      <c r="AA23" t="s">
        <v>51</v>
      </c>
      <c r="AB23" t="s">
        <v>51</v>
      </c>
      <c r="AC23" t="s">
        <v>4824</v>
      </c>
      <c r="AD23" t="s">
        <v>51</v>
      </c>
      <c r="AE23" t="s">
        <v>99</v>
      </c>
      <c r="AF23" t="s">
        <v>4936</v>
      </c>
      <c r="AG23" t="s">
        <v>51</v>
      </c>
      <c r="AH23" s="1">
        <f t="shared" si="0"/>
        <v>0</v>
      </c>
      <c r="AI23">
        <v>0</v>
      </c>
    </row>
    <row r="24" spans="1:35" x14ac:dyDescent="0.3">
      <c r="A24" t="s">
        <v>3312</v>
      </c>
      <c r="B24" t="s">
        <v>3313</v>
      </c>
      <c r="C24" t="s">
        <v>3314</v>
      </c>
      <c r="D24" t="s">
        <v>3315</v>
      </c>
      <c r="E24" t="s">
        <v>3316</v>
      </c>
      <c r="F24" t="s">
        <v>2159</v>
      </c>
      <c r="G24" t="s">
        <v>3926</v>
      </c>
      <c r="H24" t="s">
        <v>51</v>
      </c>
      <c r="I24" t="s">
        <v>3313</v>
      </c>
      <c r="J24" t="s">
        <v>4133</v>
      </c>
      <c r="K24" t="s">
        <v>4134</v>
      </c>
      <c r="L24" t="s">
        <v>4135</v>
      </c>
      <c r="M24" t="s">
        <v>146</v>
      </c>
      <c r="N24" t="s">
        <v>4136</v>
      </c>
      <c r="O24" t="s">
        <v>163</v>
      </c>
      <c r="P24" t="s">
        <v>51</v>
      </c>
      <c r="Q24" t="s">
        <v>93</v>
      </c>
      <c r="R24" t="s">
        <v>2711</v>
      </c>
      <c r="S24" t="s">
        <v>117</v>
      </c>
      <c r="T24" t="s">
        <v>1325</v>
      </c>
      <c r="U24" t="s">
        <v>4137</v>
      </c>
      <c r="V24" t="s">
        <v>4825</v>
      </c>
      <c r="W24" t="s">
        <v>121</v>
      </c>
      <c r="X24" t="s">
        <v>76</v>
      </c>
      <c r="Y24" t="s">
        <v>506</v>
      </c>
      <c r="Z24" t="s">
        <v>51</v>
      </c>
      <c r="AA24" t="s">
        <v>51</v>
      </c>
      <c r="AB24" t="s">
        <v>51</v>
      </c>
      <c r="AC24" t="s">
        <v>4826</v>
      </c>
      <c r="AD24" t="s">
        <v>4827</v>
      </c>
      <c r="AE24" t="s">
        <v>72</v>
      </c>
      <c r="AF24" t="s">
        <v>4937</v>
      </c>
      <c r="AG24" t="s">
        <v>51</v>
      </c>
      <c r="AH24" s="1">
        <f t="shared" si="0"/>
        <v>0</v>
      </c>
      <c r="AI24">
        <v>0</v>
      </c>
    </row>
    <row r="25" spans="1:35" x14ac:dyDescent="0.3">
      <c r="A25" t="s">
        <v>3317</v>
      </c>
      <c r="B25" t="s">
        <v>3318</v>
      </c>
      <c r="C25" t="s">
        <v>3319</v>
      </c>
      <c r="D25" t="s">
        <v>3320</v>
      </c>
      <c r="E25" t="s">
        <v>3321</v>
      </c>
      <c r="F25" t="s">
        <v>2159</v>
      </c>
      <c r="G25" t="s">
        <v>3934</v>
      </c>
      <c r="H25" t="s">
        <v>51</v>
      </c>
      <c r="I25" t="s">
        <v>4138</v>
      </c>
      <c r="J25" t="s">
        <v>4139</v>
      </c>
      <c r="K25" t="s">
        <v>4140</v>
      </c>
      <c r="L25" t="s">
        <v>4141</v>
      </c>
      <c r="M25" t="s">
        <v>4142</v>
      </c>
      <c r="N25" t="s">
        <v>4143</v>
      </c>
      <c r="O25" t="s">
        <v>2260</v>
      </c>
      <c r="P25" t="s">
        <v>4144</v>
      </c>
      <c r="Q25" t="s">
        <v>222</v>
      </c>
      <c r="R25" t="s">
        <v>2354</v>
      </c>
      <c r="S25" t="s">
        <v>51</v>
      </c>
      <c r="T25" t="s">
        <v>141</v>
      </c>
      <c r="U25" t="s">
        <v>4145</v>
      </c>
      <c r="V25" t="s">
        <v>66</v>
      </c>
      <c r="W25" t="s">
        <v>333</v>
      </c>
      <c r="X25" t="s">
        <v>100</v>
      </c>
      <c r="Y25" t="s">
        <v>4828</v>
      </c>
      <c r="Z25" t="s">
        <v>51</v>
      </c>
      <c r="AA25" t="s">
        <v>51</v>
      </c>
      <c r="AB25" t="s">
        <v>51</v>
      </c>
      <c r="AC25" t="s">
        <v>145</v>
      </c>
      <c r="AD25" t="s">
        <v>3006</v>
      </c>
      <c r="AE25" t="s">
        <v>72</v>
      </c>
      <c r="AF25" t="s">
        <v>4938</v>
      </c>
      <c r="AG25" t="s">
        <v>127</v>
      </c>
      <c r="AH25" s="1">
        <f t="shared" si="0"/>
        <v>3</v>
      </c>
      <c r="AI25">
        <v>1</v>
      </c>
    </row>
    <row r="26" spans="1:35" x14ac:dyDescent="0.3">
      <c r="A26" t="s">
        <v>3322</v>
      </c>
      <c r="B26" t="s">
        <v>3323</v>
      </c>
      <c r="C26" t="s">
        <v>3324</v>
      </c>
      <c r="D26" t="s">
        <v>3325</v>
      </c>
      <c r="E26" t="s">
        <v>3326</v>
      </c>
      <c r="F26" t="s">
        <v>2130</v>
      </c>
      <c r="G26" t="s">
        <v>3925</v>
      </c>
      <c r="H26" t="s">
        <v>51</v>
      </c>
      <c r="I26" t="s">
        <v>4146</v>
      </c>
      <c r="J26" t="s">
        <v>4147</v>
      </c>
      <c r="K26" t="s">
        <v>4148</v>
      </c>
      <c r="L26" t="s">
        <v>4149</v>
      </c>
      <c r="M26" t="s">
        <v>4150</v>
      </c>
      <c r="N26" t="s">
        <v>4151</v>
      </c>
      <c r="O26" t="s">
        <v>163</v>
      </c>
      <c r="P26" t="s">
        <v>4152</v>
      </c>
      <c r="Q26" t="s">
        <v>222</v>
      </c>
      <c r="R26" t="s">
        <v>1418</v>
      </c>
      <c r="S26" t="s">
        <v>333</v>
      </c>
      <c r="T26" t="s">
        <v>4153</v>
      </c>
      <c r="U26" t="s">
        <v>4154</v>
      </c>
      <c r="V26" t="s">
        <v>758</v>
      </c>
      <c r="W26" t="s">
        <v>67</v>
      </c>
      <c r="X26" t="s">
        <v>76</v>
      </c>
      <c r="Y26" t="s">
        <v>897</v>
      </c>
      <c r="Z26" t="s">
        <v>51</v>
      </c>
      <c r="AA26" t="s">
        <v>51</v>
      </c>
      <c r="AB26" t="s">
        <v>51</v>
      </c>
      <c r="AC26" t="s">
        <v>1165</v>
      </c>
      <c r="AD26" t="s">
        <v>4829</v>
      </c>
      <c r="AE26" t="s">
        <v>72</v>
      </c>
      <c r="AF26" t="s">
        <v>4939</v>
      </c>
      <c r="AG26" t="s">
        <v>5056</v>
      </c>
      <c r="AH26" s="1">
        <f t="shared" si="0"/>
        <v>0</v>
      </c>
      <c r="AI26">
        <v>0</v>
      </c>
    </row>
    <row r="27" spans="1:35" x14ac:dyDescent="0.3">
      <c r="A27" t="s">
        <v>3327</v>
      </c>
      <c r="B27" t="s">
        <v>3328</v>
      </c>
      <c r="C27" t="s">
        <v>3329</v>
      </c>
      <c r="D27" t="s">
        <v>3330</v>
      </c>
      <c r="E27" t="s">
        <v>3331</v>
      </c>
      <c r="F27" t="s">
        <v>2130</v>
      </c>
      <c r="G27" t="s">
        <v>3925</v>
      </c>
      <c r="H27" t="s">
        <v>51</v>
      </c>
      <c r="I27" t="s">
        <v>51</v>
      </c>
      <c r="J27" t="s">
        <v>4155</v>
      </c>
      <c r="K27" t="s">
        <v>4156</v>
      </c>
      <c r="L27" t="s">
        <v>2498</v>
      </c>
      <c r="M27" t="s">
        <v>2821</v>
      </c>
      <c r="N27" t="s">
        <v>2645</v>
      </c>
      <c r="O27" t="s">
        <v>90</v>
      </c>
      <c r="P27" t="s">
        <v>2821</v>
      </c>
      <c r="Q27" t="s">
        <v>222</v>
      </c>
      <c r="R27" t="s">
        <v>222</v>
      </c>
      <c r="S27" t="s">
        <v>94</v>
      </c>
      <c r="T27" t="s">
        <v>141</v>
      </c>
      <c r="U27" t="s">
        <v>51</v>
      </c>
      <c r="V27" t="s">
        <v>66</v>
      </c>
      <c r="W27" t="s">
        <v>97</v>
      </c>
      <c r="X27" t="s">
        <v>51</v>
      </c>
      <c r="Y27" t="s">
        <v>97</v>
      </c>
      <c r="Z27" t="s">
        <v>51</v>
      </c>
      <c r="AA27" t="s">
        <v>51</v>
      </c>
      <c r="AB27" t="s">
        <v>51</v>
      </c>
      <c r="AC27" t="s">
        <v>4830</v>
      </c>
      <c r="AD27" t="s">
        <v>51</v>
      </c>
      <c r="AE27" t="s">
        <v>99</v>
      </c>
      <c r="AF27" t="s">
        <v>4940</v>
      </c>
      <c r="AG27" t="s">
        <v>51</v>
      </c>
      <c r="AH27" s="1">
        <f t="shared" si="0"/>
        <v>0</v>
      </c>
      <c r="AI27">
        <v>0</v>
      </c>
    </row>
    <row r="28" spans="1:35" x14ac:dyDescent="0.3">
      <c r="A28" t="s">
        <v>3332</v>
      </c>
      <c r="B28" t="s">
        <v>3333</v>
      </c>
      <c r="C28" t="s">
        <v>3334</v>
      </c>
      <c r="D28" t="s">
        <v>3335</v>
      </c>
      <c r="E28" t="s">
        <v>3336</v>
      </c>
      <c r="F28" t="s">
        <v>2130</v>
      </c>
      <c r="G28" t="s">
        <v>3925</v>
      </c>
      <c r="H28" t="s">
        <v>51</v>
      </c>
      <c r="I28" t="s">
        <v>4157</v>
      </c>
      <c r="J28" t="s">
        <v>4158</v>
      </c>
      <c r="K28" t="s">
        <v>4159</v>
      </c>
      <c r="L28" t="s">
        <v>4160</v>
      </c>
      <c r="M28" t="s">
        <v>4161</v>
      </c>
      <c r="N28" t="s">
        <v>4162</v>
      </c>
      <c r="O28" t="s">
        <v>90</v>
      </c>
      <c r="P28" t="s">
        <v>4008</v>
      </c>
      <c r="Q28" t="s">
        <v>222</v>
      </c>
      <c r="R28" t="s">
        <v>673</v>
      </c>
      <c r="S28" t="s">
        <v>94</v>
      </c>
      <c r="T28" t="s">
        <v>206</v>
      </c>
      <c r="U28" t="s">
        <v>4163</v>
      </c>
      <c r="V28" t="s">
        <v>120</v>
      </c>
      <c r="W28" t="s">
        <v>97</v>
      </c>
      <c r="X28" t="s">
        <v>74</v>
      </c>
      <c r="Y28" t="s">
        <v>4831</v>
      </c>
      <c r="Z28" t="s">
        <v>51</v>
      </c>
      <c r="AA28" t="s">
        <v>51</v>
      </c>
      <c r="AB28" t="s">
        <v>51</v>
      </c>
      <c r="AC28" t="s">
        <v>4832</v>
      </c>
      <c r="AD28" t="s">
        <v>51</v>
      </c>
      <c r="AE28" t="s">
        <v>124</v>
      </c>
      <c r="AF28" t="s">
        <v>4941</v>
      </c>
      <c r="AG28" t="s">
        <v>51</v>
      </c>
      <c r="AH28" s="1">
        <f t="shared" si="0"/>
        <v>0</v>
      </c>
      <c r="AI28">
        <v>0</v>
      </c>
    </row>
    <row r="29" spans="1:35" x14ac:dyDescent="0.3">
      <c r="A29" t="s">
        <v>3337</v>
      </c>
      <c r="B29" t="s">
        <v>3338</v>
      </c>
      <c r="C29" t="s">
        <v>3339</v>
      </c>
      <c r="D29" t="s">
        <v>3340</v>
      </c>
      <c r="E29" t="s">
        <v>3341</v>
      </c>
      <c r="F29" t="s">
        <v>2130</v>
      </c>
      <c r="G29" t="s">
        <v>3925</v>
      </c>
      <c r="H29" t="s">
        <v>51</v>
      </c>
      <c r="I29" t="s">
        <v>51</v>
      </c>
      <c r="J29" t="s">
        <v>4164</v>
      </c>
      <c r="K29" t="s">
        <v>4165</v>
      </c>
      <c r="L29" t="s">
        <v>4166</v>
      </c>
      <c r="M29" t="s">
        <v>149</v>
      </c>
      <c r="N29" t="s">
        <v>4167</v>
      </c>
      <c r="O29" t="s">
        <v>90</v>
      </c>
      <c r="P29" t="s">
        <v>149</v>
      </c>
      <c r="Q29" t="s">
        <v>2251</v>
      </c>
      <c r="R29" t="s">
        <v>2251</v>
      </c>
      <c r="S29" t="s">
        <v>94</v>
      </c>
      <c r="T29" t="s">
        <v>64</v>
      </c>
      <c r="U29" t="s">
        <v>4168</v>
      </c>
      <c r="V29" t="s">
        <v>120</v>
      </c>
      <c r="W29" t="s">
        <v>224</v>
      </c>
      <c r="X29" t="s">
        <v>101</v>
      </c>
      <c r="Y29" t="s">
        <v>2989</v>
      </c>
      <c r="Z29" t="s">
        <v>51</v>
      </c>
      <c r="AA29" t="s">
        <v>51</v>
      </c>
      <c r="AB29" t="s">
        <v>51</v>
      </c>
      <c r="AC29" t="s">
        <v>1165</v>
      </c>
      <c r="AD29" t="s">
        <v>51</v>
      </c>
      <c r="AE29" t="s">
        <v>99</v>
      </c>
      <c r="AF29" t="s">
        <v>4942</v>
      </c>
      <c r="AG29" t="s">
        <v>51</v>
      </c>
      <c r="AH29" s="1">
        <f t="shared" si="0"/>
        <v>0</v>
      </c>
      <c r="AI29">
        <v>0</v>
      </c>
    </row>
    <row r="30" spans="1:35" x14ac:dyDescent="0.3">
      <c r="A30" t="s">
        <v>3342</v>
      </c>
      <c r="B30" t="s">
        <v>3343</v>
      </c>
      <c r="C30" t="s">
        <v>3344</v>
      </c>
      <c r="D30" t="s">
        <v>3345</v>
      </c>
      <c r="E30" t="s">
        <v>3346</v>
      </c>
      <c r="F30" t="s">
        <v>2130</v>
      </c>
      <c r="G30" t="s">
        <v>3935</v>
      </c>
      <c r="H30" t="s">
        <v>51</v>
      </c>
      <c r="I30" t="s">
        <v>51</v>
      </c>
      <c r="J30" t="s">
        <v>4169</v>
      </c>
      <c r="K30" t="s">
        <v>4170</v>
      </c>
      <c r="L30" t="s">
        <v>4171</v>
      </c>
      <c r="M30" t="s">
        <v>73</v>
      </c>
      <c r="N30" t="s">
        <v>4172</v>
      </c>
      <c r="O30" t="s">
        <v>90</v>
      </c>
      <c r="P30" t="s">
        <v>73</v>
      </c>
      <c r="Q30" t="s">
        <v>272</v>
      </c>
      <c r="R30" t="s">
        <v>272</v>
      </c>
      <c r="S30" t="s">
        <v>273</v>
      </c>
      <c r="T30" t="s">
        <v>64</v>
      </c>
      <c r="U30" t="s">
        <v>4173</v>
      </c>
      <c r="V30" t="s">
        <v>120</v>
      </c>
      <c r="W30" t="s">
        <v>63</v>
      </c>
      <c r="X30" t="s">
        <v>125</v>
      </c>
      <c r="Y30" t="s">
        <v>3009</v>
      </c>
      <c r="Z30" t="s">
        <v>51</v>
      </c>
      <c r="AA30" t="s">
        <v>51</v>
      </c>
      <c r="AB30" t="s">
        <v>51</v>
      </c>
      <c r="AC30" t="s">
        <v>98</v>
      </c>
      <c r="AD30" t="s">
        <v>51</v>
      </c>
      <c r="AE30" t="s">
        <v>124</v>
      </c>
      <c r="AF30" t="s">
        <v>4943</v>
      </c>
      <c r="AG30" t="s">
        <v>51</v>
      </c>
      <c r="AH30" s="1">
        <f t="shared" si="0"/>
        <v>0</v>
      </c>
      <c r="AI30">
        <v>0</v>
      </c>
    </row>
    <row r="31" spans="1:35" x14ac:dyDescent="0.3">
      <c r="A31" t="s">
        <v>3347</v>
      </c>
      <c r="B31" t="s">
        <v>3348</v>
      </c>
      <c r="C31" t="s">
        <v>3349</v>
      </c>
      <c r="D31" t="s">
        <v>3350</v>
      </c>
      <c r="E31" t="s">
        <v>3351</v>
      </c>
      <c r="F31" t="s">
        <v>2159</v>
      </c>
      <c r="G31" t="s">
        <v>3926</v>
      </c>
      <c r="H31" t="s">
        <v>51</v>
      </c>
      <c r="I31" t="s">
        <v>4174</v>
      </c>
      <c r="J31" t="s">
        <v>4175</v>
      </c>
      <c r="K31" t="s">
        <v>4176</v>
      </c>
      <c r="L31" t="s">
        <v>4177</v>
      </c>
      <c r="M31" t="s">
        <v>4178</v>
      </c>
      <c r="N31" t="s">
        <v>4179</v>
      </c>
      <c r="O31" t="s">
        <v>115</v>
      </c>
      <c r="P31" t="s">
        <v>4180</v>
      </c>
      <c r="Q31" t="s">
        <v>272</v>
      </c>
      <c r="R31" t="s">
        <v>2692</v>
      </c>
      <c r="S31" t="s">
        <v>63</v>
      </c>
      <c r="T31" t="s">
        <v>141</v>
      </c>
      <c r="U31" t="s">
        <v>4181</v>
      </c>
      <c r="V31" t="s">
        <v>66</v>
      </c>
      <c r="W31" t="s">
        <v>315</v>
      </c>
      <c r="X31" t="s">
        <v>74</v>
      </c>
      <c r="Y31" t="s">
        <v>3007</v>
      </c>
      <c r="Z31" t="s">
        <v>51</v>
      </c>
      <c r="AA31" t="s">
        <v>51</v>
      </c>
      <c r="AB31" t="s">
        <v>51</v>
      </c>
      <c r="AC31" t="s">
        <v>145</v>
      </c>
      <c r="AD31" t="s">
        <v>4833</v>
      </c>
      <c r="AE31" t="s">
        <v>72</v>
      </c>
      <c r="AF31" t="s">
        <v>4944</v>
      </c>
      <c r="AG31" t="s">
        <v>5057</v>
      </c>
      <c r="AH31" s="1">
        <f t="shared" si="0"/>
        <v>3</v>
      </c>
      <c r="AI31">
        <v>1</v>
      </c>
    </row>
    <row r="32" spans="1:35" x14ac:dyDescent="0.3">
      <c r="A32" t="s">
        <v>3352</v>
      </c>
      <c r="B32" t="s">
        <v>3353</v>
      </c>
      <c r="C32" t="s">
        <v>3354</v>
      </c>
      <c r="D32" t="s">
        <v>3355</v>
      </c>
      <c r="E32" t="s">
        <v>3356</v>
      </c>
      <c r="F32" t="s">
        <v>2159</v>
      </c>
      <c r="G32" t="s">
        <v>3936</v>
      </c>
      <c r="H32" t="s">
        <v>51</v>
      </c>
      <c r="I32" t="s">
        <v>51</v>
      </c>
      <c r="J32" t="s">
        <v>4182</v>
      </c>
      <c r="K32" t="s">
        <v>4183</v>
      </c>
      <c r="L32" t="s">
        <v>4184</v>
      </c>
      <c r="M32" t="s">
        <v>4008</v>
      </c>
      <c r="N32" t="s">
        <v>4185</v>
      </c>
      <c r="O32" t="s">
        <v>90</v>
      </c>
      <c r="P32" t="s">
        <v>4008</v>
      </c>
      <c r="Q32" t="s">
        <v>278</v>
      </c>
      <c r="R32" t="s">
        <v>278</v>
      </c>
      <c r="S32" t="s">
        <v>273</v>
      </c>
      <c r="T32" t="s">
        <v>64</v>
      </c>
      <c r="U32" t="s">
        <v>4186</v>
      </c>
      <c r="V32" t="s">
        <v>51</v>
      </c>
      <c r="W32" t="s">
        <v>97</v>
      </c>
      <c r="X32" t="s">
        <v>149</v>
      </c>
      <c r="Y32" t="s">
        <v>4834</v>
      </c>
      <c r="Z32" t="s">
        <v>51</v>
      </c>
      <c r="AA32" t="s">
        <v>51</v>
      </c>
      <c r="AB32" t="s">
        <v>51</v>
      </c>
      <c r="AC32" t="s">
        <v>122</v>
      </c>
      <c r="AD32" t="s">
        <v>1110</v>
      </c>
      <c r="AE32" t="s">
        <v>124</v>
      </c>
      <c r="AF32" t="s">
        <v>4945</v>
      </c>
      <c r="AG32" t="s">
        <v>261</v>
      </c>
      <c r="AH32" s="1">
        <f t="shared" si="0"/>
        <v>0</v>
      </c>
      <c r="AI32">
        <v>0</v>
      </c>
    </row>
    <row r="33" spans="1:35" x14ac:dyDescent="0.3">
      <c r="A33" t="s">
        <v>3357</v>
      </c>
      <c r="B33" t="s">
        <v>3358</v>
      </c>
      <c r="C33" t="s">
        <v>3359</v>
      </c>
      <c r="D33" t="s">
        <v>3360</v>
      </c>
      <c r="E33" t="s">
        <v>3361</v>
      </c>
      <c r="F33" t="s">
        <v>2130</v>
      </c>
      <c r="G33" t="s">
        <v>3937</v>
      </c>
      <c r="H33" t="s">
        <v>51</v>
      </c>
      <c r="I33" t="s">
        <v>51</v>
      </c>
      <c r="J33" t="s">
        <v>4187</v>
      </c>
      <c r="K33" t="s">
        <v>4188</v>
      </c>
      <c r="L33" t="s">
        <v>4189</v>
      </c>
      <c r="M33" t="s">
        <v>4190</v>
      </c>
      <c r="N33" t="s">
        <v>4191</v>
      </c>
      <c r="O33" t="s">
        <v>90</v>
      </c>
      <c r="P33" t="s">
        <v>4190</v>
      </c>
      <c r="Q33" t="s">
        <v>278</v>
      </c>
      <c r="R33" t="s">
        <v>278</v>
      </c>
      <c r="S33" t="s">
        <v>273</v>
      </c>
      <c r="T33" t="s">
        <v>206</v>
      </c>
      <c r="U33" t="s">
        <v>4192</v>
      </c>
      <c r="V33" t="s">
        <v>120</v>
      </c>
      <c r="W33" t="s">
        <v>97</v>
      </c>
      <c r="X33" t="s">
        <v>168</v>
      </c>
      <c r="Y33" t="s">
        <v>4811</v>
      </c>
      <c r="Z33" t="s">
        <v>51</v>
      </c>
      <c r="AA33" t="s">
        <v>51</v>
      </c>
      <c r="AB33" t="s">
        <v>51</v>
      </c>
      <c r="AC33" t="s">
        <v>507</v>
      </c>
      <c r="AD33" t="s">
        <v>51</v>
      </c>
      <c r="AE33" t="s">
        <v>124</v>
      </c>
      <c r="AF33" t="s">
        <v>4946</v>
      </c>
      <c r="AG33" t="s">
        <v>150</v>
      </c>
      <c r="AH33" s="1">
        <f t="shared" si="0"/>
        <v>0</v>
      </c>
      <c r="AI33">
        <v>0</v>
      </c>
    </row>
    <row r="34" spans="1:35" x14ac:dyDescent="0.3">
      <c r="A34" t="s">
        <v>3362</v>
      </c>
      <c r="B34" t="s">
        <v>3363</v>
      </c>
      <c r="C34" t="s">
        <v>3364</v>
      </c>
      <c r="D34" t="s">
        <v>3365</v>
      </c>
      <c r="E34" t="s">
        <v>3366</v>
      </c>
      <c r="F34" t="s">
        <v>2159</v>
      </c>
      <c r="G34" t="s">
        <v>3926</v>
      </c>
      <c r="H34" t="s">
        <v>51</v>
      </c>
      <c r="I34" t="s">
        <v>51</v>
      </c>
      <c r="J34" t="s">
        <v>4193</v>
      </c>
      <c r="K34" t="s">
        <v>4194</v>
      </c>
      <c r="L34" t="s">
        <v>4195</v>
      </c>
      <c r="M34" t="s">
        <v>2620</v>
      </c>
      <c r="N34" t="s">
        <v>4196</v>
      </c>
      <c r="O34" t="s">
        <v>163</v>
      </c>
      <c r="P34" t="s">
        <v>51</v>
      </c>
      <c r="Q34" t="s">
        <v>330</v>
      </c>
      <c r="R34" t="s">
        <v>467</v>
      </c>
      <c r="S34" t="s">
        <v>51</v>
      </c>
      <c r="T34" t="s">
        <v>739</v>
      </c>
      <c r="U34" t="s">
        <v>4197</v>
      </c>
      <c r="V34" t="s">
        <v>120</v>
      </c>
      <c r="W34" t="s">
        <v>315</v>
      </c>
      <c r="X34" t="s">
        <v>149</v>
      </c>
      <c r="Y34" t="s">
        <v>316</v>
      </c>
      <c r="Z34" t="s">
        <v>51</v>
      </c>
      <c r="AA34" t="s">
        <v>51</v>
      </c>
      <c r="AB34" t="s">
        <v>51</v>
      </c>
      <c r="AC34" t="s">
        <v>297</v>
      </c>
      <c r="AD34" t="s">
        <v>51</v>
      </c>
      <c r="AE34" t="s">
        <v>72</v>
      </c>
      <c r="AF34" t="s">
        <v>4947</v>
      </c>
      <c r="AG34" t="s">
        <v>5058</v>
      </c>
      <c r="AH34" s="1">
        <f t="shared" si="0"/>
        <v>0</v>
      </c>
      <c r="AI34">
        <v>0</v>
      </c>
    </row>
    <row r="35" spans="1:35" x14ac:dyDescent="0.3">
      <c r="A35" t="s">
        <v>3367</v>
      </c>
      <c r="B35" t="s">
        <v>3368</v>
      </c>
      <c r="C35" t="s">
        <v>3369</v>
      </c>
      <c r="D35" t="s">
        <v>3370</v>
      </c>
      <c r="E35" t="s">
        <v>3371</v>
      </c>
      <c r="F35" t="s">
        <v>2130</v>
      </c>
      <c r="G35" t="s">
        <v>3925</v>
      </c>
      <c r="H35" t="s">
        <v>51</v>
      </c>
      <c r="I35" t="s">
        <v>51</v>
      </c>
      <c r="J35" t="s">
        <v>4198</v>
      </c>
      <c r="K35" t="s">
        <v>4199</v>
      </c>
      <c r="L35" t="s">
        <v>4200</v>
      </c>
      <c r="M35" t="s">
        <v>4201</v>
      </c>
      <c r="N35" t="s">
        <v>4202</v>
      </c>
      <c r="O35" t="s">
        <v>115</v>
      </c>
      <c r="P35" t="s">
        <v>125</v>
      </c>
      <c r="Q35" t="s">
        <v>346</v>
      </c>
      <c r="R35" t="s">
        <v>2511</v>
      </c>
      <c r="S35" t="s">
        <v>51</v>
      </c>
      <c r="T35" t="s">
        <v>141</v>
      </c>
      <c r="U35" t="s">
        <v>4203</v>
      </c>
      <c r="V35" t="s">
        <v>120</v>
      </c>
      <c r="W35" t="s">
        <v>121</v>
      </c>
      <c r="X35" t="s">
        <v>51</v>
      </c>
      <c r="Y35" t="s">
        <v>121</v>
      </c>
      <c r="Z35" t="s">
        <v>51</v>
      </c>
      <c r="AA35" t="s">
        <v>51</v>
      </c>
      <c r="AB35" t="s">
        <v>51</v>
      </c>
      <c r="AC35" t="s">
        <v>507</v>
      </c>
      <c r="AD35" t="s">
        <v>4819</v>
      </c>
      <c r="AE35" t="s">
        <v>72</v>
      </c>
      <c r="AF35" t="s">
        <v>4948</v>
      </c>
      <c r="AG35" t="s">
        <v>533</v>
      </c>
      <c r="AH35" s="1">
        <f t="shared" si="0"/>
        <v>0</v>
      </c>
      <c r="AI35">
        <v>0</v>
      </c>
    </row>
    <row r="36" spans="1:35" x14ac:dyDescent="0.3">
      <c r="A36" t="s">
        <v>3372</v>
      </c>
      <c r="B36" t="s">
        <v>3373</v>
      </c>
      <c r="C36" t="s">
        <v>3374</v>
      </c>
      <c r="D36" t="s">
        <v>3375</v>
      </c>
      <c r="E36" t="s">
        <v>3376</v>
      </c>
      <c r="F36" t="s">
        <v>2159</v>
      </c>
      <c r="G36" t="s">
        <v>3938</v>
      </c>
      <c r="H36" t="s">
        <v>51</v>
      </c>
      <c r="I36" t="s">
        <v>4204</v>
      </c>
      <c r="J36" t="s">
        <v>4205</v>
      </c>
      <c r="K36" t="s">
        <v>4206</v>
      </c>
      <c r="L36" t="s">
        <v>4207</v>
      </c>
      <c r="M36" t="s">
        <v>100</v>
      </c>
      <c r="N36" t="s">
        <v>4208</v>
      </c>
      <c r="O36" t="s">
        <v>90</v>
      </c>
      <c r="P36" t="s">
        <v>100</v>
      </c>
      <c r="Q36" t="s">
        <v>346</v>
      </c>
      <c r="R36" t="s">
        <v>346</v>
      </c>
      <c r="S36" t="s">
        <v>273</v>
      </c>
      <c r="T36" t="s">
        <v>206</v>
      </c>
      <c r="U36" t="s">
        <v>4209</v>
      </c>
      <c r="V36" t="s">
        <v>758</v>
      </c>
      <c r="W36" t="s">
        <v>224</v>
      </c>
      <c r="X36" t="s">
        <v>100</v>
      </c>
      <c r="Y36" t="s">
        <v>4835</v>
      </c>
      <c r="Z36" t="s">
        <v>51</v>
      </c>
      <c r="AA36" t="s">
        <v>51</v>
      </c>
      <c r="AB36" t="s">
        <v>51</v>
      </c>
      <c r="AC36" t="s">
        <v>4836</v>
      </c>
      <c r="AD36" t="s">
        <v>4837</v>
      </c>
      <c r="AE36" t="s">
        <v>124</v>
      </c>
      <c r="AF36" t="s">
        <v>4949</v>
      </c>
      <c r="AG36" t="s">
        <v>51</v>
      </c>
      <c r="AH36" s="1">
        <f t="shared" si="0"/>
        <v>1</v>
      </c>
      <c r="AI36">
        <v>0</v>
      </c>
    </row>
    <row r="37" spans="1:35" x14ac:dyDescent="0.3">
      <c r="A37" t="s">
        <v>3377</v>
      </c>
      <c r="B37" t="s">
        <v>3378</v>
      </c>
      <c r="C37" t="s">
        <v>3379</v>
      </c>
      <c r="D37" t="s">
        <v>3380</v>
      </c>
      <c r="E37" t="s">
        <v>3381</v>
      </c>
      <c r="F37" t="s">
        <v>2159</v>
      </c>
      <c r="G37" t="s">
        <v>3939</v>
      </c>
      <c r="H37" t="s">
        <v>51</v>
      </c>
      <c r="I37" t="s">
        <v>4210</v>
      </c>
      <c r="J37" t="s">
        <v>4211</v>
      </c>
      <c r="K37" t="s">
        <v>4212</v>
      </c>
      <c r="L37" t="s">
        <v>4213</v>
      </c>
      <c r="M37" t="s">
        <v>4214</v>
      </c>
      <c r="N37" t="s">
        <v>4215</v>
      </c>
      <c r="O37" t="s">
        <v>163</v>
      </c>
      <c r="P37" t="s">
        <v>51</v>
      </c>
      <c r="Q37" t="s">
        <v>346</v>
      </c>
      <c r="R37" t="s">
        <v>4216</v>
      </c>
      <c r="S37" t="s">
        <v>51</v>
      </c>
      <c r="T37" t="s">
        <v>739</v>
      </c>
      <c r="U37" t="s">
        <v>4217</v>
      </c>
      <c r="V37" t="s">
        <v>51</v>
      </c>
      <c r="W37" t="s">
        <v>210</v>
      </c>
      <c r="X37" t="s">
        <v>147</v>
      </c>
      <c r="Y37" t="s">
        <v>4838</v>
      </c>
      <c r="Z37" t="s">
        <v>51</v>
      </c>
      <c r="AA37" t="s">
        <v>51</v>
      </c>
      <c r="AB37" t="s">
        <v>51</v>
      </c>
      <c r="AC37" t="s">
        <v>507</v>
      </c>
      <c r="AD37" t="s">
        <v>51</v>
      </c>
      <c r="AE37" t="s">
        <v>124</v>
      </c>
      <c r="AF37" t="s">
        <v>4950</v>
      </c>
      <c r="AG37" t="s">
        <v>51</v>
      </c>
      <c r="AH37" s="1">
        <f t="shared" si="0"/>
        <v>0</v>
      </c>
      <c r="AI37">
        <v>0</v>
      </c>
    </row>
    <row r="38" spans="1:35" x14ac:dyDescent="0.3">
      <c r="A38" t="s">
        <v>3382</v>
      </c>
      <c r="B38" t="s">
        <v>3383</v>
      </c>
      <c r="C38" t="s">
        <v>3384</v>
      </c>
      <c r="D38" t="s">
        <v>3385</v>
      </c>
      <c r="E38" t="s">
        <v>3386</v>
      </c>
      <c r="F38" t="s">
        <v>2159</v>
      </c>
      <c r="G38" t="s">
        <v>3926</v>
      </c>
      <c r="H38" t="s">
        <v>4033</v>
      </c>
      <c r="I38" t="s">
        <v>51</v>
      </c>
      <c r="J38" t="s">
        <v>4218</v>
      </c>
      <c r="K38" t="s">
        <v>4219</v>
      </c>
      <c r="L38" t="s">
        <v>4220</v>
      </c>
      <c r="M38" t="s">
        <v>4221</v>
      </c>
      <c r="N38" t="s">
        <v>4222</v>
      </c>
      <c r="O38" t="s">
        <v>410</v>
      </c>
      <c r="P38" t="s">
        <v>4223</v>
      </c>
      <c r="Q38" t="s">
        <v>346</v>
      </c>
      <c r="R38" t="s">
        <v>2954</v>
      </c>
      <c r="S38" t="s">
        <v>51</v>
      </c>
      <c r="T38" t="s">
        <v>4224</v>
      </c>
      <c r="U38" t="s">
        <v>4225</v>
      </c>
      <c r="V38" t="s">
        <v>120</v>
      </c>
      <c r="W38" t="s">
        <v>3018</v>
      </c>
      <c r="X38" t="s">
        <v>168</v>
      </c>
      <c r="Y38" t="s">
        <v>3023</v>
      </c>
      <c r="Z38" t="s">
        <v>51</v>
      </c>
      <c r="AA38" t="s">
        <v>51</v>
      </c>
      <c r="AB38" t="s">
        <v>51</v>
      </c>
      <c r="AC38" t="s">
        <v>671</v>
      </c>
      <c r="AD38" t="s">
        <v>4839</v>
      </c>
      <c r="AE38" t="s">
        <v>72</v>
      </c>
      <c r="AF38" t="s">
        <v>4951</v>
      </c>
      <c r="AG38" t="s">
        <v>127</v>
      </c>
      <c r="AH38" s="1">
        <f t="shared" si="0"/>
        <v>0</v>
      </c>
      <c r="AI38">
        <v>0</v>
      </c>
    </row>
    <row r="39" spans="1:35" x14ac:dyDescent="0.3">
      <c r="A39" t="s">
        <v>3387</v>
      </c>
      <c r="B39" t="s">
        <v>3388</v>
      </c>
      <c r="C39" t="s">
        <v>3389</v>
      </c>
      <c r="D39" t="s">
        <v>3390</v>
      </c>
      <c r="E39" t="s">
        <v>3391</v>
      </c>
      <c r="F39" t="s">
        <v>2541</v>
      </c>
      <c r="G39" t="s">
        <v>3940</v>
      </c>
      <c r="H39" t="s">
        <v>51</v>
      </c>
      <c r="I39" t="s">
        <v>51</v>
      </c>
      <c r="J39" t="s">
        <v>4226</v>
      </c>
      <c r="K39" t="s">
        <v>4227</v>
      </c>
      <c r="L39" t="s">
        <v>4228</v>
      </c>
      <c r="M39" t="s">
        <v>4229</v>
      </c>
      <c r="N39" t="s">
        <v>4230</v>
      </c>
      <c r="O39" t="s">
        <v>372</v>
      </c>
      <c r="P39" t="s">
        <v>4231</v>
      </c>
      <c r="Q39" t="s">
        <v>373</v>
      </c>
      <c r="R39" t="s">
        <v>1035</v>
      </c>
      <c r="S39" t="s">
        <v>51</v>
      </c>
      <c r="T39" t="s">
        <v>4232</v>
      </c>
      <c r="U39" t="s">
        <v>4233</v>
      </c>
      <c r="V39" t="s">
        <v>432</v>
      </c>
      <c r="W39" t="s">
        <v>315</v>
      </c>
      <c r="X39" t="s">
        <v>51</v>
      </c>
      <c r="Y39" t="s">
        <v>315</v>
      </c>
      <c r="Z39" t="s">
        <v>51</v>
      </c>
      <c r="AA39" t="s">
        <v>51</v>
      </c>
      <c r="AB39" t="s">
        <v>51</v>
      </c>
      <c r="AC39" t="s">
        <v>4840</v>
      </c>
      <c r="AD39" t="s">
        <v>3195</v>
      </c>
      <c r="AE39" t="s">
        <v>72</v>
      </c>
      <c r="AF39" t="s">
        <v>4952</v>
      </c>
      <c r="AG39" t="s">
        <v>5059</v>
      </c>
      <c r="AH39" s="1">
        <f t="shared" si="0"/>
        <v>0</v>
      </c>
      <c r="AI39">
        <v>0</v>
      </c>
    </row>
    <row r="40" spans="1:35" x14ac:dyDescent="0.3">
      <c r="A40" t="s">
        <v>3392</v>
      </c>
      <c r="B40" t="s">
        <v>3393</v>
      </c>
      <c r="C40" t="s">
        <v>3394</v>
      </c>
      <c r="D40" t="s">
        <v>3395</v>
      </c>
      <c r="E40" t="s">
        <v>3396</v>
      </c>
      <c r="F40" t="s">
        <v>2130</v>
      </c>
      <c r="G40" t="s">
        <v>3941</v>
      </c>
      <c r="H40" t="s">
        <v>51</v>
      </c>
      <c r="I40" t="s">
        <v>51</v>
      </c>
      <c r="J40" t="s">
        <v>4234</v>
      </c>
      <c r="K40" t="s">
        <v>4235</v>
      </c>
      <c r="L40" t="s">
        <v>4236</v>
      </c>
      <c r="M40" t="s">
        <v>4237</v>
      </c>
      <c r="N40" t="s">
        <v>1272</v>
      </c>
      <c r="O40" t="s">
        <v>256</v>
      </c>
      <c r="P40" t="s">
        <v>125</v>
      </c>
      <c r="Q40" t="s">
        <v>392</v>
      </c>
      <c r="R40" t="s">
        <v>430</v>
      </c>
      <c r="S40" t="s">
        <v>51</v>
      </c>
      <c r="T40" t="s">
        <v>141</v>
      </c>
      <c r="U40" t="s">
        <v>4238</v>
      </c>
      <c r="V40" t="s">
        <v>120</v>
      </c>
      <c r="W40" t="s">
        <v>240</v>
      </c>
      <c r="X40" t="s">
        <v>51</v>
      </c>
      <c r="Y40" t="s">
        <v>240</v>
      </c>
      <c r="Z40" t="s">
        <v>51</v>
      </c>
      <c r="AA40" t="s">
        <v>51</v>
      </c>
      <c r="AB40" t="s">
        <v>51</v>
      </c>
      <c r="AC40" t="s">
        <v>70</v>
      </c>
      <c r="AD40" t="s">
        <v>2964</v>
      </c>
      <c r="AE40" t="s">
        <v>124</v>
      </c>
      <c r="AF40" t="s">
        <v>4953</v>
      </c>
      <c r="AG40" t="s">
        <v>51</v>
      </c>
      <c r="AH40" s="1">
        <f t="shared" si="0"/>
        <v>0</v>
      </c>
      <c r="AI40">
        <v>0</v>
      </c>
    </row>
    <row r="41" spans="1:35" x14ac:dyDescent="0.3">
      <c r="A41" t="s">
        <v>3397</v>
      </c>
      <c r="B41" t="s">
        <v>3398</v>
      </c>
      <c r="C41" t="s">
        <v>3399</v>
      </c>
      <c r="D41" t="s">
        <v>3400</v>
      </c>
      <c r="E41" t="s">
        <v>3401</v>
      </c>
      <c r="F41" t="s">
        <v>2159</v>
      </c>
      <c r="G41" t="s">
        <v>3942</v>
      </c>
      <c r="H41" t="s">
        <v>51</v>
      </c>
      <c r="I41" t="s">
        <v>51</v>
      </c>
      <c r="J41" t="s">
        <v>4239</v>
      </c>
      <c r="K41" t="s">
        <v>4240</v>
      </c>
      <c r="L41" t="s">
        <v>4241</v>
      </c>
      <c r="M41" t="s">
        <v>4196</v>
      </c>
      <c r="N41" t="s">
        <v>4242</v>
      </c>
      <c r="O41" t="s">
        <v>256</v>
      </c>
      <c r="P41" t="s">
        <v>2563</v>
      </c>
      <c r="Q41" t="s">
        <v>411</v>
      </c>
      <c r="R41" t="s">
        <v>116</v>
      </c>
      <c r="S41" t="s">
        <v>117</v>
      </c>
      <c r="T41" t="s">
        <v>118</v>
      </c>
      <c r="U41" t="s">
        <v>4243</v>
      </c>
      <c r="V41" t="s">
        <v>120</v>
      </c>
      <c r="W41" t="s">
        <v>240</v>
      </c>
      <c r="X41" t="s">
        <v>51</v>
      </c>
      <c r="Y41" t="s">
        <v>240</v>
      </c>
      <c r="Z41" t="s">
        <v>51</v>
      </c>
      <c r="AA41" t="s">
        <v>51</v>
      </c>
      <c r="AB41" t="s">
        <v>51</v>
      </c>
      <c r="AC41" t="s">
        <v>4841</v>
      </c>
      <c r="AD41" t="s">
        <v>4842</v>
      </c>
      <c r="AE41" t="s">
        <v>72</v>
      </c>
      <c r="AF41" t="s">
        <v>4954</v>
      </c>
      <c r="AG41" t="s">
        <v>633</v>
      </c>
      <c r="AH41" s="1">
        <f t="shared" si="0"/>
        <v>0</v>
      </c>
      <c r="AI41">
        <v>0</v>
      </c>
    </row>
    <row r="42" spans="1:35" x14ac:dyDescent="0.3">
      <c r="A42" t="s">
        <v>3402</v>
      </c>
      <c r="B42" t="s">
        <v>3403</v>
      </c>
      <c r="C42" t="s">
        <v>3404</v>
      </c>
      <c r="D42" t="s">
        <v>3405</v>
      </c>
      <c r="E42" t="s">
        <v>3406</v>
      </c>
      <c r="F42" t="s">
        <v>2130</v>
      </c>
      <c r="G42" t="s">
        <v>3943</v>
      </c>
      <c r="H42" t="s">
        <v>51</v>
      </c>
      <c r="I42" t="s">
        <v>4244</v>
      </c>
      <c r="J42" t="s">
        <v>4245</v>
      </c>
      <c r="K42" t="s">
        <v>4246</v>
      </c>
      <c r="L42" t="s">
        <v>4247</v>
      </c>
      <c r="M42" t="s">
        <v>518</v>
      </c>
      <c r="N42" t="s">
        <v>518</v>
      </c>
      <c r="O42" t="s">
        <v>163</v>
      </c>
      <c r="P42" t="s">
        <v>51</v>
      </c>
      <c r="Q42" t="s">
        <v>411</v>
      </c>
      <c r="R42" t="s">
        <v>411</v>
      </c>
      <c r="S42" t="s">
        <v>51</v>
      </c>
      <c r="T42" t="s">
        <v>1472</v>
      </c>
      <c r="U42" t="s">
        <v>4248</v>
      </c>
      <c r="V42" t="s">
        <v>758</v>
      </c>
      <c r="W42" t="s">
        <v>583</v>
      </c>
      <c r="X42" t="s">
        <v>51</v>
      </c>
      <c r="Y42" t="s">
        <v>583</v>
      </c>
      <c r="Z42" t="s">
        <v>51</v>
      </c>
      <c r="AA42" t="s">
        <v>51</v>
      </c>
      <c r="AB42" t="s">
        <v>51</v>
      </c>
      <c r="AC42" t="s">
        <v>1165</v>
      </c>
      <c r="AD42" t="s">
        <v>51</v>
      </c>
      <c r="AE42" t="s">
        <v>72</v>
      </c>
      <c r="AF42" t="s">
        <v>4955</v>
      </c>
      <c r="AG42" t="s">
        <v>51</v>
      </c>
      <c r="AH42" s="1">
        <f t="shared" si="0"/>
        <v>0</v>
      </c>
      <c r="AI42">
        <v>0</v>
      </c>
    </row>
    <row r="43" spans="1:35" x14ac:dyDescent="0.3">
      <c r="A43" t="s">
        <v>3407</v>
      </c>
      <c r="B43" t="s">
        <v>3408</v>
      </c>
      <c r="C43" t="s">
        <v>3409</v>
      </c>
      <c r="D43" t="s">
        <v>3410</v>
      </c>
      <c r="E43" t="s">
        <v>3411</v>
      </c>
      <c r="F43" t="s">
        <v>2130</v>
      </c>
      <c r="G43" t="s">
        <v>3944</v>
      </c>
      <c r="H43" t="s">
        <v>51</v>
      </c>
      <c r="I43" t="s">
        <v>4249</v>
      </c>
      <c r="J43" t="s">
        <v>4250</v>
      </c>
      <c r="K43" t="s">
        <v>4251</v>
      </c>
      <c r="L43" t="s">
        <v>4252</v>
      </c>
      <c r="M43" t="s">
        <v>76</v>
      </c>
      <c r="N43" t="s">
        <v>4253</v>
      </c>
      <c r="O43" t="s">
        <v>256</v>
      </c>
      <c r="P43" t="s">
        <v>74</v>
      </c>
      <c r="Q43" t="s">
        <v>411</v>
      </c>
      <c r="R43" t="s">
        <v>223</v>
      </c>
      <c r="S43" t="s">
        <v>97</v>
      </c>
      <c r="T43" t="s">
        <v>141</v>
      </c>
      <c r="U43" t="s">
        <v>4254</v>
      </c>
      <c r="V43" t="s">
        <v>66</v>
      </c>
      <c r="W43" t="s">
        <v>224</v>
      </c>
      <c r="X43" t="s">
        <v>149</v>
      </c>
      <c r="Y43" t="s">
        <v>802</v>
      </c>
      <c r="Z43" t="s">
        <v>51</v>
      </c>
      <c r="AA43" t="s">
        <v>51</v>
      </c>
      <c r="AB43" t="s">
        <v>51</v>
      </c>
      <c r="AC43" t="s">
        <v>671</v>
      </c>
      <c r="AD43" t="s">
        <v>4843</v>
      </c>
      <c r="AE43" t="s">
        <v>124</v>
      </c>
      <c r="AF43" t="s">
        <v>4956</v>
      </c>
      <c r="AG43" t="s">
        <v>5060</v>
      </c>
      <c r="AH43" s="1">
        <f t="shared" si="0"/>
        <v>0</v>
      </c>
      <c r="AI43">
        <v>0</v>
      </c>
    </row>
    <row r="44" spans="1:35" x14ac:dyDescent="0.3">
      <c r="A44" t="s">
        <v>3412</v>
      </c>
      <c r="B44" t="s">
        <v>3413</v>
      </c>
      <c r="C44" t="s">
        <v>3414</v>
      </c>
      <c r="D44" t="s">
        <v>3415</v>
      </c>
      <c r="E44" t="s">
        <v>3416</v>
      </c>
      <c r="F44" t="s">
        <v>2130</v>
      </c>
      <c r="G44" t="s">
        <v>3925</v>
      </c>
      <c r="H44" t="s">
        <v>51</v>
      </c>
      <c r="I44" t="s">
        <v>4255</v>
      </c>
      <c r="J44" t="s">
        <v>4256</v>
      </c>
      <c r="K44" t="s">
        <v>4257</v>
      </c>
      <c r="L44" t="s">
        <v>4258</v>
      </c>
      <c r="M44" t="s">
        <v>4259</v>
      </c>
      <c r="N44" t="s">
        <v>4260</v>
      </c>
      <c r="O44" t="s">
        <v>115</v>
      </c>
      <c r="P44" t="s">
        <v>68</v>
      </c>
      <c r="Q44" t="s">
        <v>411</v>
      </c>
      <c r="R44" t="s">
        <v>223</v>
      </c>
      <c r="S44" t="s">
        <v>224</v>
      </c>
      <c r="T44" t="s">
        <v>206</v>
      </c>
      <c r="U44" t="s">
        <v>4261</v>
      </c>
      <c r="V44" t="s">
        <v>120</v>
      </c>
      <c r="W44" t="s">
        <v>224</v>
      </c>
      <c r="X44" t="s">
        <v>51</v>
      </c>
      <c r="Y44" t="s">
        <v>224</v>
      </c>
      <c r="Z44" t="s">
        <v>51</v>
      </c>
      <c r="AA44" t="s">
        <v>51</v>
      </c>
      <c r="AB44" t="s">
        <v>51</v>
      </c>
      <c r="AC44" t="s">
        <v>98</v>
      </c>
      <c r="AD44" t="s">
        <v>51</v>
      </c>
      <c r="AE44" t="s">
        <v>124</v>
      </c>
      <c r="AF44" t="s">
        <v>4957</v>
      </c>
      <c r="AG44" t="s">
        <v>150</v>
      </c>
      <c r="AH44" s="1">
        <f t="shared" si="0"/>
        <v>0</v>
      </c>
      <c r="AI44">
        <v>0</v>
      </c>
    </row>
    <row r="45" spans="1:35" x14ac:dyDescent="0.3">
      <c r="A45" t="s">
        <v>3417</v>
      </c>
      <c r="B45" t="s">
        <v>3418</v>
      </c>
      <c r="C45" t="s">
        <v>3419</v>
      </c>
      <c r="D45" t="s">
        <v>3420</v>
      </c>
      <c r="E45" t="s">
        <v>3421</v>
      </c>
      <c r="F45" t="s">
        <v>2130</v>
      </c>
      <c r="G45" t="s">
        <v>3925</v>
      </c>
      <c r="H45" t="s">
        <v>51</v>
      </c>
      <c r="I45" t="s">
        <v>4262</v>
      </c>
      <c r="J45" t="s">
        <v>4263</v>
      </c>
      <c r="K45" t="s">
        <v>4264</v>
      </c>
      <c r="L45" t="s">
        <v>4265</v>
      </c>
      <c r="M45" t="s">
        <v>4266</v>
      </c>
      <c r="N45" t="s">
        <v>4267</v>
      </c>
      <c r="O45" t="s">
        <v>256</v>
      </c>
      <c r="P45" t="s">
        <v>993</v>
      </c>
      <c r="Q45" t="s">
        <v>411</v>
      </c>
      <c r="R45" t="s">
        <v>1023</v>
      </c>
      <c r="S45" t="s">
        <v>117</v>
      </c>
      <c r="T45" t="s">
        <v>64</v>
      </c>
      <c r="U45" t="s">
        <v>51</v>
      </c>
      <c r="V45" t="s">
        <v>51</v>
      </c>
      <c r="W45" t="s">
        <v>121</v>
      </c>
      <c r="X45" t="s">
        <v>147</v>
      </c>
      <c r="Y45" t="s">
        <v>759</v>
      </c>
      <c r="Z45" t="s">
        <v>51</v>
      </c>
      <c r="AA45" t="s">
        <v>51</v>
      </c>
      <c r="AB45" t="s">
        <v>51</v>
      </c>
      <c r="AC45" t="s">
        <v>3031</v>
      </c>
      <c r="AD45" t="s">
        <v>51</v>
      </c>
      <c r="AE45" t="s">
        <v>72</v>
      </c>
      <c r="AF45" t="s">
        <v>4958</v>
      </c>
      <c r="AG45" t="s">
        <v>51</v>
      </c>
      <c r="AH45" s="1">
        <f t="shared" si="0"/>
        <v>0</v>
      </c>
      <c r="AI45">
        <v>0</v>
      </c>
    </row>
    <row r="46" spans="1:35" x14ac:dyDescent="0.3">
      <c r="A46" t="s">
        <v>3422</v>
      </c>
      <c r="B46" t="s">
        <v>3423</v>
      </c>
      <c r="C46" t="s">
        <v>3424</v>
      </c>
      <c r="D46" t="s">
        <v>3425</v>
      </c>
      <c r="E46" t="s">
        <v>3426</v>
      </c>
      <c r="F46" t="s">
        <v>2159</v>
      </c>
      <c r="G46" t="s">
        <v>3926</v>
      </c>
      <c r="H46" t="s">
        <v>51</v>
      </c>
      <c r="I46" t="s">
        <v>51</v>
      </c>
      <c r="J46" t="s">
        <v>4268</v>
      </c>
      <c r="K46" t="s">
        <v>4269</v>
      </c>
      <c r="L46" t="s">
        <v>4270</v>
      </c>
      <c r="M46" t="s">
        <v>4271</v>
      </c>
      <c r="N46" t="s">
        <v>1191</v>
      </c>
      <c r="O46" t="s">
        <v>115</v>
      </c>
      <c r="P46" t="s">
        <v>4272</v>
      </c>
      <c r="Q46" t="s">
        <v>503</v>
      </c>
      <c r="R46" t="s">
        <v>1401</v>
      </c>
      <c r="S46" t="s">
        <v>333</v>
      </c>
      <c r="T46" t="s">
        <v>1276</v>
      </c>
      <c r="U46" t="s">
        <v>4273</v>
      </c>
      <c r="V46" t="s">
        <v>758</v>
      </c>
      <c r="W46" t="s">
        <v>1278</v>
      </c>
      <c r="X46" t="s">
        <v>51</v>
      </c>
      <c r="Y46" t="s">
        <v>1278</v>
      </c>
      <c r="Z46" t="s">
        <v>51</v>
      </c>
      <c r="AA46" t="s">
        <v>51</v>
      </c>
      <c r="AB46" t="s">
        <v>51</v>
      </c>
      <c r="AC46" t="s">
        <v>4807</v>
      </c>
      <c r="AD46" t="s">
        <v>4844</v>
      </c>
      <c r="AE46" t="s">
        <v>72</v>
      </c>
      <c r="AF46" t="s">
        <v>4959</v>
      </c>
      <c r="AG46" t="s">
        <v>51</v>
      </c>
      <c r="AH46" s="1">
        <f t="shared" si="0"/>
        <v>0</v>
      </c>
      <c r="AI46">
        <v>0</v>
      </c>
    </row>
    <row r="47" spans="1:35" x14ac:dyDescent="0.3">
      <c r="A47" t="s">
        <v>3427</v>
      </c>
      <c r="B47" t="s">
        <v>3428</v>
      </c>
      <c r="C47" t="s">
        <v>3429</v>
      </c>
      <c r="D47" t="s">
        <v>3430</v>
      </c>
      <c r="E47" t="s">
        <v>3431</v>
      </c>
      <c r="F47" t="s">
        <v>2159</v>
      </c>
      <c r="G47" t="s">
        <v>3926</v>
      </c>
      <c r="H47" t="s">
        <v>51</v>
      </c>
      <c r="I47" t="s">
        <v>4274</v>
      </c>
      <c r="J47" t="s">
        <v>4275</v>
      </c>
      <c r="K47" t="s">
        <v>4276</v>
      </c>
      <c r="L47" t="s">
        <v>4277</v>
      </c>
      <c r="M47" t="s">
        <v>4278</v>
      </c>
      <c r="N47" t="s">
        <v>4279</v>
      </c>
      <c r="O47" t="s">
        <v>960</v>
      </c>
      <c r="P47" t="s">
        <v>4280</v>
      </c>
      <c r="Q47" t="s">
        <v>503</v>
      </c>
      <c r="R47" t="s">
        <v>1082</v>
      </c>
      <c r="S47" t="s">
        <v>315</v>
      </c>
      <c r="T47" t="s">
        <v>118</v>
      </c>
      <c r="U47" t="s">
        <v>4281</v>
      </c>
      <c r="V47" t="s">
        <v>66</v>
      </c>
      <c r="W47" t="s">
        <v>67</v>
      </c>
      <c r="X47" t="s">
        <v>74</v>
      </c>
      <c r="Y47" t="s">
        <v>4845</v>
      </c>
      <c r="Z47" t="s">
        <v>51</v>
      </c>
      <c r="AA47" t="s">
        <v>51</v>
      </c>
      <c r="AB47" t="s">
        <v>51</v>
      </c>
      <c r="AC47" t="s">
        <v>3021</v>
      </c>
      <c r="AD47" t="s">
        <v>4833</v>
      </c>
      <c r="AE47" t="s">
        <v>72</v>
      </c>
      <c r="AF47" t="s">
        <v>4960</v>
      </c>
      <c r="AG47" t="s">
        <v>51</v>
      </c>
      <c r="AH47" s="1">
        <f t="shared" si="0"/>
        <v>0</v>
      </c>
      <c r="AI47">
        <v>0</v>
      </c>
    </row>
    <row r="48" spans="1:35" x14ac:dyDescent="0.3">
      <c r="A48" t="s">
        <v>3432</v>
      </c>
      <c r="B48" t="s">
        <v>3433</v>
      </c>
      <c r="C48" t="s">
        <v>3434</v>
      </c>
      <c r="D48" t="s">
        <v>3435</v>
      </c>
      <c r="E48" t="s">
        <v>3436</v>
      </c>
      <c r="F48" t="s">
        <v>52</v>
      </c>
      <c r="G48" t="s">
        <v>53</v>
      </c>
      <c r="H48" t="s">
        <v>51</v>
      </c>
      <c r="I48" t="s">
        <v>4282</v>
      </c>
      <c r="J48" t="s">
        <v>4283</v>
      </c>
      <c r="K48" t="s">
        <v>4284</v>
      </c>
      <c r="L48" t="s">
        <v>4285</v>
      </c>
      <c r="M48" t="s">
        <v>4286</v>
      </c>
      <c r="N48" t="s">
        <v>4287</v>
      </c>
      <c r="O48" t="s">
        <v>115</v>
      </c>
      <c r="P48" t="s">
        <v>4288</v>
      </c>
      <c r="Q48" t="s">
        <v>581</v>
      </c>
      <c r="R48" t="s">
        <v>2917</v>
      </c>
      <c r="S48" t="s">
        <v>224</v>
      </c>
      <c r="T48" t="s">
        <v>118</v>
      </c>
      <c r="U48" t="s">
        <v>4289</v>
      </c>
      <c r="V48" t="s">
        <v>66</v>
      </c>
      <c r="W48" t="s">
        <v>121</v>
      </c>
      <c r="X48" t="s">
        <v>73</v>
      </c>
      <c r="Y48" t="s">
        <v>4846</v>
      </c>
      <c r="Z48" t="s">
        <v>51</v>
      </c>
      <c r="AA48" t="s">
        <v>51</v>
      </c>
      <c r="AB48" t="s">
        <v>51</v>
      </c>
      <c r="AC48" t="s">
        <v>507</v>
      </c>
      <c r="AD48" t="s">
        <v>4847</v>
      </c>
      <c r="AE48" t="s">
        <v>124</v>
      </c>
      <c r="AF48" t="s">
        <v>4961</v>
      </c>
      <c r="AG48" t="s">
        <v>5061</v>
      </c>
      <c r="AH48" s="1">
        <f t="shared" si="0"/>
        <v>0</v>
      </c>
      <c r="AI48">
        <v>0</v>
      </c>
    </row>
    <row r="49" spans="1:35" x14ac:dyDescent="0.3">
      <c r="A49" t="s">
        <v>3437</v>
      </c>
      <c r="B49" t="s">
        <v>3438</v>
      </c>
      <c r="C49" t="s">
        <v>3439</v>
      </c>
      <c r="D49" t="s">
        <v>3440</v>
      </c>
      <c r="E49" t="s">
        <v>3441</v>
      </c>
      <c r="F49" t="s">
        <v>2159</v>
      </c>
      <c r="G49" t="s">
        <v>3945</v>
      </c>
      <c r="H49" t="s">
        <v>51</v>
      </c>
      <c r="I49" t="s">
        <v>4290</v>
      </c>
      <c r="J49" t="s">
        <v>4291</v>
      </c>
      <c r="K49" t="s">
        <v>4292</v>
      </c>
      <c r="L49" t="s">
        <v>4293</v>
      </c>
      <c r="M49" t="s">
        <v>4294</v>
      </c>
      <c r="N49" t="s">
        <v>4295</v>
      </c>
      <c r="O49" t="s">
        <v>465</v>
      </c>
      <c r="P49" t="s">
        <v>4296</v>
      </c>
      <c r="Q49" t="s">
        <v>581</v>
      </c>
      <c r="R49" t="s">
        <v>686</v>
      </c>
      <c r="S49" t="s">
        <v>63</v>
      </c>
      <c r="T49" t="s">
        <v>118</v>
      </c>
      <c r="U49" t="s">
        <v>4297</v>
      </c>
      <c r="V49" t="s">
        <v>120</v>
      </c>
      <c r="W49" t="s">
        <v>333</v>
      </c>
      <c r="X49" t="s">
        <v>51</v>
      </c>
      <c r="Y49" t="s">
        <v>333</v>
      </c>
      <c r="Z49" t="s">
        <v>51</v>
      </c>
      <c r="AA49" t="s">
        <v>51</v>
      </c>
      <c r="AB49" t="s">
        <v>51</v>
      </c>
      <c r="AC49" t="s">
        <v>145</v>
      </c>
      <c r="AD49" t="s">
        <v>51</v>
      </c>
      <c r="AE49" t="s">
        <v>72</v>
      </c>
      <c r="AF49" t="s">
        <v>4962</v>
      </c>
      <c r="AG49" t="s">
        <v>150</v>
      </c>
      <c r="AH49" s="1">
        <f t="shared" si="0"/>
        <v>3</v>
      </c>
      <c r="AI49">
        <v>1</v>
      </c>
    </row>
    <row r="50" spans="1:35" x14ac:dyDescent="0.3">
      <c r="A50" t="s">
        <v>3442</v>
      </c>
      <c r="B50" t="s">
        <v>3443</v>
      </c>
      <c r="C50" t="s">
        <v>3444</v>
      </c>
      <c r="D50" t="s">
        <v>3445</v>
      </c>
      <c r="E50" t="s">
        <v>3446</v>
      </c>
      <c r="F50" t="s">
        <v>2136</v>
      </c>
      <c r="G50" t="s">
        <v>2137</v>
      </c>
      <c r="H50" t="s">
        <v>51</v>
      </c>
      <c r="I50" t="s">
        <v>51</v>
      </c>
      <c r="J50" t="s">
        <v>4298</v>
      </c>
      <c r="K50" t="s">
        <v>4299</v>
      </c>
      <c r="L50" t="s">
        <v>4300</v>
      </c>
      <c r="M50" t="s">
        <v>100</v>
      </c>
      <c r="N50" t="s">
        <v>4208</v>
      </c>
      <c r="O50" t="s">
        <v>115</v>
      </c>
      <c r="P50" t="s">
        <v>101</v>
      </c>
      <c r="Q50" t="s">
        <v>722</v>
      </c>
      <c r="R50" t="s">
        <v>393</v>
      </c>
      <c r="S50" t="s">
        <v>333</v>
      </c>
      <c r="T50" t="s">
        <v>64</v>
      </c>
      <c r="U50" t="s">
        <v>4301</v>
      </c>
      <c r="V50" t="s">
        <v>66</v>
      </c>
      <c r="W50" t="s">
        <v>67</v>
      </c>
      <c r="X50" t="s">
        <v>68</v>
      </c>
      <c r="Y50" t="s">
        <v>69</v>
      </c>
      <c r="Z50" t="s">
        <v>51</v>
      </c>
      <c r="AA50" t="s">
        <v>51</v>
      </c>
      <c r="AB50" t="s">
        <v>51</v>
      </c>
      <c r="AC50" t="s">
        <v>4848</v>
      </c>
      <c r="AD50" t="s">
        <v>51</v>
      </c>
      <c r="AE50" t="s">
        <v>72</v>
      </c>
      <c r="AF50" t="s">
        <v>4963</v>
      </c>
      <c r="AG50" t="s">
        <v>3201</v>
      </c>
      <c r="AH50" s="1">
        <f t="shared" si="0"/>
        <v>0</v>
      </c>
      <c r="AI50">
        <v>0</v>
      </c>
    </row>
    <row r="51" spans="1:35" x14ac:dyDescent="0.3">
      <c r="A51" t="s">
        <v>3447</v>
      </c>
      <c r="B51" t="s">
        <v>3448</v>
      </c>
      <c r="C51" t="s">
        <v>3449</v>
      </c>
      <c r="D51" t="s">
        <v>3450</v>
      </c>
      <c r="E51" t="s">
        <v>3451</v>
      </c>
      <c r="F51" t="s">
        <v>2130</v>
      </c>
      <c r="G51" t="s">
        <v>3925</v>
      </c>
      <c r="H51" t="s">
        <v>51</v>
      </c>
      <c r="I51" t="s">
        <v>51</v>
      </c>
      <c r="J51" t="s">
        <v>4302</v>
      </c>
      <c r="K51" t="s">
        <v>4303</v>
      </c>
      <c r="L51" t="s">
        <v>4304</v>
      </c>
      <c r="M51" t="s">
        <v>1375</v>
      </c>
      <c r="N51" t="s">
        <v>4305</v>
      </c>
      <c r="O51" t="s">
        <v>90</v>
      </c>
      <c r="P51" t="s">
        <v>1375</v>
      </c>
      <c r="Q51" t="s">
        <v>722</v>
      </c>
      <c r="R51" t="s">
        <v>722</v>
      </c>
      <c r="S51" t="s">
        <v>97</v>
      </c>
      <c r="T51" t="s">
        <v>206</v>
      </c>
      <c r="U51" t="s">
        <v>4306</v>
      </c>
      <c r="V51" t="s">
        <v>120</v>
      </c>
      <c r="W51" t="s">
        <v>97</v>
      </c>
      <c r="X51" t="s">
        <v>51</v>
      </c>
      <c r="Y51" t="s">
        <v>97</v>
      </c>
      <c r="Z51" t="s">
        <v>51</v>
      </c>
      <c r="AA51" t="s">
        <v>51</v>
      </c>
      <c r="AB51" t="s">
        <v>51</v>
      </c>
      <c r="AC51" t="s">
        <v>507</v>
      </c>
      <c r="AD51" t="s">
        <v>4819</v>
      </c>
      <c r="AE51" t="s">
        <v>124</v>
      </c>
      <c r="AF51" t="s">
        <v>4964</v>
      </c>
      <c r="AG51" t="s">
        <v>150</v>
      </c>
      <c r="AH51" s="1">
        <f t="shared" si="0"/>
        <v>0</v>
      </c>
      <c r="AI51">
        <v>0</v>
      </c>
    </row>
    <row r="52" spans="1:35" x14ac:dyDescent="0.3">
      <c r="A52" t="s">
        <v>3452</v>
      </c>
      <c r="B52" t="s">
        <v>3453</v>
      </c>
      <c r="C52" t="s">
        <v>3454</v>
      </c>
      <c r="D52" t="s">
        <v>3455</v>
      </c>
      <c r="E52" t="s">
        <v>3456</v>
      </c>
      <c r="F52" t="s">
        <v>2159</v>
      </c>
      <c r="G52" t="s">
        <v>3926</v>
      </c>
      <c r="H52" t="s">
        <v>51</v>
      </c>
      <c r="I52" t="s">
        <v>4307</v>
      </c>
      <c r="J52" t="s">
        <v>4308</v>
      </c>
      <c r="K52" t="s">
        <v>4309</v>
      </c>
      <c r="L52" t="s">
        <v>4310</v>
      </c>
      <c r="M52" t="s">
        <v>4311</v>
      </c>
      <c r="N52" t="s">
        <v>4312</v>
      </c>
      <c r="O52" t="s">
        <v>59</v>
      </c>
      <c r="P52" t="s">
        <v>68</v>
      </c>
      <c r="Q52" t="s">
        <v>2385</v>
      </c>
      <c r="R52" t="s">
        <v>223</v>
      </c>
      <c r="S52" t="s">
        <v>51</v>
      </c>
      <c r="T52" t="s">
        <v>64</v>
      </c>
      <c r="U52" t="s">
        <v>4313</v>
      </c>
      <c r="V52" t="s">
        <v>66</v>
      </c>
      <c r="W52" t="s">
        <v>224</v>
      </c>
      <c r="X52" t="s">
        <v>51</v>
      </c>
      <c r="Y52" t="s">
        <v>224</v>
      </c>
      <c r="Z52" t="s">
        <v>51</v>
      </c>
      <c r="AA52" t="s">
        <v>51</v>
      </c>
      <c r="AB52" t="s">
        <v>51</v>
      </c>
      <c r="AC52" t="s">
        <v>1362</v>
      </c>
      <c r="AD52" t="s">
        <v>4849</v>
      </c>
      <c r="AE52" t="s">
        <v>124</v>
      </c>
      <c r="AF52" t="s">
        <v>4965</v>
      </c>
      <c r="AG52" t="s">
        <v>3201</v>
      </c>
      <c r="AH52" s="1">
        <f t="shared" si="0"/>
        <v>0</v>
      </c>
      <c r="AI52">
        <v>0</v>
      </c>
    </row>
    <row r="53" spans="1:35" x14ac:dyDescent="0.3">
      <c r="A53" t="s">
        <v>3457</v>
      </c>
      <c r="B53" t="s">
        <v>3458</v>
      </c>
      <c r="C53" t="s">
        <v>3459</v>
      </c>
      <c r="D53" t="s">
        <v>3460</v>
      </c>
      <c r="E53" t="s">
        <v>3461</v>
      </c>
      <c r="F53" t="s">
        <v>2136</v>
      </c>
      <c r="G53" t="s">
        <v>3946</v>
      </c>
      <c r="H53" t="s">
        <v>51</v>
      </c>
      <c r="I53" t="s">
        <v>4314</v>
      </c>
      <c r="J53" t="s">
        <v>4315</v>
      </c>
      <c r="K53" t="s">
        <v>4316</v>
      </c>
      <c r="L53" t="s">
        <v>4317</v>
      </c>
      <c r="M53" t="s">
        <v>4318</v>
      </c>
      <c r="N53" t="s">
        <v>4319</v>
      </c>
      <c r="O53" t="s">
        <v>465</v>
      </c>
      <c r="P53" t="s">
        <v>2620</v>
      </c>
      <c r="Q53" t="s">
        <v>2385</v>
      </c>
      <c r="R53" t="s">
        <v>4320</v>
      </c>
      <c r="S53" t="s">
        <v>51</v>
      </c>
      <c r="T53" t="s">
        <v>118</v>
      </c>
      <c r="U53" t="s">
        <v>4321</v>
      </c>
      <c r="V53" t="s">
        <v>66</v>
      </c>
      <c r="W53" t="s">
        <v>519</v>
      </c>
      <c r="X53" t="s">
        <v>74</v>
      </c>
      <c r="Y53" t="s">
        <v>4850</v>
      </c>
      <c r="Z53" t="s">
        <v>51</v>
      </c>
      <c r="AA53" t="s">
        <v>51</v>
      </c>
      <c r="AB53" t="s">
        <v>51</v>
      </c>
      <c r="AC53" t="s">
        <v>170</v>
      </c>
      <c r="AD53" t="s">
        <v>71</v>
      </c>
      <c r="AE53" t="s">
        <v>72</v>
      </c>
      <c r="AF53" t="s">
        <v>4966</v>
      </c>
      <c r="AG53" t="s">
        <v>51</v>
      </c>
      <c r="AH53" s="1">
        <f t="shared" si="0"/>
        <v>0</v>
      </c>
      <c r="AI53">
        <v>0</v>
      </c>
    </row>
    <row r="54" spans="1:35" x14ac:dyDescent="0.3">
      <c r="A54" t="s">
        <v>3462</v>
      </c>
      <c r="B54" t="s">
        <v>3463</v>
      </c>
      <c r="C54" t="s">
        <v>3464</v>
      </c>
      <c r="D54" t="s">
        <v>3465</v>
      </c>
      <c r="E54" t="s">
        <v>3466</v>
      </c>
      <c r="F54" t="s">
        <v>217</v>
      </c>
      <c r="G54" t="s">
        <v>2168</v>
      </c>
      <c r="H54" t="s">
        <v>51</v>
      </c>
      <c r="I54" t="s">
        <v>4322</v>
      </c>
      <c r="J54" t="s">
        <v>4323</v>
      </c>
      <c r="K54" t="s">
        <v>4324</v>
      </c>
      <c r="L54" t="s">
        <v>4325</v>
      </c>
      <c r="M54" t="s">
        <v>4326</v>
      </c>
      <c r="N54" t="s">
        <v>2308</v>
      </c>
      <c r="O54" t="s">
        <v>90</v>
      </c>
      <c r="P54" t="s">
        <v>1096</v>
      </c>
      <c r="Q54" t="s">
        <v>691</v>
      </c>
      <c r="R54" t="s">
        <v>62</v>
      </c>
      <c r="S54" t="s">
        <v>97</v>
      </c>
      <c r="T54" t="s">
        <v>118</v>
      </c>
      <c r="U54" t="s">
        <v>4327</v>
      </c>
      <c r="V54" t="s">
        <v>758</v>
      </c>
      <c r="W54" t="s">
        <v>67</v>
      </c>
      <c r="X54" t="s">
        <v>51</v>
      </c>
      <c r="Y54" t="s">
        <v>67</v>
      </c>
      <c r="Z54" t="s">
        <v>51</v>
      </c>
      <c r="AA54" t="s">
        <v>51</v>
      </c>
      <c r="AB54" t="s">
        <v>51</v>
      </c>
      <c r="AC54" t="s">
        <v>4851</v>
      </c>
      <c r="AD54" t="s">
        <v>1067</v>
      </c>
      <c r="AE54" t="s">
        <v>72</v>
      </c>
      <c r="AF54" t="s">
        <v>4967</v>
      </c>
      <c r="AG54" t="s">
        <v>51</v>
      </c>
      <c r="AH54" s="1">
        <f t="shared" si="0"/>
        <v>0</v>
      </c>
      <c r="AI54">
        <v>0</v>
      </c>
    </row>
    <row r="55" spans="1:35" x14ac:dyDescent="0.3">
      <c r="A55" t="s">
        <v>3467</v>
      </c>
      <c r="B55" t="s">
        <v>3468</v>
      </c>
      <c r="C55" t="s">
        <v>3469</v>
      </c>
      <c r="D55" t="s">
        <v>3470</v>
      </c>
      <c r="E55" t="s">
        <v>3471</v>
      </c>
      <c r="F55" t="s">
        <v>2159</v>
      </c>
      <c r="G55" t="s">
        <v>3926</v>
      </c>
      <c r="H55" t="s">
        <v>51</v>
      </c>
      <c r="I55" t="s">
        <v>4328</v>
      </c>
      <c r="J55" t="s">
        <v>4329</v>
      </c>
      <c r="K55" t="s">
        <v>4330</v>
      </c>
      <c r="L55" t="s">
        <v>4331</v>
      </c>
      <c r="M55" t="s">
        <v>4332</v>
      </c>
      <c r="N55" t="s">
        <v>4333</v>
      </c>
      <c r="O55" t="s">
        <v>2260</v>
      </c>
      <c r="P55" t="s">
        <v>2331</v>
      </c>
      <c r="Q55" t="s">
        <v>691</v>
      </c>
      <c r="R55" t="s">
        <v>686</v>
      </c>
      <c r="S55" t="s">
        <v>333</v>
      </c>
      <c r="T55" t="s">
        <v>206</v>
      </c>
      <c r="U55" t="s">
        <v>4334</v>
      </c>
      <c r="V55" t="s">
        <v>120</v>
      </c>
      <c r="W55" t="s">
        <v>67</v>
      </c>
      <c r="X55" t="s">
        <v>51</v>
      </c>
      <c r="Y55" t="s">
        <v>67</v>
      </c>
      <c r="Z55" t="s">
        <v>51</v>
      </c>
      <c r="AA55" t="s">
        <v>51</v>
      </c>
      <c r="AB55" t="s">
        <v>51</v>
      </c>
      <c r="AC55" t="s">
        <v>4852</v>
      </c>
      <c r="AD55" t="s">
        <v>51</v>
      </c>
      <c r="AE55" t="s">
        <v>72</v>
      </c>
      <c r="AF55" t="s">
        <v>4968</v>
      </c>
      <c r="AG55" t="s">
        <v>5062</v>
      </c>
      <c r="AH55" s="1">
        <f t="shared" si="0"/>
        <v>0</v>
      </c>
      <c r="AI55">
        <v>0</v>
      </c>
    </row>
    <row r="56" spans="1:35" x14ac:dyDescent="0.3">
      <c r="A56" t="s">
        <v>3472</v>
      </c>
      <c r="B56" t="s">
        <v>3473</v>
      </c>
      <c r="C56" t="s">
        <v>3474</v>
      </c>
      <c r="D56" t="s">
        <v>3475</v>
      </c>
      <c r="E56" t="s">
        <v>3476</v>
      </c>
      <c r="F56" t="s">
        <v>2130</v>
      </c>
      <c r="G56" t="s">
        <v>3947</v>
      </c>
      <c r="H56" t="s">
        <v>51</v>
      </c>
      <c r="I56" t="s">
        <v>51</v>
      </c>
      <c r="J56" t="s">
        <v>4335</v>
      </c>
      <c r="K56" t="s">
        <v>4336</v>
      </c>
      <c r="L56" t="s">
        <v>4337</v>
      </c>
      <c r="M56" t="s">
        <v>518</v>
      </c>
      <c r="N56" t="s">
        <v>518</v>
      </c>
      <c r="O56" t="s">
        <v>163</v>
      </c>
      <c r="P56" t="s">
        <v>51</v>
      </c>
      <c r="Q56" t="s">
        <v>691</v>
      </c>
      <c r="R56" t="s">
        <v>4338</v>
      </c>
      <c r="S56" t="s">
        <v>51</v>
      </c>
      <c r="T56" t="s">
        <v>1472</v>
      </c>
      <c r="U56" t="s">
        <v>4339</v>
      </c>
      <c r="V56" t="s">
        <v>758</v>
      </c>
      <c r="W56" t="s">
        <v>3026</v>
      </c>
      <c r="X56" t="s">
        <v>51</v>
      </c>
      <c r="Y56" t="s">
        <v>3026</v>
      </c>
      <c r="Z56" t="s">
        <v>51</v>
      </c>
      <c r="AA56" t="s">
        <v>51</v>
      </c>
      <c r="AB56" t="s">
        <v>51</v>
      </c>
      <c r="AC56" t="s">
        <v>1165</v>
      </c>
      <c r="AD56" t="s">
        <v>4853</v>
      </c>
      <c r="AE56" t="s">
        <v>72</v>
      </c>
      <c r="AF56" t="s">
        <v>4969</v>
      </c>
      <c r="AG56" t="s">
        <v>51</v>
      </c>
      <c r="AH56" s="1">
        <f t="shared" si="0"/>
        <v>0</v>
      </c>
      <c r="AI56">
        <v>0</v>
      </c>
    </row>
    <row r="57" spans="1:35" x14ac:dyDescent="0.3">
      <c r="A57" t="s">
        <v>3477</v>
      </c>
      <c r="B57" t="s">
        <v>3478</v>
      </c>
      <c r="C57" t="s">
        <v>3479</v>
      </c>
      <c r="D57" t="s">
        <v>3480</v>
      </c>
      <c r="E57" t="s">
        <v>3481</v>
      </c>
      <c r="F57" t="s">
        <v>2159</v>
      </c>
      <c r="G57" t="s">
        <v>3926</v>
      </c>
      <c r="H57" t="s">
        <v>51</v>
      </c>
      <c r="I57" t="s">
        <v>4340</v>
      </c>
      <c r="J57" t="s">
        <v>4341</v>
      </c>
      <c r="K57" t="s">
        <v>4342</v>
      </c>
      <c r="L57" t="s">
        <v>4343</v>
      </c>
      <c r="M57" t="s">
        <v>73</v>
      </c>
      <c r="N57" t="s">
        <v>4172</v>
      </c>
      <c r="O57" t="s">
        <v>256</v>
      </c>
      <c r="P57" t="s">
        <v>73</v>
      </c>
      <c r="Q57" t="s">
        <v>673</v>
      </c>
      <c r="R57" t="s">
        <v>1212</v>
      </c>
      <c r="S57" t="s">
        <v>121</v>
      </c>
      <c r="T57" t="s">
        <v>64</v>
      </c>
      <c r="U57" t="s">
        <v>4344</v>
      </c>
      <c r="V57" t="s">
        <v>66</v>
      </c>
      <c r="W57" t="s">
        <v>240</v>
      </c>
      <c r="X57" t="s">
        <v>149</v>
      </c>
      <c r="Y57" t="s">
        <v>4854</v>
      </c>
      <c r="Z57" t="s">
        <v>51</v>
      </c>
      <c r="AA57" t="s">
        <v>51</v>
      </c>
      <c r="AB57" t="s">
        <v>51</v>
      </c>
      <c r="AC57" t="s">
        <v>379</v>
      </c>
      <c r="AD57" t="s">
        <v>51</v>
      </c>
      <c r="AE57" t="s">
        <v>124</v>
      </c>
      <c r="AF57" t="s">
        <v>4970</v>
      </c>
      <c r="AG57" t="s">
        <v>51</v>
      </c>
      <c r="AH57" s="1">
        <f t="shared" si="0"/>
        <v>0</v>
      </c>
      <c r="AI57">
        <v>0</v>
      </c>
    </row>
    <row r="58" spans="1:35" x14ac:dyDescent="0.3">
      <c r="A58" t="s">
        <v>3482</v>
      </c>
      <c r="B58" t="s">
        <v>3483</v>
      </c>
      <c r="C58" t="s">
        <v>3484</v>
      </c>
      <c r="D58" t="s">
        <v>3485</v>
      </c>
      <c r="E58" t="s">
        <v>3486</v>
      </c>
      <c r="F58" t="s">
        <v>2159</v>
      </c>
      <c r="G58" t="s">
        <v>3926</v>
      </c>
      <c r="H58" t="s">
        <v>51</v>
      </c>
      <c r="I58" t="s">
        <v>51</v>
      </c>
      <c r="J58" t="s">
        <v>4345</v>
      </c>
      <c r="K58" t="s">
        <v>4346</v>
      </c>
      <c r="L58" t="s">
        <v>4347</v>
      </c>
      <c r="M58" t="s">
        <v>162</v>
      </c>
      <c r="N58" t="s">
        <v>4348</v>
      </c>
      <c r="O58" t="s">
        <v>256</v>
      </c>
      <c r="P58" t="s">
        <v>168</v>
      </c>
      <c r="Q58" t="s">
        <v>859</v>
      </c>
      <c r="R58" t="s">
        <v>2354</v>
      </c>
      <c r="S58" t="s">
        <v>224</v>
      </c>
      <c r="T58" t="s">
        <v>141</v>
      </c>
      <c r="U58" t="s">
        <v>4349</v>
      </c>
      <c r="V58" t="s">
        <v>66</v>
      </c>
      <c r="W58" t="s">
        <v>63</v>
      </c>
      <c r="X58" t="s">
        <v>147</v>
      </c>
      <c r="Y58" t="s">
        <v>831</v>
      </c>
      <c r="Z58" t="s">
        <v>51</v>
      </c>
      <c r="AA58" t="s">
        <v>51</v>
      </c>
      <c r="AB58" t="s">
        <v>51</v>
      </c>
      <c r="AC58" t="s">
        <v>379</v>
      </c>
      <c r="AD58" t="s">
        <v>51</v>
      </c>
      <c r="AE58" t="s">
        <v>72</v>
      </c>
      <c r="AF58" t="s">
        <v>4971</v>
      </c>
      <c r="AG58" t="s">
        <v>51</v>
      </c>
      <c r="AH58" s="1">
        <f t="shared" si="0"/>
        <v>0</v>
      </c>
      <c r="AI58">
        <v>0</v>
      </c>
    </row>
    <row r="59" spans="1:35" x14ac:dyDescent="0.3">
      <c r="A59" t="s">
        <v>3487</v>
      </c>
      <c r="B59" t="s">
        <v>3488</v>
      </c>
      <c r="C59" t="s">
        <v>3489</v>
      </c>
      <c r="D59" t="s">
        <v>3490</v>
      </c>
      <c r="E59" t="s">
        <v>3491</v>
      </c>
      <c r="F59" t="s">
        <v>2159</v>
      </c>
      <c r="G59" t="s">
        <v>3948</v>
      </c>
      <c r="H59" t="s">
        <v>51</v>
      </c>
      <c r="I59" t="s">
        <v>4350</v>
      </c>
      <c r="J59" t="s">
        <v>4351</v>
      </c>
      <c r="K59" t="s">
        <v>4352</v>
      </c>
      <c r="L59" t="s">
        <v>4353</v>
      </c>
      <c r="M59" t="s">
        <v>4354</v>
      </c>
      <c r="N59" t="s">
        <v>4355</v>
      </c>
      <c r="O59" t="s">
        <v>256</v>
      </c>
      <c r="P59" t="s">
        <v>75</v>
      </c>
      <c r="Q59" t="s">
        <v>977</v>
      </c>
      <c r="R59" t="s">
        <v>172</v>
      </c>
      <c r="S59" t="s">
        <v>117</v>
      </c>
      <c r="T59" t="s">
        <v>64</v>
      </c>
      <c r="U59" t="s">
        <v>4356</v>
      </c>
      <c r="V59" t="s">
        <v>758</v>
      </c>
      <c r="W59" t="s">
        <v>224</v>
      </c>
      <c r="X59" t="s">
        <v>149</v>
      </c>
      <c r="Y59" t="s">
        <v>802</v>
      </c>
      <c r="Z59" t="s">
        <v>51</v>
      </c>
      <c r="AA59" t="s">
        <v>51</v>
      </c>
      <c r="AB59" t="s">
        <v>51</v>
      </c>
      <c r="AC59" t="s">
        <v>929</v>
      </c>
      <c r="AD59" t="s">
        <v>490</v>
      </c>
      <c r="AE59" t="s">
        <v>72</v>
      </c>
      <c r="AF59" t="s">
        <v>4972</v>
      </c>
      <c r="AG59" t="s">
        <v>51</v>
      </c>
      <c r="AH59" s="1">
        <f t="shared" si="0"/>
        <v>0</v>
      </c>
      <c r="AI59">
        <v>0</v>
      </c>
    </row>
    <row r="60" spans="1:35" x14ac:dyDescent="0.3">
      <c r="A60" t="s">
        <v>3492</v>
      </c>
      <c r="B60" t="s">
        <v>3493</v>
      </c>
      <c r="C60" t="s">
        <v>3494</v>
      </c>
      <c r="D60" t="s">
        <v>3495</v>
      </c>
      <c r="E60" t="s">
        <v>3496</v>
      </c>
      <c r="F60" t="s">
        <v>2159</v>
      </c>
      <c r="G60" t="s">
        <v>3926</v>
      </c>
      <c r="H60" t="s">
        <v>51</v>
      </c>
      <c r="I60" t="s">
        <v>4357</v>
      </c>
      <c r="J60" t="s">
        <v>4358</v>
      </c>
      <c r="K60" t="s">
        <v>4359</v>
      </c>
      <c r="L60" t="s">
        <v>4360</v>
      </c>
      <c r="M60" t="s">
        <v>4361</v>
      </c>
      <c r="N60" t="s">
        <v>4362</v>
      </c>
      <c r="O60" t="s">
        <v>4363</v>
      </c>
      <c r="P60" t="s">
        <v>51</v>
      </c>
      <c r="Q60" t="s">
        <v>977</v>
      </c>
      <c r="R60" t="s">
        <v>4364</v>
      </c>
      <c r="S60" t="s">
        <v>583</v>
      </c>
      <c r="T60" t="s">
        <v>4153</v>
      </c>
      <c r="U60" t="s">
        <v>4365</v>
      </c>
      <c r="V60" t="s">
        <v>66</v>
      </c>
      <c r="W60" t="s">
        <v>210</v>
      </c>
      <c r="X60" t="s">
        <v>147</v>
      </c>
      <c r="Y60" t="s">
        <v>4838</v>
      </c>
      <c r="Z60" t="s">
        <v>51</v>
      </c>
      <c r="AA60" t="s">
        <v>51</v>
      </c>
      <c r="AB60" t="s">
        <v>51</v>
      </c>
      <c r="AC60" t="s">
        <v>1051</v>
      </c>
      <c r="AD60" t="s">
        <v>1085</v>
      </c>
      <c r="AE60" t="s">
        <v>72</v>
      </c>
      <c r="AF60" t="s">
        <v>4973</v>
      </c>
      <c r="AG60" t="s">
        <v>51</v>
      </c>
      <c r="AH60" s="1">
        <f t="shared" si="0"/>
        <v>0</v>
      </c>
      <c r="AI60">
        <v>0</v>
      </c>
    </row>
    <row r="61" spans="1:35" x14ac:dyDescent="0.3">
      <c r="A61" t="s">
        <v>3497</v>
      </c>
      <c r="B61" t="s">
        <v>3498</v>
      </c>
      <c r="C61" t="s">
        <v>3499</v>
      </c>
      <c r="D61" t="s">
        <v>3500</v>
      </c>
      <c r="E61" t="s">
        <v>3501</v>
      </c>
      <c r="F61" t="s">
        <v>2159</v>
      </c>
      <c r="G61" t="s">
        <v>3926</v>
      </c>
      <c r="H61" t="s">
        <v>51</v>
      </c>
      <c r="I61" t="s">
        <v>51</v>
      </c>
      <c r="J61" t="s">
        <v>4366</v>
      </c>
      <c r="K61" t="s">
        <v>4367</v>
      </c>
      <c r="L61" t="s">
        <v>4368</v>
      </c>
      <c r="M61" t="s">
        <v>4369</v>
      </c>
      <c r="N61" t="s">
        <v>4370</v>
      </c>
      <c r="O61" t="s">
        <v>115</v>
      </c>
      <c r="P61" t="s">
        <v>4371</v>
      </c>
      <c r="Q61" t="s">
        <v>977</v>
      </c>
      <c r="R61" t="s">
        <v>598</v>
      </c>
      <c r="S61" t="s">
        <v>51</v>
      </c>
      <c r="T61" t="s">
        <v>64</v>
      </c>
      <c r="U61" t="s">
        <v>4372</v>
      </c>
      <c r="V61" t="s">
        <v>66</v>
      </c>
      <c r="W61" t="s">
        <v>63</v>
      </c>
      <c r="X61" t="s">
        <v>73</v>
      </c>
      <c r="Y61" t="s">
        <v>913</v>
      </c>
      <c r="Z61" t="s">
        <v>51</v>
      </c>
      <c r="AA61" t="s">
        <v>51</v>
      </c>
      <c r="AB61" t="s">
        <v>51</v>
      </c>
      <c r="AC61" t="s">
        <v>4855</v>
      </c>
      <c r="AD61" t="s">
        <v>51</v>
      </c>
      <c r="AE61" t="s">
        <v>124</v>
      </c>
      <c r="AF61" t="s">
        <v>4974</v>
      </c>
      <c r="AG61" t="s">
        <v>51</v>
      </c>
      <c r="AH61" s="1">
        <f t="shared" si="0"/>
        <v>0</v>
      </c>
      <c r="AI61">
        <v>0</v>
      </c>
    </row>
    <row r="62" spans="1:35" x14ac:dyDescent="0.3">
      <c r="A62" t="s">
        <v>3502</v>
      </c>
      <c r="B62" t="s">
        <v>3503</v>
      </c>
      <c r="C62" t="s">
        <v>3504</v>
      </c>
      <c r="D62" t="s">
        <v>3505</v>
      </c>
      <c r="E62" t="s">
        <v>3506</v>
      </c>
      <c r="F62" t="s">
        <v>217</v>
      </c>
      <c r="G62" t="s">
        <v>3949</v>
      </c>
      <c r="H62" t="s">
        <v>51</v>
      </c>
      <c r="I62" t="s">
        <v>51</v>
      </c>
      <c r="J62" t="s">
        <v>4373</v>
      </c>
      <c r="K62" t="s">
        <v>4374</v>
      </c>
      <c r="L62" t="s">
        <v>4375</v>
      </c>
      <c r="M62" t="s">
        <v>4376</v>
      </c>
      <c r="N62" t="s">
        <v>4377</v>
      </c>
      <c r="O62" t="s">
        <v>2260</v>
      </c>
      <c r="P62" t="s">
        <v>4378</v>
      </c>
      <c r="Q62" t="s">
        <v>570</v>
      </c>
      <c r="R62" t="s">
        <v>4379</v>
      </c>
      <c r="S62" t="s">
        <v>1278</v>
      </c>
      <c r="T62" t="s">
        <v>118</v>
      </c>
      <c r="U62" t="s">
        <v>4380</v>
      </c>
      <c r="V62" t="s">
        <v>66</v>
      </c>
      <c r="W62" t="s">
        <v>143</v>
      </c>
      <c r="X62" t="s">
        <v>149</v>
      </c>
      <c r="Y62" t="s">
        <v>4856</v>
      </c>
      <c r="Z62" t="s">
        <v>51</v>
      </c>
      <c r="AA62" t="s">
        <v>51</v>
      </c>
      <c r="AB62" t="s">
        <v>51</v>
      </c>
      <c r="AC62" t="s">
        <v>379</v>
      </c>
      <c r="AD62" t="s">
        <v>51</v>
      </c>
      <c r="AE62" t="s">
        <v>72</v>
      </c>
      <c r="AF62" t="s">
        <v>4975</v>
      </c>
      <c r="AG62" t="s">
        <v>51</v>
      </c>
      <c r="AH62" s="1">
        <f t="shared" si="0"/>
        <v>0</v>
      </c>
      <c r="AI62">
        <v>0</v>
      </c>
    </row>
    <row r="63" spans="1:35" x14ac:dyDescent="0.3">
      <c r="A63" t="s">
        <v>3507</v>
      </c>
      <c r="B63" t="s">
        <v>3508</v>
      </c>
      <c r="C63" t="s">
        <v>3509</v>
      </c>
      <c r="D63" t="s">
        <v>3510</v>
      </c>
      <c r="E63" t="s">
        <v>3511</v>
      </c>
      <c r="F63" t="s">
        <v>52</v>
      </c>
      <c r="G63" t="s">
        <v>53</v>
      </c>
      <c r="H63" t="s">
        <v>51</v>
      </c>
      <c r="I63" t="s">
        <v>4381</v>
      </c>
      <c r="J63" t="s">
        <v>4382</v>
      </c>
      <c r="K63" t="s">
        <v>4383</v>
      </c>
      <c r="L63" t="s">
        <v>4384</v>
      </c>
      <c r="M63" t="s">
        <v>4385</v>
      </c>
      <c r="N63" t="s">
        <v>4386</v>
      </c>
      <c r="O63" t="s">
        <v>256</v>
      </c>
      <c r="P63" t="s">
        <v>4387</v>
      </c>
      <c r="Q63" t="s">
        <v>416</v>
      </c>
      <c r="R63" t="s">
        <v>1146</v>
      </c>
      <c r="S63" t="s">
        <v>224</v>
      </c>
      <c r="T63" t="s">
        <v>64</v>
      </c>
      <c r="U63" t="s">
        <v>4388</v>
      </c>
      <c r="V63" t="s">
        <v>758</v>
      </c>
      <c r="W63" t="s">
        <v>224</v>
      </c>
      <c r="X63" t="s">
        <v>100</v>
      </c>
      <c r="Y63" t="s">
        <v>4835</v>
      </c>
      <c r="Z63" t="s">
        <v>51</v>
      </c>
      <c r="AA63" t="s">
        <v>51</v>
      </c>
      <c r="AB63" t="s">
        <v>51</v>
      </c>
      <c r="AC63" t="s">
        <v>4857</v>
      </c>
      <c r="AD63" t="s">
        <v>51</v>
      </c>
      <c r="AE63" t="s">
        <v>72</v>
      </c>
      <c r="AF63" t="s">
        <v>4976</v>
      </c>
      <c r="AG63" t="s">
        <v>51</v>
      </c>
      <c r="AH63" s="1">
        <f t="shared" si="0"/>
        <v>0</v>
      </c>
      <c r="AI63">
        <v>0</v>
      </c>
    </row>
    <row r="64" spans="1:35" x14ac:dyDescent="0.3">
      <c r="A64" t="s">
        <v>3512</v>
      </c>
      <c r="B64" t="s">
        <v>3513</v>
      </c>
      <c r="C64" t="s">
        <v>3514</v>
      </c>
      <c r="D64" t="s">
        <v>3515</v>
      </c>
      <c r="E64" t="s">
        <v>3516</v>
      </c>
      <c r="F64" t="s">
        <v>2159</v>
      </c>
      <c r="G64" t="s">
        <v>3950</v>
      </c>
      <c r="H64" t="s">
        <v>4389</v>
      </c>
      <c r="I64" t="s">
        <v>4390</v>
      </c>
      <c r="J64" t="s">
        <v>4391</v>
      </c>
      <c r="K64" t="s">
        <v>4392</v>
      </c>
      <c r="L64" t="s">
        <v>4393</v>
      </c>
      <c r="M64" t="s">
        <v>4394</v>
      </c>
      <c r="N64" t="s">
        <v>4395</v>
      </c>
      <c r="O64" t="s">
        <v>960</v>
      </c>
      <c r="P64" t="s">
        <v>4396</v>
      </c>
      <c r="Q64" t="s">
        <v>294</v>
      </c>
      <c r="R64" t="s">
        <v>860</v>
      </c>
      <c r="S64" t="s">
        <v>51</v>
      </c>
      <c r="T64" t="s">
        <v>64</v>
      </c>
      <c r="U64" t="s">
        <v>4397</v>
      </c>
      <c r="V64" t="s">
        <v>120</v>
      </c>
      <c r="W64" t="s">
        <v>333</v>
      </c>
      <c r="X64" t="s">
        <v>51</v>
      </c>
      <c r="Y64" t="s">
        <v>333</v>
      </c>
      <c r="Z64" t="s">
        <v>51</v>
      </c>
      <c r="AA64" t="s">
        <v>51</v>
      </c>
      <c r="AB64" t="s">
        <v>51</v>
      </c>
      <c r="AC64" t="s">
        <v>98</v>
      </c>
      <c r="AD64" t="s">
        <v>51</v>
      </c>
      <c r="AE64" t="s">
        <v>72</v>
      </c>
      <c r="AF64" t="s">
        <v>4977</v>
      </c>
      <c r="AG64" t="s">
        <v>5063</v>
      </c>
      <c r="AH64" s="1">
        <f t="shared" si="0"/>
        <v>0</v>
      </c>
      <c r="AI64">
        <v>0</v>
      </c>
    </row>
    <row r="65" spans="1:35" x14ac:dyDescent="0.3">
      <c r="A65" t="s">
        <v>3517</v>
      </c>
      <c r="B65" t="s">
        <v>3518</v>
      </c>
      <c r="C65" t="s">
        <v>3519</v>
      </c>
      <c r="D65" t="s">
        <v>3520</v>
      </c>
      <c r="E65" t="s">
        <v>3521</v>
      </c>
      <c r="F65" t="s">
        <v>2159</v>
      </c>
      <c r="G65" t="s">
        <v>3926</v>
      </c>
      <c r="H65" t="s">
        <v>51</v>
      </c>
      <c r="I65" t="s">
        <v>51</v>
      </c>
      <c r="J65" t="s">
        <v>4398</v>
      </c>
      <c r="K65" t="s">
        <v>4399</v>
      </c>
      <c r="L65" t="s">
        <v>1414</v>
      </c>
      <c r="M65" t="s">
        <v>4400</v>
      </c>
      <c r="N65" t="s">
        <v>4401</v>
      </c>
      <c r="O65" t="s">
        <v>163</v>
      </c>
      <c r="P65" t="s">
        <v>4402</v>
      </c>
      <c r="Q65" t="s">
        <v>450</v>
      </c>
      <c r="R65" t="s">
        <v>1419</v>
      </c>
      <c r="S65" t="s">
        <v>51</v>
      </c>
      <c r="T65" t="s">
        <v>739</v>
      </c>
      <c r="U65" t="s">
        <v>4403</v>
      </c>
      <c r="V65" t="s">
        <v>758</v>
      </c>
      <c r="W65" t="s">
        <v>1278</v>
      </c>
      <c r="X65" t="s">
        <v>100</v>
      </c>
      <c r="Y65" t="s">
        <v>4858</v>
      </c>
      <c r="Z65" t="s">
        <v>51</v>
      </c>
      <c r="AA65" t="s">
        <v>51</v>
      </c>
      <c r="AB65" t="s">
        <v>51</v>
      </c>
      <c r="AC65" t="s">
        <v>4824</v>
      </c>
      <c r="AD65" t="s">
        <v>51</v>
      </c>
      <c r="AE65" t="s">
        <v>72</v>
      </c>
      <c r="AF65" t="s">
        <v>4978</v>
      </c>
      <c r="AG65" t="s">
        <v>51</v>
      </c>
      <c r="AH65" s="1">
        <f t="shared" si="0"/>
        <v>0</v>
      </c>
      <c r="AI65">
        <v>0</v>
      </c>
    </row>
    <row r="66" spans="1:35" x14ac:dyDescent="0.3">
      <c r="A66" t="s">
        <v>3522</v>
      </c>
      <c r="B66" t="s">
        <v>3523</v>
      </c>
      <c r="C66" t="s">
        <v>3524</v>
      </c>
      <c r="D66" t="s">
        <v>3525</v>
      </c>
      <c r="E66" t="s">
        <v>3526</v>
      </c>
      <c r="F66" t="s">
        <v>2159</v>
      </c>
      <c r="G66" t="s">
        <v>3951</v>
      </c>
      <c r="H66" t="s">
        <v>51</v>
      </c>
      <c r="I66" t="s">
        <v>51</v>
      </c>
      <c r="J66" t="s">
        <v>4404</v>
      </c>
      <c r="K66" t="s">
        <v>4405</v>
      </c>
      <c r="L66" t="s">
        <v>4406</v>
      </c>
      <c r="M66" t="s">
        <v>4407</v>
      </c>
      <c r="N66" t="s">
        <v>4408</v>
      </c>
      <c r="O66" t="s">
        <v>163</v>
      </c>
      <c r="P66" t="s">
        <v>4409</v>
      </c>
      <c r="Q66" t="s">
        <v>2319</v>
      </c>
      <c r="R66" t="s">
        <v>4410</v>
      </c>
      <c r="S66" t="s">
        <v>51</v>
      </c>
      <c r="T66" t="s">
        <v>739</v>
      </c>
      <c r="U66" t="s">
        <v>51</v>
      </c>
      <c r="V66" t="s">
        <v>66</v>
      </c>
      <c r="W66" t="s">
        <v>4665</v>
      </c>
      <c r="X66" t="s">
        <v>168</v>
      </c>
      <c r="Y66" t="s">
        <v>4859</v>
      </c>
      <c r="Z66" t="s">
        <v>51</v>
      </c>
      <c r="AA66" t="s">
        <v>51</v>
      </c>
      <c r="AB66" t="s">
        <v>51</v>
      </c>
      <c r="AC66" t="s">
        <v>379</v>
      </c>
      <c r="AD66" t="s">
        <v>51</v>
      </c>
      <c r="AE66" t="s">
        <v>124</v>
      </c>
      <c r="AF66" t="s">
        <v>815</v>
      </c>
      <c r="AG66" t="s">
        <v>51</v>
      </c>
      <c r="AH66" s="1">
        <f t="shared" si="0"/>
        <v>0</v>
      </c>
      <c r="AI66">
        <v>0</v>
      </c>
    </row>
    <row r="67" spans="1:35" x14ac:dyDescent="0.3">
      <c r="A67" t="s">
        <v>3527</v>
      </c>
      <c r="B67" t="s">
        <v>3528</v>
      </c>
      <c r="C67" t="s">
        <v>3529</v>
      </c>
      <c r="D67" t="s">
        <v>3530</v>
      </c>
      <c r="E67" t="s">
        <v>3531</v>
      </c>
      <c r="F67" t="s">
        <v>2159</v>
      </c>
      <c r="G67" t="s">
        <v>3926</v>
      </c>
      <c r="H67" t="s">
        <v>51</v>
      </c>
      <c r="I67" t="s">
        <v>4411</v>
      </c>
      <c r="J67" t="s">
        <v>4412</v>
      </c>
      <c r="K67" t="s">
        <v>4413</v>
      </c>
      <c r="L67" t="s">
        <v>4414</v>
      </c>
      <c r="M67" t="s">
        <v>4415</v>
      </c>
      <c r="N67" t="s">
        <v>1227</v>
      </c>
      <c r="O67" t="s">
        <v>163</v>
      </c>
      <c r="P67" t="s">
        <v>51</v>
      </c>
      <c r="Q67" t="s">
        <v>504</v>
      </c>
      <c r="R67" t="s">
        <v>4416</v>
      </c>
      <c r="S67" t="s">
        <v>315</v>
      </c>
      <c r="T67" t="s">
        <v>739</v>
      </c>
      <c r="U67" t="s">
        <v>4417</v>
      </c>
      <c r="V67" t="s">
        <v>758</v>
      </c>
      <c r="W67" t="s">
        <v>333</v>
      </c>
      <c r="X67" t="s">
        <v>147</v>
      </c>
      <c r="Y67" t="s">
        <v>334</v>
      </c>
      <c r="Z67" t="s">
        <v>51</v>
      </c>
      <c r="AA67" t="s">
        <v>51</v>
      </c>
      <c r="AB67" t="s">
        <v>51</v>
      </c>
      <c r="AC67" t="s">
        <v>4823</v>
      </c>
      <c r="AD67" t="s">
        <v>51</v>
      </c>
      <c r="AE67" t="s">
        <v>72</v>
      </c>
      <c r="AF67" t="s">
        <v>4979</v>
      </c>
      <c r="AG67" t="s">
        <v>51</v>
      </c>
      <c r="AH67" s="1">
        <f t="shared" si="0"/>
        <v>0</v>
      </c>
      <c r="AI67">
        <v>0</v>
      </c>
    </row>
    <row r="68" spans="1:35" x14ac:dyDescent="0.3">
      <c r="A68" t="s">
        <v>3532</v>
      </c>
      <c r="B68" t="s">
        <v>3533</v>
      </c>
      <c r="C68" t="s">
        <v>3534</v>
      </c>
      <c r="D68" t="s">
        <v>3535</v>
      </c>
      <c r="E68" t="s">
        <v>3536</v>
      </c>
      <c r="F68" t="s">
        <v>2159</v>
      </c>
      <c r="G68" t="s">
        <v>3926</v>
      </c>
      <c r="H68" t="s">
        <v>51</v>
      </c>
      <c r="I68" t="s">
        <v>4418</v>
      </c>
      <c r="J68" t="s">
        <v>4419</v>
      </c>
      <c r="K68" t="s">
        <v>4420</v>
      </c>
      <c r="L68" t="s">
        <v>4421</v>
      </c>
      <c r="M68" t="s">
        <v>4422</v>
      </c>
      <c r="N68" t="s">
        <v>4423</v>
      </c>
      <c r="O68" t="s">
        <v>163</v>
      </c>
      <c r="P68" t="s">
        <v>51</v>
      </c>
      <c r="Q68" t="s">
        <v>504</v>
      </c>
      <c r="R68" t="s">
        <v>4424</v>
      </c>
      <c r="S68" t="s">
        <v>315</v>
      </c>
      <c r="T68" t="s">
        <v>1325</v>
      </c>
      <c r="U68" t="s">
        <v>51</v>
      </c>
      <c r="V68" t="s">
        <v>51</v>
      </c>
      <c r="W68" t="s">
        <v>210</v>
      </c>
      <c r="X68" t="s">
        <v>76</v>
      </c>
      <c r="Y68" t="s">
        <v>3029</v>
      </c>
      <c r="Z68" t="s">
        <v>51</v>
      </c>
      <c r="AA68" t="s">
        <v>51</v>
      </c>
      <c r="AB68" t="s">
        <v>51</v>
      </c>
      <c r="AC68" t="s">
        <v>1362</v>
      </c>
      <c r="AD68" t="s">
        <v>1363</v>
      </c>
      <c r="AE68" t="s">
        <v>72</v>
      </c>
      <c r="AF68" t="s">
        <v>4933</v>
      </c>
      <c r="AG68" t="s">
        <v>51</v>
      </c>
      <c r="AH68" s="1">
        <f t="shared" ref="AH68:AH87" si="1">COUNTIF(U68:AG68, "*space*")</f>
        <v>0</v>
      </c>
      <c r="AI68">
        <v>0</v>
      </c>
    </row>
    <row r="69" spans="1:35" x14ac:dyDescent="0.3">
      <c r="A69" t="s">
        <v>3537</v>
      </c>
      <c r="B69" t="s">
        <v>3538</v>
      </c>
      <c r="C69" t="s">
        <v>3539</v>
      </c>
      <c r="D69" t="s">
        <v>3540</v>
      </c>
      <c r="E69" t="s">
        <v>3541</v>
      </c>
      <c r="F69" t="s">
        <v>2159</v>
      </c>
      <c r="G69" t="s">
        <v>3952</v>
      </c>
      <c r="H69" t="s">
        <v>51</v>
      </c>
      <c r="I69" t="s">
        <v>51</v>
      </c>
      <c r="J69" t="s">
        <v>4425</v>
      </c>
      <c r="K69" t="s">
        <v>4426</v>
      </c>
      <c r="L69" t="s">
        <v>1470</v>
      </c>
      <c r="M69" t="s">
        <v>4427</v>
      </c>
      <c r="N69" t="s">
        <v>161</v>
      </c>
      <c r="O69" t="s">
        <v>2233</v>
      </c>
      <c r="P69" t="s">
        <v>51</v>
      </c>
      <c r="Q69" t="s">
        <v>172</v>
      </c>
      <c r="R69" t="s">
        <v>4428</v>
      </c>
      <c r="S69" t="s">
        <v>51</v>
      </c>
      <c r="T69" t="s">
        <v>4224</v>
      </c>
      <c r="U69" t="s">
        <v>4429</v>
      </c>
      <c r="V69" t="s">
        <v>758</v>
      </c>
      <c r="W69" t="s">
        <v>4860</v>
      </c>
      <c r="X69" t="s">
        <v>149</v>
      </c>
      <c r="Y69" t="s">
        <v>4861</v>
      </c>
      <c r="Z69" t="s">
        <v>51</v>
      </c>
      <c r="AA69" t="s">
        <v>51</v>
      </c>
      <c r="AB69" t="s">
        <v>51</v>
      </c>
      <c r="AC69" t="s">
        <v>3021</v>
      </c>
      <c r="AD69" t="s">
        <v>4862</v>
      </c>
      <c r="AE69" t="s">
        <v>72</v>
      </c>
      <c r="AF69" t="s">
        <v>4980</v>
      </c>
      <c r="AG69" t="s">
        <v>51</v>
      </c>
      <c r="AH69" s="1">
        <f t="shared" si="1"/>
        <v>0</v>
      </c>
      <c r="AI69">
        <v>0</v>
      </c>
    </row>
    <row r="70" spans="1:35" x14ac:dyDescent="0.3">
      <c r="A70" t="s">
        <v>3542</v>
      </c>
      <c r="B70" t="s">
        <v>3543</v>
      </c>
      <c r="C70" t="s">
        <v>3544</v>
      </c>
      <c r="D70" t="s">
        <v>3545</v>
      </c>
      <c r="E70" t="s">
        <v>3546</v>
      </c>
      <c r="F70" t="s">
        <v>217</v>
      </c>
      <c r="G70" t="s">
        <v>2165</v>
      </c>
      <c r="H70" t="s">
        <v>51</v>
      </c>
      <c r="I70" t="s">
        <v>51</v>
      </c>
      <c r="J70" t="s">
        <v>4430</v>
      </c>
      <c r="K70" t="s">
        <v>4431</v>
      </c>
      <c r="L70" t="s">
        <v>4432</v>
      </c>
      <c r="M70" t="s">
        <v>4433</v>
      </c>
      <c r="N70" t="s">
        <v>4434</v>
      </c>
      <c r="O70" t="s">
        <v>59</v>
      </c>
      <c r="P70" t="s">
        <v>877</v>
      </c>
      <c r="Q70" t="s">
        <v>172</v>
      </c>
      <c r="R70" t="s">
        <v>2738</v>
      </c>
      <c r="S70" t="s">
        <v>315</v>
      </c>
      <c r="T70" t="s">
        <v>118</v>
      </c>
      <c r="U70" t="s">
        <v>4435</v>
      </c>
      <c r="V70" t="s">
        <v>66</v>
      </c>
      <c r="W70" t="s">
        <v>1450</v>
      </c>
      <c r="X70" t="s">
        <v>149</v>
      </c>
      <c r="Y70" t="s">
        <v>4863</v>
      </c>
      <c r="Z70" t="s">
        <v>51</v>
      </c>
      <c r="AA70" t="s">
        <v>51</v>
      </c>
      <c r="AB70" t="s">
        <v>51</v>
      </c>
      <c r="AC70" t="s">
        <v>880</v>
      </c>
      <c r="AD70" t="s">
        <v>51</v>
      </c>
      <c r="AE70" t="s">
        <v>124</v>
      </c>
      <c r="AF70" t="s">
        <v>4981</v>
      </c>
      <c r="AG70" t="s">
        <v>5064</v>
      </c>
      <c r="AH70" s="1">
        <f t="shared" si="1"/>
        <v>0</v>
      </c>
      <c r="AI70">
        <v>0</v>
      </c>
    </row>
    <row r="71" spans="1:35" x14ac:dyDescent="0.3">
      <c r="A71" t="s">
        <v>3547</v>
      </c>
      <c r="B71" t="s">
        <v>3548</v>
      </c>
      <c r="C71" t="s">
        <v>3549</v>
      </c>
      <c r="D71" t="s">
        <v>3550</v>
      </c>
      <c r="E71" t="s">
        <v>3551</v>
      </c>
      <c r="F71" t="s">
        <v>2159</v>
      </c>
      <c r="G71" t="s">
        <v>3953</v>
      </c>
      <c r="H71" t="s">
        <v>51</v>
      </c>
      <c r="I71" t="s">
        <v>51</v>
      </c>
      <c r="J71" t="s">
        <v>4436</v>
      </c>
      <c r="K71" t="s">
        <v>4437</v>
      </c>
      <c r="L71" t="s">
        <v>4438</v>
      </c>
      <c r="M71" t="s">
        <v>4439</v>
      </c>
      <c r="N71" t="s">
        <v>4440</v>
      </c>
      <c r="O71" t="s">
        <v>163</v>
      </c>
      <c r="P71" t="s">
        <v>51</v>
      </c>
      <c r="Q71" t="s">
        <v>172</v>
      </c>
      <c r="R71" t="s">
        <v>1435</v>
      </c>
      <c r="S71" t="s">
        <v>315</v>
      </c>
      <c r="T71" t="s">
        <v>1325</v>
      </c>
      <c r="U71" t="s">
        <v>4441</v>
      </c>
      <c r="V71" t="s">
        <v>758</v>
      </c>
      <c r="W71" t="s">
        <v>1346</v>
      </c>
      <c r="X71" t="s">
        <v>68</v>
      </c>
      <c r="Y71" t="s">
        <v>3025</v>
      </c>
      <c r="Z71" t="s">
        <v>51</v>
      </c>
      <c r="AA71" t="s">
        <v>51</v>
      </c>
      <c r="AB71" t="s">
        <v>51</v>
      </c>
      <c r="AC71" t="s">
        <v>741</v>
      </c>
      <c r="AD71" t="s">
        <v>4822</v>
      </c>
      <c r="AE71" t="s">
        <v>124</v>
      </c>
      <c r="AF71" t="s">
        <v>4982</v>
      </c>
      <c r="AG71" t="s">
        <v>5065</v>
      </c>
      <c r="AH71" s="1">
        <f t="shared" si="1"/>
        <v>0</v>
      </c>
      <c r="AI71">
        <v>0</v>
      </c>
    </row>
    <row r="72" spans="1:35" x14ac:dyDescent="0.3">
      <c r="A72" t="s">
        <v>3552</v>
      </c>
      <c r="B72" t="s">
        <v>3553</v>
      </c>
      <c r="C72" t="s">
        <v>3554</v>
      </c>
      <c r="D72" t="s">
        <v>3555</v>
      </c>
      <c r="E72" t="s">
        <v>3556</v>
      </c>
      <c r="F72" t="s">
        <v>217</v>
      </c>
      <c r="G72" t="s">
        <v>1354</v>
      </c>
      <c r="H72" t="s">
        <v>51</v>
      </c>
      <c r="I72" t="s">
        <v>51</v>
      </c>
      <c r="J72" t="s">
        <v>4442</v>
      </c>
      <c r="K72" t="s">
        <v>4443</v>
      </c>
      <c r="L72" t="s">
        <v>4444</v>
      </c>
      <c r="M72" t="s">
        <v>518</v>
      </c>
      <c r="N72" t="s">
        <v>518</v>
      </c>
      <c r="O72" t="s">
        <v>4363</v>
      </c>
      <c r="P72" t="s">
        <v>51</v>
      </c>
      <c r="Q72" t="s">
        <v>2711</v>
      </c>
      <c r="R72" t="s">
        <v>4445</v>
      </c>
      <c r="S72" t="s">
        <v>3018</v>
      </c>
      <c r="T72" t="s">
        <v>4446</v>
      </c>
      <c r="U72" t="s">
        <v>4447</v>
      </c>
      <c r="V72" t="s">
        <v>66</v>
      </c>
      <c r="W72" t="s">
        <v>4665</v>
      </c>
      <c r="X72" t="s">
        <v>68</v>
      </c>
      <c r="Y72" t="s">
        <v>4864</v>
      </c>
      <c r="Z72" t="s">
        <v>51</v>
      </c>
      <c r="AA72" t="s">
        <v>51</v>
      </c>
      <c r="AB72" t="s">
        <v>51</v>
      </c>
      <c r="AC72" t="s">
        <v>489</v>
      </c>
      <c r="AD72" t="s">
        <v>490</v>
      </c>
      <c r="AE72" t="s">
        <v>72</v>
      </c>
      <c r="AF72" t="s">
        <v>4983</v>
      </c>
      <c r="AG72" t="s">
        <v>51</v>
      </c>
      <c r="AH72" s="1">
        <f t="shared" si="1"/>
        <v>0</v>
      </c>
      <c r="AI72">
        <v>0</v>
      </c>
    </row>
    <row r="73" spans="1:35" x14ac:dyDescent="0.3">
      <c r="A73" t="s">
        <v>3557</v>
      </c>
      <c r="B73" t="s">
        <v>3558</v>
      </c>
      <c r="C73" t="s">
        <v>3559</v>
      </c>
      <c r="D73" t="s">
        <v>3560</v>
      </c>
      <c r="E73" t="s">
        <v>3561</v>
      </c>
      <c r="F73" t="s">
        <v>2136</v>
      </c>
      <c r="G73" t="s">
        <v>2137</v>
      </c>
      <c r="H73" t="s">
        <v>51</v>
      </c>
      <c r="I73" t="s">
        <v>51</v>
      </c>
      <c r="J73" t="s">
        <v>4448</v>
      </c>
      <c r="K73" t="s">
        <v>4449</v>
      </c>
      <c r="L73" t="s">
        <v>4450</v>
      </c>
      <c r="M73" t="s">
        <v>4451</v>
      </c>
      <c r="N73" t="s">
        <v>4452</v>
      </c>
      <c r="O73" t="s">
        <v>163</v>
      </c>
      <c r="P73" t="s">
        <v>51</v>
      </c>
      <c r="Q73" t="s">
        <v>205</v>
      </c>
      <c r="R73" t="s">
        <v>467</v>
      </c>
      <c r="S73" t="s">
        <v>63</v>
      </c>
      <c r="T73" t="s">
        <v>1195</v>
      </c>
      <c r="U73" t="s">
        <v>4453</v>
      </c>
      <c r="V73" t="s">
        <v>758</v>
      </c>
      <c r="W73" t="s">
        <v>333</v>
      </c>
      <c r="X73" t="s">
        <v>51</v>
      </c>
      <c r="Y73" t="s">
        <v>333</v>
      </c>
      <c r="Z73" t="s">
        <v>51</v>
      </c>
      <c r="AA73" t="s">
        <v>51</v>
      </c>
      <c r="AB73" t="s">
        <v>51</v>
      </c>
      <c r="AC73" t="s">
        <v>4865</v>
      </c>
      <c r="AD73" t="s">
        <v>4866</v>
      </c>
      <c r="AE73" t="s">
        <v>124</v>
      </c>
      <c r="AF73" t="s">
        <v>4984</v>
      </c>
      <c r="AG73" t="s">
        <v>51</v>
      </c>
      <c r="AH73" s="1">
        <f>COUNTIF(U73:AG73, "*space*")</f>
        <v>0</v>
      </c>
      <c r="AI73">
        <v>0</v>
      </c>
    </row>
    <row r="74" spans="1:35" x14ac:dyDescent="0.3">
      <c r="A74" t="s">
        <v>3562</v>
      </c>
      <c r="B74" t="s">
        <v>3563</v>
      </c>
      <c r="C74" t="s">
        <v>3564</v>
      </c>
      <c r="D74" t="s">
        <v>3565</v>
      </c>
      <c r="E74" t="s">
        <v>3566</v>
      </c>
      <c r="F74" t="s">
        <v>2130</v>
      </c>
      <c r="G74" t="s">
        <v>3925</v>
      </c>
      <c r="H74" t="s">
        <v>51</v>
      </c>
      <c r="I74" t="s">
        <v>4454</v>
      </c>
      <c r="J74" t="s">
        <v>4455</v>
      </c>
      <c r="K74" t="s">
        <v>4456</v>
      </c>
      <c r="L74" t="s">
        <v>4457</v>
      </c>
      <c r="M74" t="s">
        <v>2877</v>
      </c>
      <c r="N74" t="s">
        <v>4458</v>
      </c>
      <c r="O74" t="s">
        <v>90</v>
      </c>
      <c r="P74" t="s">
        <v>2877</v>
      </c>
      <c r="Q74" t="s">
        <v>205</v>
      </c>
      <c r="R74" t="s">
        <v>205</v>
      </c>
      <c r="S74" t="s">
        <v>117</v>
      </c>
      <c r="T74" t="s">
        <v>206</v>
      </c>
      <c r="U74" t="s">
        <v>4459</v>
      </c>
      <c r="V74" t="s">
        <v>120</v>
      </c>
      <c r="W74" t="s">
        <v>117</v>
      </c>
      <c r="X74" t="s">
        <v>68</v>
      </c>
      <c r="Y74" t="s">
        <v>208</v>
      </c>
      <c r="Z74" t="s">
        <v>51</v>
      </c>
      <c r="AA74" t="s">
        <v>51</v>
      </c>
      <c r="AB74" t="s">
        <v>51</v>
      </c>
      <c r="AC74" t="s">
        <v>843</v>
      </c>
      <c r="AD74" t="s">
        <v>51</v>
      </c>
      <c r="AE74" t="s">
        <v>99</v>
      </c>
      <c r="AF74" t="s">
        <v>4985</v>
      </c>
      <c r="AG74" t="s">
        <v>3164</v>
      </c>
      <c r="AH74" s="1">
        <f t="shared" si="1"/>
        <v>0</v>
      </c>
      <c r="AI74">
        <v>0</v>
      </c>
    </row>
    <row r="75" spans="1:35" x14ac:dyDescent="0.3">
      <c r="A75" t="s">
        <v>3567</v>
      </c>
      <c r="B75" t="s">
        <v>3568</v>
      </c>
      <c r="C75" t="s">
        <v>3569</v>
      </c>
      <c r="D75" t="s">
        <v>51</v>
      </c>
      <c r="E75" t="s">
        <v>51</v>
      </c>
      <c r="F75" t="s">
        <v>2159</v>
      </c>
      <c r="G75" t="s">
        <v>3926</v>
      </c>
      <c r="H75" t="s">
        <v>51</v>
      </c>
      <c r="I75" t="s">
        <v>51</v>
      </c>
      <c r="J75" t="s">
        <v>51</v>
      </c>
      <c r="K75" t="s">
        <v>7</v>
      </c>
      <c r="L75" t="s">
        <v>2741</v>
      </c>
      <c r="M75" t="s">
        <v>518</v>
      </c>
      <c r="N75" t="s">
        <v>518</v>
      </c>
      <c r="O75" t="s">
        <v>2233</v>
      </c>
      <c r="P75" t="s">
        <v>4460</v>
      </c>
      <c r="Q75" t="s">
        <v>1097</v>
      </c>
      <c r="R75" t="s">
        <v>1097</v>
      </c>
      <c r="S75" t="s">
        <v>51</v>
      </c>
      <c r="T75" t="s">
        <v>4461</v>
      </c>
      <c r="U75" t="s">
        <v>4462</v>
      </c>
      <c r="V75" t="s">
        <v>51</v>
      </c>
      <c r="W75" t="s">
        <v>117</v>
      </c>
      <c r="X75" t="s">
        <v>73</v>
      </c>
      <c r="Y75" t="s">
        <v>4867</v>
      </c>
      <c r="Z75" t="s">
        <v>51</v>
      </c>
      <c r="AA75" t="s">
        <v>51</v>
      </c>
      <c r="AB75" t="s">
        <v>51</v>
      </c>
      <c r="AC75" t="s">
        <v>51</v>
      </c>
      <c r="AD75" t="s">
        <v>51</v>
      </c>
      <c r="AE75" t="s">
        <v>51</v>
      </c>
      <c r="AF75" t="s">
        <v>4462</v>
      </c>
      <c r="AG75" t="s">
        <v>51</v>
      </c>
      <c r="AH75" s="1">
        <f t="shared" si="1"/>
        <v>0</v>
      </c>
      <c r="AI75">
        <v>0</v>
      </c>
    </row>
    <row r="76" spans="1:35" x14ac:dyDescent="0.3">
      <c r="A76" t="s">
        <v>3570</v>
      </c>
      <c r="B76" t="s">
        <v>3571</v>
      </c>
      <c r="C76" t="s">
        <v>3572</v>
      </c>
      <c r="D76" t="s">
        <v>3573</v>
      </c>
      <c r="E76" t="s">
        <v>3574</v>
      </c>
      <c r="F76" t="s">
        <v>2159</v>
      </c>
      <c r="G76" t="s">
        <v>3926</v>
      </c>
      <c r="H76" t="s">
        <v>51</v>
      </c>
      <c r="I76" t="s">
        <v>51</v>
      </c>
      <c r="J76" t="s">
        <v>4463</v>
      </c>
      <c r="K76" t="s">
        <v>4464</v>
      </c>
      <c r="L76" t="s">
        <v>4465</v>
      </c>
      <c r="M76" t="s">
        <v>4466</v>
      </c>
      <c r="N76" t="s">
        <v>4467</v>
      </c>
      <c r="O76" t="s">
        <v>163</v>
      </c>
      <c r="P76" t="s">
        <v>2261</v>
      </c>
      <c r="Q76" t="s">
        <v>1097</v>
      </c>
      <c r="R76" t="s">
        <v>1448</v>
      </c>
      <c r="S76" t="s">
        <v>51</v>
      </c>
      <c r="T76" t="s">
        <v>739</v>
      </c>
      <c r="U76" t="s">
        <v>4468</v>
      </c>
      <c r="V76" t="s">
        <v>66</v>
      </c>
      <c r="W76" t="s">
        <v>1450</v>
      </c>
      <c r="X76" t="s">
        <v>168</v>
      </c>
      <c r="Y76" t="s">
        <v>4868</v>
      </c>
      <c r="Z76" t="s">
        <v>51</v>
      </c>
      <c r="AA76" t="s">
        <v>51</v>
      </c>
      <c r="AB76" t="s">
        <v>51</v>
      </c>
      <c r="AC76" t="s">
        <v>3002</v>
      </c>
      <c r="AD76" t="s">
        <v>4866</v>
      </c>
      <c r="AE76" t="s">
        <v>72</v>
      </c>
      <c r="AF76" t="s">
        <v>4986</v>
      </c>
      <c r="AG76" t="s">
        <v>3194</v>
      </c>
      <c r="AH76" s="1">
        <f t="shared" si="1"/>
        <v>0</v>
      </c>
      <c r="AI76">
        <v>0</v>
      </c>
    </row>
    <row r="77" spans="1:35" x14ac:dyDescent="0.3">
      <c r="A77" t="s">
        <v>3575</v>
      </c>
      <c r="B77" t="s">
        <v>3576</v>
      </c>
      <c r="C77" t="s">
        <v>3577</v>
      </c>
      <c r="D77" t="s">
        <v>3578</v>
      </c>
      <c r="E77" t="s">
        <v>3579</v>
      </c>
      <c r="F77" t="s">
        <v>2130</v>
      </c>
      <c r="G77" t="s">
        <v>3954</v>
      </c>
      <c r="H77" t="s">
        <v>4469</v>
      </c>
      <c r="I77" t="s">
        <v>4470</v>
      </c>
      <c r="J77" t="s">
        <v>4471</v>
      </c>
      <c r="K77" t="s">
        <v>4472</v>
      </c>
      <c r="L77" t="s">
        <v>4473</v>
      </c>
      <c r="M77" t="s">
        <v>4474</v>
      </c>
      <c r="N77" t="s">
        <v>4475</v>
      </c>
      <c r="O77" t="s">
        <v>465</v>
      </c>
      <c r="P77" t="s">
        <v>1161</v>
      </c>
      <c r="Q77" t="s">
        <v>2448</v>
      </c>
      <c r="R77" t="s">
        <v>467</v>
      </c>
      <c r="S77" t="s">
        <v>63</v>
      </c>
      <c r="T77" t="s">
        <v>206</v>
      </c>
      <c r="U77" t="s">
        <v>4476</v>
      </c>
      <c r="V77" t="s">
        <v>120</v>
      </c>
      <c r="W77" t="s">
        <v>315</v>
      </c>
      <c r="X77" t="s">
        <v>149</v>
      </c>
      <c r="Y77" t="s">
        <v>316</v>
      </c>
      <c r="Z77" t="s">
        <v>51</v>
      </c>
      <c r="AA77" t="s">
        <v>51</v>
      </c>
      <c r="AB77" t="s">
        <v>51</v>
      </c>
      <c r="AC77" t="s">
        <v>4852</v>
      </c>
      <c r="AD77" t="s">
        <v>51</v>
      </c>
      <c r="AE77" t="s">
        <v>72</v>
      </c>
      <c r="AF77" t="s">
        <v>4987</v>
      </c>
      <c r="AG77" t="s">
        <v>5066</v>
      </c>
      <c r="AH77" s="1">
        <f t="shared" si="1"/>
        <v>0</v>
      </c>
      <c r="AI77">
        <v>0</v>
      </c>
    </row>
    <row r="78" spans="1:35" x14ac:dyDescent="0.3">
      <c r="A78" t="s">
        <v>3580</v>
      </c>
      <c r="B78" t="s">
        <v>3581</v>
      </c>
      <c r="C78" t="s">
        <v>3582</v>
      </c>
      <c r="D78" t="s">
        <v>3583</v>
      </c>
      <c r="E78" t="s">
        <v>3584</v>
      </c>
      <c r="F78" t="s">
        <v>2159</v>
      </c>
      <c r="G78" t="s">
        <v>3926</v>
      </c>
      <c r="H78" t="s">
        <v>51</v>
      </c>
      <c r="I78" t="s">
        <v>51</v>
      </c>
      <c r="J78" t="s">
        <v>4477</v>
      </c>
      <c r="K78" t="s">
        <v>4478</v>
      </c>
      <c r="L78" t="s">
        <v>4479</v>
      </c>
      <c r="M78" t="s">
        <v>4354</v>
      </c>
      <c r="N78" t="s">
        <v>4355</v>
      </c>
      <c r="O78" t="s">
        <v>163</v>
      </c>
      <c r="P78" t="s">
        <v>4480</v>
      </c>
      <c r="Q78" t="s">
        <v>2448</v>
      </c>
      <c r="R78" t="s">
        <v>4481</v>
      </c>
      <c r="S78" t="s">
        <v>63</v>
      </c>
      <c r="T78" t="s">
        <v>166</v>
      </c>
      <c r="U78" t="s">
        <v>4482</v>
      </c>
      <c r="V78" t="s">
        <v>66</v>
      </c>
      <c r="W78" t="s">
        <v>315</v>
      </c>
      <c r="X78" t="s">
        <v>100</v>
      </c>
      <c r="Y78" t="s">
        <v>2982</v>
      </c>
      <c r="Z78" t="s">
        <v>51</v>
      </c>
      <c r="AA78" t="s">
        <v>51</v>
      </c>
      <c r="AB78" t="s">
        <v>51</v>
      </c>
      <c r="AC78" t="s">
        <v>170</v>
      </c>
      <c r="AD78" t="s">
        <v>71</v>
      </c>
      <c r="AE78" t="s">
        <v>124</v>
      </c>
      <c r="AF78" t="s">
        <v>4988</v>
      </c>
      <c r="AG78" t="s">
        <v>5067</v>
      </c>
      <c r="AH78" s="1">
        <f t="shared" si="1"/>
        <v>0</v>
      </c>
      <c r="AI78">
        <v>0</v>
      </c>
    </row>
    <row r="79" spans="1:35" x14ac:dyDescent="0.3">
      <c r="A79" t="s">
        <v>3585</v>
      </c>
      <c r="B79" t="s">
        <v>3586</v>
      </c>
      <c r="C79" t="s">
        <v>3587</v>
      </c>
      <c r="D79" t="s">
        <v>3588</v>
      </c>
      <c r="E79" t="s">
        <v>3589</v>
      </c>
      <c r="F79" t="s">
        <v>2159</v>
      </c>
      <c r="G79" t="s">
        <v>3926</v>
      </c>
      <c r="H79" t="s">
        <v>51</v>
      </c>
      <c r="I79" t="s">
        <v>4483</v>
      </c>
      <c r="J79" t="s">
        <v>4484</v>
      </c>
      <c r="K79" t="s">
        <v>4485</v>
      </c>
      <c r="L79" t="s">
        <v>4486</v>
      </c>
      <c r="M79" t="s">
        <v>4487</v>
      </c>
      <c r="N79" t="s">
        <v>4488</v>
      </c>
      <c r="O79" t="s">
        <v>163</v>
      </c>
      <c r="P79" t="s">
        <v>51</v>
      </c>
      <c r="Q79" t="s">
        <v>2448</v>
      </c>
      <c r="R79" t="s">
        <v>4489</v>
      </c>
      <c r="S79" t="s">
        <v>315</v>
      </c>
      <c r="T79" t="s">
        <v>1195</v>
      </c>
      <c r="U79" t="s">
        <v>4490</v>
      </c>
      <c r="V79" t="s">
        <v>66</v>
      </c>
      <c r="W79" t="s">
        <v>67</v>
      </c>
      <c r="X79" t="s">
        <v>73</v>
      </c>
      <c r="Y79" t="s">
        <v>4869</v>
      </c>
      <c r="Z79" t="s">
        <v>51</v>
      </c>
      <c r="AA79" t="s">
        <v>51</v>
      </c>
      <c r="AB79" t="s">
        <v>51</v>
      </c>
      <c r="AC79" t="s">
        <v>2980</v>
      </c>
      <c r="AD79" t="s">
        <v>4870</v>
      </c>
      <c r="AE79" t="s">
        <v>124</v>
      </c>
      <c r="AF79" t="s">
        <v>4989</v>
      </c>
      <c r="AG79" t="s">
        <v>51</v>
      </c>
      <c r="AH79" s="1">
        <f t="shared" si="1"/>
        <v>0</v>
      </c>
      <c r="AI79">
        <v>0</v>
      </c>
    </row>
    <row r="80" spans="1:35" x14ac:dyDescent="0.3">
      <c r="A80" t="s">
        <v>3590</v>
      </c>
      <c r="B80" t="s">
        <v>3591</v>
      </c>
      <c r="C80" t="s">
        <v>3592</v>
      </c>
      <c r="D80" t="s">
        <v>3593</v>
      </c>
      <c r="E80" t="s">
        <v>3594</v>
      </c>
      <c r="F80" t="s">
        <v>2130</v>
      </c>
      <c r="G80" t="s">
        <v>3925</v>
      </c>
      <c r="H80" t="s">
        <v>51</v>
      </c>
      <c r="I80" t="s">
        <v>51</v>
      </c>
      <c r="J80" t="s">
        <v>4491</v>
      </c>
      <c r="K80" t="s">
        <v>4492</v>
      </c>
      <c r="L80" t="s">
        <v>4493</v>
      </c>
      <c r="M80" t="s">
        <v>2849</v>
      </c>
      <c r="N80" t="s">
        <v>2916</v>
      </c>
      <c r="O80" t="s">
        <v>446</v>
      </c>
      <c r="P80" t="s">
        <v>51</v>
      </c>
      <c r="Q80" t="s">
        <v>412</v>
      </c>
      <c r="R80" t="s">
        <v>238</v>
      </c>
      <c r="S80" t="s">
        <v>224</v>
      </c>
      <c r="T80" t="s">
        <v>141</v>
      </c>
      <c r="U80" t="s">
        <v>4494</v>
      </c>
      <c r="V80" t="s">
        <v>120</v>
      </c>
      <c r="W80" t="s">
        <v>240</v>
      </c>
      <c r="X80" t="s">
        <v>51</v>
      </c>
      <c r="Y80" t="s">
        <v>240</v>
      </c>
      <c r="Z80" t="s">
        <v>51</v>
      </c>
      <c r="AA80" t="s">
        <v>51</v>
      </c>
      <c r="AB80" t="s">
        <v>51</v>
      </c>
      <c r="AC80" t="s">
        <v>4871</v>
      </c>
      <c r="AD80" t="s">
        <v>4872</v>
      </c>
      <c r="AE80" t="s">
        <v>99</v>
      </c>
      <c r="AF80" t="s">
        <v>4990</v>
      </c>
      <c r="AG80" t="s">
        <v>51</v>
      </c>
      <c r="AH80" s="1">
        <f t="shared" si="1"/>
        <v>0</v>
      </c>
      <c r="AI80">
        <v>0</v>
      </c>
    </row>
    <row r="81" spans="1:35" x14ac:dyDescent="0.3">
      <c r="A81" t="s">
        <v>3595</v>
      </c>
      <c r="B81" t="s">
        <v>3596</v>
      </c>
      <c r="C81" t="s">
        <v>3597</v>
      </c>
      <c r="D81" t="s">
        <v>3598</v>
      </c>
      <c r="E81" t="s">
        <v>3599</v>
      </c>
      <c r="F81" t="s">
        <v>2157</v>
      </c>
      <c r="G81" t="s">
        <v>2158</v>
      </c>
      <c r="H81" t="s">
        <v>51</v>
      </c>
      <c r="I81" t="s">
        <v>51</v>
      </c>
      <c r="J81" t="s">
        <v>4495</v>
      </c>
      <c r="K81" t="s">
        <v>4496</v>
      </c>
      <c r="L81" t="s">
        <v>4497</v>
      </c>
      <c r="M81" t="s">
        <v>4498</v>
      </c>
      <c r="N81" t="s">
        <v>4499</v>
      </c>
      <c r="O81" t="s">
        <v>51</v>
      </c>
      <c r="P81" t="s">
        <v>51</v>
      </c>
      <c r="Q81" t="s">
        <v>412</v>
      </c>
      <c r="R81" t="s">
        <v>898</v>
      </c>
      <c r="S81" t="s">
        <v>224</v>
      </c>
      <c r="T81" t="s">
        <v>141</v>
      </c>
      <c r="U81" t="s">
        <v>4500</v>
      </c>
      <c r="V81" t="s">
        <v>66</v>
      </c>
      <c r="W81" t="s">
        <v>121</v>
      </c>
      <c r="X81" t="s">
        <v>75</v>
      </c>
      <c r="Y81" t="s">
        <v>2967</v>
      </c>
      <c r="Z81" t="s">
        <v>51</v>
      </c>
      <c r="AA81" t="s">
        <v>51</v>
      </c>
      <c r="AB81" t="s">
        <v>51</v>
      </c>
      <c r="AC81" t="s">
        <v>98</v>
      </c>
      <c r="AD81" t="s">
        <v>51</v>
      </c>
      <c r="AE81" t="s">
        <v>124</v>
      </c>
      <c r="AF81" t="s">
        <v>4991</v>
      </c>
      <c r="AG81" t="s">
        <v>5067</v>
      </c>
      <c r="AH81" s="1">
        <f t="shared" si="1"/>
        <v>0</v>
      </c>
      <c r="AI81">
        <v>0</v>
      </c>
    </row>
    <row r="82" spans="1:35" x14ac:dyDescent="0.3">
      <c r="A82" t="s">
        <v>3600</v>
      </c>
      <c r="B82" t="s">
        <v>3601</v>
      </c>
      <c r="C82" t="s">
        <v>3602</v>
      </c>
      <c r="D82" t="s">
        <v>3603</v>
      </c>
      <c r="E82" t="s">
        <v>3604</v>
      </c>
      <c r="F82" t="s">
        <v>2159</v>
      </c>
      <c r="G82" t="s">
        <v>3955</v>
      </c>
      <c r="H82" t="s">
        <v>51</v>
      </c>
      <c r="I82" t="s">
        <v>51</v>
      </c>
      <c r="J82" t="s">
        <v>4501</v>
      </c>
      <c r="K82" t="s">
        <v>4502</v>
      </c>
      <c r="L82" t="s">
        <v>4503</v>
      </c>
      <c r="M82" t="s">
        <v>4504</v>
      </c>
      <c r="N82" t="s">
        <v>4505</v>
      </c>
      <c r="O82" t="s">
        <v>59</v>
      </c>
      <c r="P82" t="s">
        <v>168</v>
      </c>
      <c r="Q82" t="s">
        <v>1127</v>
      </c>
      <c r="R82" t="s">
        <v>2456</v>
      </c>
      <c r="S82" t="s">
        <v>51</v>
      </c>
      <c r="T82" t="s">
        <v>206</v>
      </c>
      <c r="U82" t="s">
        <v>4506</v>
      </c>
      <c r="V82" t="s">
        <v>120</v>
      </c>
      <c r="W82" t="s">
        <v>67</v>
      </c>
      <c r="X82" t="s">
        <v>51</v>
      </c>
      <c r="Y82" t="s">
        <v>67</v>
      </c>
      <c r="Z82" t="s">
        <v>51</v>
      </c>
      <c r="AA82" t="s">
        <v>51</v>
      </c>
      <c r="AB82" t="s">
        <v>51</v>
      </c>
      <c r="AC82" t="s">
        <v>4873</v>
      </c>
      <c r="AD82" t="s">
        <v>4874</v>
      </c>
      <c r="AE82" t="s">
        <v>72</v>
      </c>
      <c r="AF82" t="s">
        <v>4992</v>
      </c>
      <c r="AG82" t="s">
        <v>5068</v>
      </c>
      <c r="AH82" s="1">
        <f t="shared" si="1"/>
        <v>0</v>
      </c>
      <c r="AI82">
        <v>0</v>
      </c>
    </row>
    <row r="83" spans="1:35" x14ac:dyDescent="0.3">
      <c r="A83" t="s">
        <v>3605</v>
      </c>
      <c r="B83" t="s">
        <v>3606</v>
      </c>
      <c r="C83" t="s">
        <v>3607</v>
      </c>
      <c r="D83" t="s">
        <v>3608</v>
      </c>
      <c r="E83" t="s">
        <v>3609</v>
      </c>
      <c r="F83" t="s">
        <v>2130</v>
      </c>
      <c r="G83" t="s">
        <v>3925</v>
      </c>
      <c r="H83" t="s">
        <v>51</v>
      </c>
      <c r="I83" t="s">
        <v>4507</v>
      </c>
      <c r="J83" t="s">
        <v>4508</v>
      </c>
      <c r="K83" t="s">
        <v>4509</v>
      </c>
      <c r="L83" t="s">
        <v>4510</v>
      </c>
      <c r="M83" t="s">
        <v>4511</v>
      </c>
      <c r="N83" t="s">
        <v>4512</v>
      </c>
      <c r="O83" t="s">
        <v>90</v>
      </c>
      <c r="P83" t="s">
        <v>2947</v>
      </c>
      <c r="Q83" t="s">
        <v>2278</v>
      </c>
      <c r="R83" t="s">
        <v>238</v>
      </c>
      <c r="S83" t="s">
        <v>224</v>
      </c>
      <c r="T83" t="s">
        <v>141</v>
      </c>
      <c r="U83" t="s">
        <v>4513</v>
      </c>
      <c r="V83" t="s">
        <v>120</v>
      </c>
      <c r="W83" t="s">
        <v>240</v>
      </c>
      <c r="X83" t="s">
        <v>51</v>
      </c>
      <c r="Y83" t="s">
        <v>240</v>
      </c>
      <c r="Z83" t="s">
        <v>51</v>
      </c>
      <c r="AA83" t="s">
        <v>51</v>
      </c>
      <c r="AB83" t="s">
        <v>51</v>
      </c>
      <c r="AC83" t="s">
        <v>297</v>
      </c>
      <c r="AD83" t="s">
        <v>51</v>
      </c>
      <c r="AE83" t="s">
        <v>124</v>
      </c>
      <c r="AF83" t="s">
        <v>4993</v>
      </c>
      <c r="AG83" t="s">
        <v>5069</v>
      </c>
      <c r="AH83" s="1">
        <f t="shared" si="1"/>
        <v>0</v>
      </c>
      <c r="AI83">
        <v>0</v>
      </c>
    </row>
    <row r="84" spans="1:35" x14ac:dyDescent="0.3">
      <c r="A84" t="s">
        <v>3610</v>
      </c>
      <c r="B84" t="s">
        <v>3611</v>
      </c>
      <c r="C84" t="s">
        <v>3612</v>
      </c>
      <c r="D84" t="s">
        <v>3613</v>
      </c>
      <c r="E84" t="s">
        <v>3614</v>
      </c>
      <c r="F84" t="s">
        <v>2136</v>
      </c>
      <c r="G84" t="s">
        <v>2137</v>
      </c>
      <c r="H84" t="s">
        <v>51</v>
      </c>
      <c r="I84" t="s">
        <v>4514</v>
      </c>
      <c r="J84" t="s">
        <v>4515</v>
      </c>
      <c r="K84" t="s">
        <v>4516</v>
      </c>
      <c r="L84" t="s">
        <v>4517</v>
      </c>
      <c r="M84" t="s">
        <v>4518</v>
      </c>
      <c r="N84" t="s">
        <v>4519</v>
      </c>
      <c r="O84" t="s">
        <v>4363</v>
      </c>
      <c r="P84" t="s">
        <v>51</v>
      </c>
      <c r="Q84" t="s">
        <v>2278</v>
      </c>
      <c r="R84" t="s">
        <v>4489</v>
      </c>
      <c r="S84" t="s">
        <v>333</v>
      </c>
      <c r="T84" t="s">
        <v>4520</v>
      </c>
      <c r="U84" t="s">
        <v>4521</v>
      </c>
      <c r="V84" t="s">
        <v>51</v>
      </c>
      <c r="W84" t="s">
        <v>143</v>
      </c>
      <c r="X84" t="s">
        <v>125</v>
      </c>
      <c r="Y84" t="s">
        <v>2963</v>
      </c>
      <c r="Z84" t="s">
        <v>51</v>
      </c>
      <c r="AA84" t="s">
        <v>51</v>
      </c>
      <c r="AB84" t="s">
        <v>51</v>
      </c>
      <c r="AC84" t="s">
        <v>4826</v>
      </c>
      <c r="AD84" t="s">
        <v>51</v>
      </c>
      <c r="AE84" t="s">
        <v>72</v>
      </c>
      <c r="AF84" t="s">
        <v>4994</v>
      </c>
      <c r="AG84" t="s">
        <v>51</v>
      </c>
      <c r="AH84" s="1">
        <f t="shared" si="1"/>
        <v>0</v>
      </c>
      <c r="AI84">
        <v>0</v>
      </c>
    </row>
    <row r="85" spans="1:35" x14ac:dyDescent="0.3">
      <c r="A85" t="s">
        <v>3615</v>
      </c>
      <c r="B85" t="s">
        <v>3616</v>
      </c>
      <c r="C85" t="s">
        <v>3617</v>
      </c>
      <c r="D85" t="s">
        <v>3618</v>
      </c>
      <c r="E85" t="s">
        <v>3619</v>
      </c>
      <c r="F85" t="s">
        <v>2159</v>
      </c>
      <c r="G85" t="s">
        <v>3956</v>
      </c>
      <c r="H85" t="s">
        <v>51</v>
      </c>
      <c r="I85" t="s">
        <v>4522</v>
      </c>
      <c r="J85" t="s">
        <v>4523</v>
      </c>
      <c r="K85" t="s">
        <v>4524</v>
      </c>
      <c r="L85" t="s">
        <v>4525</v>
      </c>
      <c r="M85" t="s">
        <v>4526</v>
      </c>
      <c r="N85" t="s">
        <v>4527</v>
      </c>
      <c r="O85" t="s">
        <v>465</v>
      </c>
      <c r="P85" t="s">
        <v>4467</v>
      </c>
      <c r="Q85" t="s">
        <v>994</v>
      </c>
      <c r="R85" t="s">
        <v>4379</v>
      </c>
      <c r="S85" t="s">
        <v>51</v>
      </c>
      <c r="T85" t="s">
        <v>1195</v>
      </c>
      <c r="U85" t="s">
        <v>4528</v>
      </c>
      <c r="V85" t="s">
        <v>120</v>
      </c>
      <c r="W85" t="s">
        <v>1346</v>
      </c>
      <c r="X85" t="s">
        <v>100</v>
      </c>
      <c r="Y85" t="s">
        <v>4875</v>
      </c>
      <c r="Z85" t="s">
        <v>51</v>
      </c>
      <c r="AA85" t="s">
        <v>51</v>
      </c>
      <c r="AB85" t="s">
        <v>51</v>
      </c>
      <c r="AC85" t="s">
        <v>1198</v>
      </c>
      <c r="AD85" t="s">
        <v>4876</v>
      </c>
      <c r="AE85" t="s">
        <v>72</v>
      </c>
      <c r="AF85" t="s">
        <v>4995</v>
      </c>
      <c r="AG85" t="s">
        <v>3199</v>
      </c>
      <c r="AH85" s="1">
        <f t="shared" si="1"/>
        <v>0</v>
      </c>
      <c r="AI85">
        <v>0</v>
      </c>
    </row>
    <row r="86" spans="1:35" x14ac:dyDescent="0.3">
      <c r="A86" t="s">
        <v>3620</v>
      </c>
      <c r="B86" t="s">
        <v>3621</v>
      </c>
      <c r="C86" t="s">
        <v>3622</v>
      </c>
      <c r="D86" t="s">
        <v>3623</v>
      </c>
      <c r="E86" t="s">
        <v>3624</v>
      </c>
      <c r="F86" t="s">
        <v>2130</v>
      </c>
      <c r="G86" t="s">
        <v>3957</v>
      </c>
      <c r="H86" t="s">
        <v>51</v>
      </c>
      <c r="I86" t="s">
        <v>51</v>
      </c>
      <c r="J86" t="s">
        <v>4529</v>
      </c>
      <c r="K86" t="s">
        <v>4530</v>
      </c>
      <c r="L86" t="s">
        <v>4531</v>
      </c>
      <c r="M86" t="s">
        <v>4532</v>
      </c>
      <c r="N86" t="s">
        <v>4533</v>
      </c>
      <c r="O86" t="s">
        <v>59</v>
      </c>
      <c r="P86" t="s">
        <v>4534</v>
      </c>
      <c r="Q86" t="s">
        <v>4535</v>
      </c>
      <c r="R86" t="s">
        <v>188</v>
      </c>
      <c r="S86" t="s">
        <v>333</v>
      </c>
      <c r="T86" t="s">
        <v>118</v>
      </c>
      <c r="U86" t="s">
        <v>4536</v>
      </c>
      <c r="V86" t="s">
        <v>66</v>
      </c>
      <c r="W86" t="s">
        <v>333</v>
      </c>
      <c r="X86" t="s">
        <v>76</v>
      </c>
      <c r="Y86" t="s">
        <v>2969</v>
      </c>
      <c r="Z86" t="s">
        <v>51</v>
      </c>
      <c r="AA86" t="s">
        <v>51</v>
      </c>
      <c r="AB86" t="s">
        <v>51</v>
      </c>
      <c r="AC86" t="s">
        <v>4877</v>
      </c>
      <c r="AD86" t="s">
        <v>4833</v>
      </c>
      <c r="AE86" t="s">
        <v>72</v>
      </c>
      <c r="AF86" t="s">
        <v>4996</v>
      </c>
      <c r="AG86" t="s">
        <v>51</v>
      </c>
      <c r="AH86" s="1">
        <f t="shared" si="1"/>
        <v>0</v>
      </c>
      <c r="AI86">
        <v>0</v>
      </c>
    </row>
    <row r="87" spans="1:35" x14ac:dyDescent="0.3">
      <c r="A87" t="s">
        <v>3625</v>
      </c>
      <c r="B87" t="s">
        <v>3626</v>
      </c>
      <c r="C87" t="s">
        <v>3627</v>
      </c>
      <c r="D87" t="s">
        <v>3628</v>
      </c>
      <c r="E87" t="s">
        <v>3629</v>
      </c>
      <c r="F87" t="s">
        <v>2159</v>
      </c>
      <c r="G87" t="s">
        <v>3926</v>
      </c>
      <c r="H87" t="s">
        <v>51</v>
      </c>
      <c r="I87" t="s">
        <v>51</v>
      </c>
      <c r="J87" t="s">
        <v>4537</v>
      </c>
      <c r="K87" t="s">
        <v>4538</v>
      </c>
      <c r="L87" t="s">
        <v>4539</v>
      </c>
      <c r="M87" t="s">
        <v>149</v>
      </c>
      <c r="N87" t="s">
        <v>4167</v>
      </c>
      <c r="O87" t="s">
        <v>163</v>
      </c>
      <c r="P87" t="s">
        <v>51</v>
      </c>
      <c r="Q87" t="s">
        <v>2346</v>
      </c>
      <c r="R87" t="s">
        <v>1376</v>
      </c>
      <c r="S87" t="s">
        <v>51</v>
      </c>
      <c r="T87" t="s">
        <v>166</v>
      </c>
      <c r="U87" t="s">
        <v>4540</v>
      </c>
      <c r="V87" t="s">
        <v>4825</v>
      </c>
      <c r="W87" t="s">
        <v>333</v>
      </c>
      <c r="X87" t="s">
        <v>76</v>
      </c>
      <c r="Y87" t="s">
        <v>2969</v>
      </c>
      <c r="Z87" t="s">
        <v>51</v>
      </c>
      <c r="AA87" t="s">
        <v>51</v>
      </c>
      <c r="AB87" t="s">
        <v>51</v>
      </c>
      <c r="AC87" t="s">
        <v>379</v>
      </c>
      <c r="AD87" t="s">
        <v>51</v>
      </c>
      <c r="AE87" t="s">
        <v>99</v>
      </c>
      <c r="AF87" t="s">
        <v>4997</v>
      </c>
      <c r="AG87" t="s">
        <v>244</v>
      </c>
      <c r="AH87" s="1">
        <f t="shared" si="1"/>
        <v>0</v>
      </c>
      <c r="AI87">
        <v>0</v>
      </c>
    </row>
    <row r="88" spans="1:35" x14ac:dyDescent="0.3">
      <c r="A88" t="s">
        <v>3630</v>
      </c>
      <c r="B88" t="s">
        <v>3631</v>
      </c>
      <c r="C88" t="s">
        <v>3632</v>
      </c>
      <c r="D88" t="s">
        <v>3633</v>
      </c>
      <c r="E88" t="s">
        <v>3634</v>
      </c>
      <c r="F88" t="s">
        <v>2159</v>
      </c>
      <c r="G88" t="s">
        <v>3958</v>
      </c>
      <c r="H88" t="s">
        <v>51</v>
      </c>
      <c r="I88" t="s">
        <v>4541</v>
      </c>
      <c r="J88" t="s">
        <v>4542</v>
      </c>
      <c r="K88" t="s">
        <v>4543</v>
      </c>
      <c r="L88" t="s">
        <v>4544</v>
      </c>
      <c r="M88" t="s">
        <v>4545</v>
      </c>
      <c r="N88" t="s">
        <v>4546</v>
      </c>
      <c r="O88" t="s">
        <v>256</v>
      </c>
      <c r="P88" t="s">
        <v>1064</v>
      </c>
      <c r="Q88" t="s">
        <v>223</v>
      </c>
      <c r="R88" t="s">
        <v>4481</v>
      </c>
      <c r="S88" t="s">
        <v>63</v>
      </c>
      <c r="T88" t="s">
        <v>64</v>
      </c>
      <c r="U88" t="s">
        <v>4547</v>
      </c>
      <c r="V88" t="s">
        <v>66</v>
      </c>
      <c r="W88" t="s">
        <v>315</v>
      </c>
      <c r="X88" t="s">
        <v>101</v>
      </c>
      <c r="Y88" t="s">
        <v>4814</v>
      </c>
      <c r="Z88" t="s">
        <v>51</v>
      </c>
      <c r="AA88" t="s">
        <v>51</v>
      </c>
      <c r="AB88" t="s">
        <v>51</v>
      </c>
      <c r="AC88" t="s">
        <v>379</v>
      </c>
      <c r="AD88" t="s">
        <v>51</v>
      </c>
      <c r="AE88" t="s">
        <v>124</v>
      </c>
      <c r="AF88" t="s">
        <v>4998</v>
      </c>
      <c r="AG88" t="s">
        <v>1133</v>
      </c>
      <c r="AH88" s="1">
        <f>COUNTIF(U88:AG88, "*space*")</f>
        <v>0</v>
      </c>
      <c r="AI88">
        <v>0</v>
      </c>
    </row>
    <row r="89" spans="1:35" x14ac:dyDescent="0.3">
      <c r="A89" t="s">
        <v>3635</v>
      </c>
      <c r="B89" t="s">
        <v>3636</v>
      </c>
      <c r="C89" t="s">
        <v>3637</v>
      </c>
      <c r="D89" t="s">
        <v>3638</v>
      </c>
      <c r="E89" t="s">
        <v>3639</v>
      </c>
      <c r="F89" t="s">
        <v>217</v>
      </c>
      <c r="G89" t="s">
        <v>2168</v>
      </c>
      <c r="H89" t="s">
        <v>4548</v>
      </c>
      <c r="I89" t="s">
        <v>51</v>
      </c>
      <c r="J89" t="s">
        <v>4549</v>
      </c>
      <c r="K89" t="s">
        <v>4550</v>
      </c>
      <c r="L89" t="s">
        <v>4551</v>
      </c>
      <c r="M89" t="s">
        <v>4545</v>
      </c>
      <c r="N89" t="s">
        <v>4546</v>
      </c>
      <c r="O89" t="s">
        <v>256</v>
      </c>
      <c r="P89" t="s">
        <v>1064</v>
      </c>
      <c r="Q89" t="s">
        <v>223</v>
      </c>
      <c r="R89" t="s">
        <v>4481</v>
      </c>
      <c r="S89" t="s">
        <v>63</v>
      </c>
      <c r="T89" t="s">
        <v>64</v>
      </c>
      <c r="U89" t="s">
        <v>4552</v>
      </c>
      <c r="V89" t="s">
        <v>66</v>
      </c>
      <c r="W89" t="s">
        <v>315</v>
      </c>
      <c r="X89" t="s">
        <v>101</v>
      </c>
      <c r="Y89" t="s">
        <v>4814</v>
      </c>
      <c r="Z89" t="s">
        <v>51</v>
      </c>
      <c r="AA89" t="s">
        <v>51</v>
      </c>
      <c r="AB89" t="s">
        <v>51</v>
      </c>
      <c r="AC89" t="s">
        <v>4878</v>
      </c>
      <c r="AD89" t="s">
        <v>51</v>
      </c>
      <c r="AE89" t="s">
        <v>124</v>
      </c>
      <c r="AF89" t="s">
        <v>4999</v>
      </c>
      <c r="AG89" t="s">
        <v>51</v>
      </c>
      <c r="AH89" s="1">
        <f>COUNTIF(U89:AG89, "*space*")</f>
        <v>0</v>
      </c>
      <c r="AI89">
        <v>0</v>
      </c>
    </row>
    <row r="90" spans="1:35" x14ac:dyDescent="0.3">
      <c r="A90" t="s">
        <v>3640</v>
      </c>
      <c r="B90" t="s">
        <v>3641</v>
      </c>
      <c r="C90" t="s">
        <v>3642</v>
      </c>
      <c r="D90" t="s">
        <v>3643</v>
      </c>
      <c r="E90" t="s">
        <v>3644</v>
      </c>
      <c r="F90" t="s">
        <v>217</v>
      </c>
      <c r="G90" t="s">
        <v>1354</v>
      </c>
      <c r="H90" t="s">
        <v>51</v>
      </c>
      <c r="I90" t="s">
        <v>51</v>
      </c>
      <c r="J90" t="s">
        <v>4553</v>
      </c>
      <c r="K90" t="s">
        <v>4554</v>
      </c>
      <c r="L90" t="s">
        <v>4555</v>
      </c>
      <c r="M90" t="s">
        <v>4556</v>
      </c>
      <c r="N90" t="s">
        <v>4557</v>
      </c>
      <c r="O90" t="s">
        <v>59</v>
      </c>
      <c r="P90" t="s">
        <v>51</v>
      </c>
      <c r="Q90" t="s">
        <v>165</v>
      </c>
      <c r="R90" t="s">
        <v>4558</v>
      </c>
      <c r="S90" t="s">
        <v>67</v>
      </c>
      <c r="T90" t="s">
        <v>118</v>
      </c>
      <c r="U90" t="s">
        <v>4559</v>
      </c>
      <c r="V90" t="s">
        <v>758</v>
      </c>
      <c r="W90" t="s">
        <v>143</v>
      </c>
      <c r="X90" t="s">
        <v>125</v>
      </c>
      <c r="Y90" t="s">
        <v>2963</v>
      </c>
      <c r="Z90" t="s">
        <v>51</v>
      </c>
      <c r="AA90" t="s">
        <v>51</v>
      </c>
      <c r="AB90" t="s">
        <v>51</v>
      </c>
      <c r="AC90" t="s">
        <v>489</v>
      </c>
      <c r="AD90" t="s">
        <v>51</v>
      </c>
      <c r="AE90" t="s">
        <v>124</v>
      </c>
      <c r="AF90" t="s">
        <v>5000</v>
      </c>
      <c r="AG90" t="s">
        <v>51</v>
      </c>
      <c r="AH90" s="1">
        <f t="shared" ref="AH90:AH147" si="2">COUNTIF(U90:AG90, "*space*")</f>
        <v>0</v>
      </c>
      <c r="AI90">
        <v>0</v>
      </c>
    </row>
    <row r="91" spans="1:35" x14ac:dyDescent="0.3">
      <c r="A91" t="s">
        <v>3645</v>
      </c>
      <c r="B91" t="s">
        <v>3646</v>
      </c>
      <c r="C91" t="s">
        <v>3647</v>
      </c>
      <c r="D91" t="s">
        <v>3648</v>
      </c>
      <c r="E91" t="s">
        <v>3649</v>
      </c>
      <c r="F91" t="s">
        <v>2159</v>
      </c>
      <c r="G91" t="s">
        <v>3959</v>
      </c>
      <c r="H91" t="s">
        <v>51</v>
      </c>
      <c r="I91" t="s">
        <v>51</v>
      </c>
      <c r="J91" t="s">
        <v>4560</v>
      </c>
      <c r="K91" t="s">
        <v>4561</v>
      </c>
      <c r="L91" t="s">
        <v>655</v>
      </c>
      <c r="M91" t="s">
        <v>4131</v>
      </c>
      <c r="N91" t="s">
        <v>2493</v>
      </c>
      <c r="O91" t="s">
        <v>90</v>
      </c>
      <c r="P91" t="s">
        <v>4131</v>
      </c>
      <c r="Q91" t="s">
        <v>430</v>
      </c>
      <c r="R91" t="s">
        <v>430</v>
      </c>
      <c r="S91" t="s">
        <v>121</v>
      </c>
      <c r="T91" t="s">
        <v>206</v>
      </c>
      <c r="U91" t="s">
        <v>4562</v>
      </c>
      <c r="V91" t="s">
        <v>66</v>
      </c>
      <c r="W91" t="s">
        <v>63</v>
      </c>
      <c r="X91" t="s">
        <v>74</v>
      </c>
      <c r="Y91" t="s">
        <v>600</v>
      </c>
      <c r="Z91" t="s">
        <v>51</v>
      </c>
      <c r="AA91" t="s">
        <v>51</v>
      </c>
      <c r="AB91" t="s">
        <v>51</v>
      </c>
      <c r="AC91" t="s">
        <v>4879</v>
      </c>
      <c r="AD91" t="s">
        <v>4822</v>
      </c>
      <c r="AE91" t="s">
        <v>99</v>
      </c>
      <c r="AF91" t="s">
        <v>5001</v>
      </c>
      <c r="AG91" t="s">
        <v>5070</v>
      </c>
      <c r="AH91" s="1">
        <f>COUNTIF(U91:AG91, "*space*")</f>
        <v>0</v>
      </c>
      <c r="AI91">
        <v>0</v>
      </c>
    </row>
    <row r="92" spans="1:35" x14ac:dyDescent="0.3">
      <c r="A92" t="s">
        <v>3650</v>
      </c>
      <c r="B92" t="s">
        <v>3651</v>
      </c>
      <c r="C92" t="s">
        <v>3652</v>
      </c>
      <c r="D92" t="s">
        <v>3653</v>
      </c>
      <c r="E92" t="s">
        <v>3654</v>
      </c>
      <c r="F92" t="s">
        <v>2159</v>
      </c>
      <c r="G92" t="s">
        <v>3926</v>
      </c>
      <c r="H92" t="s">
        <v>51</v>
      </c>
      <c r="I92" t="s">
        <v>51</v>
      </c>
      <c r="J92" t="s">
        <v>4563</v>
      </c>
      <c r="K92" t="s">
        <v>4564</v>
      </c>
      <c r="L92" t="s">
        <v>4565</v>
      </c>
      <c r="M92" t="s">
        <v>344</v>
      </c>
      <c r="N92" t="s">
        <v>345</v>
      </c>
      <c r="O92" t="s">
        <v>115</v>
      </c>
      <c r="P92" t="s">
        <v>101</v>
      </c>
      <c r="Q92" t="s">
        <v>430</v>
      </c>
      <c r="R92" t="s">
        <v>2940</v>
      </c>
      <c r="S92" t="s">
        <v>315</v>
      </c>
      <c r="T92" t="s">
        <v>141</v>
      </c>
      <c r="U92" t="s">
        <v>4566</v>
      </c>
      <c r="V92" t="s">
        <v>4825</v>
      </c>
      <c r="W92" t="s">
        <v>315</v>
      </c>
      <c r="X92" t="s">
        <v>51</v>
      </c>
      <c r="Y92" t="s">
        <v>315</v>
      </c>
      <c r="Z92" t="s">
        <v>51</v>
      </c>
      <c r="AA92" t="s">
        <v>51</v>
      </c>
      <c r="AB92" t="s">
        <v>51</v>
      </c>
      <c r="AC92" t="s">
        <v>1051</v>
      </c>
      <c r="AD92" t="s">
        <v>981</v>
      </c>
      <c r="AE92" t="s">
        <v>99</v>
      </c>
      <c r="AF92" t="s">
        <v>5002</v>
      </c>
      <c r="AG92" t="s">
        <v>3194</v>
      </c>
      <c r="AH92" s="1">
        <f t="shared" si="2"/>
        <v>0</v>
      </c>
      <c r="AI92">
        <v>0</v>
      </c>
    </row>
    <row r="93" spans="1:35" x14ac:dyDescent="0.3">
      <c r="A93" t="s">
        <v>3655</v>
      </c>
      <c r="B93" t="s">
        <v>3656</v>
      </c>
      <c r="C93" t="s">
        <v>3657</v>
      </c>
      <c r="D93" t="s">
        <v>3658</v>
      </c>
      <c r="E93" t="s">
        <v>3659</v>
      </c>
      <c r="F93" t="s">
        <v>2130</v>
      </c>
      <c r="G93" t="s">
        <v>3925</v>
      </c>
      <c r="H93" t="s">
        <v>4014</v>
      </c>
      <c r="I93" t="s">
        <v>51</v>
      </c>
      <c r="J93" t="s">
        <v>4567</v>
      </c>
      <c r="K93" t="s">
        <v>4568</v>
      </c>
      <c r="L93" t="s">
        <v>4569</v>
      </c>
      <c r="M93" t="s">
        <v>4570</v>
      </c>
      <c r="N93" t="s">
        <v>4571</v>
      </c>
      <c r="O93" t="s">
        <v>163</v>
      </c>
      <c r="P93" t="s">
        <v>51</v>
      </c>
      <c r="Q93" t="s">
        <v>898</v>
      </c>
      <c r="R93" t="s">
        <v>548</v>
      </c>
      <c r="S93" t="s">
        <v>51</v>
      </c>
      <c r="T93" t="s">
        <v>1472</v>
      </c>
      <c r="U93" t="s">
        <v>4572</v>
      </c>
      <c r="V93" t="s">
        <v>51</v>
      </c>
      <c r="W93" t="s">
        <v>315</v>
      </c>
      <c r="X93" t="s">
        <v>125</v>
      </c>
      <c r="Y93" t="s">
        <v>2996</v>
      </c>
      <c r="Z93" t="s">
        <v>51</v>
      </c>
      <c r="AA93" t="s">
        <v>51</v>
      </c>
      <c r="AB93" t="s">
        <v>51</v>
      </c>
      <c r="AC93" t="s">
        <v>489</v>
      </c>
      <c r="AD93" t="s">
        <v>4880</v>
      </c>
      <c r="AE93" t="s">
        <v>99</v>
      </c>
      <c r="AF93" t="s">
        <v>5003</v>
      </c>
      <c r="AG93" t="s">
        <v>846</v>
      </c>
      <c r="AH93" s="1">
        <f t="shared" si="2"/>
        <v>0</v>
      </c>
      <c r="AI93">
        <v>0</v>
      </c>
    </row>
    <row r="94" spans="1:35" x14ac:dyDescent="0.3">
      <c r="A94" t="s">
        <v>3660</v>
      </c>
      <c r="B94" t="s">
        <v>3661</v>
      </c>
      <c r="C94" t="s">
        <v>3662</v>
      </c>
      <c r="D94" t="s">
        <v>3663</v>
      </c>
      <c r="E94" t="s">
        <v>3664</v>
      </c>
      <c r="F94" t="s">
        <v>2159</v>
      </c>
      <c r="G94" t="s">
        <v>3952</v>
      </c>
      <c r="H94" t="s">
        <v>4573</v>
      </c>
      <c r="I94" t="s">
        <v>4574</v>
      </c>
      <c r="J94" t="s">
        <v>4575</v>
      </c>
      <c r="K94" t="s">
        <v>4576</v>
      </c>
      <c r="L94" t="s">
        <v>4577</v>
      </c>
      <c r="M94" t="s">
        <v>168</v>
      </c>
      <c r="N94" t="s">
        <v>147</v>
      </c>
      <c r="O94" t="s">
        <v>372</v>
      </c>
      <c r="P94" t="s">
        <v>51</v>
      </c>
      <c r="Q94" t="s">
        <v>116</v>
      </c>
      <c r="R94" t="s">
        <v>895</v>
      </c>
      <c r="S94" t="s">
        <v>51</v>
      </c>
      <c r="T94" t="s">
        <v>375</v>
      </c>
      <c r="U94" t="s">
        <v>4578</v>
      </c>
      <c r="V94" t="s">
        <v>120</v>
      </c>
      <c r="W94" t="s">
        <v>3018</v>
      </c>
      <c r="X94" t="s">
        <v>51</v>
      </c>
      <c r="Y94" t="s">
        <v>3018</v>
      </c>
      <c r="Z94" t="s">
        <v>51</v>
      </c>
      <c r="AA94" t="s">
        <v>51</v>
      </c>
      <c r="AB94" t="s">
        <v>51</v>
      </c>
      <c r="AC94" t="s">
        <v>689</v>
      </c>
      <c r="AD94" t="s">
        <v>4881</v>
      </c>
      <c r="AE94" t="s">
        <v>72</v>
      </c>
      <c r="AF94" t="s">
        <v>5004</v>
      </c>
      <c r="AG94" t="s">
        <v>5071</v>
      </c>
      <c r="AH94" s="1">
        <f>COUNTIF(U94:AG94, "*space*")</f>
        <v>0</v>
      </c>
      <c r="AI94">
        <v>0</v>
      </c>
    </row>
    <row r="95" spans="1:35" x14ac:dyDescent="0.3">
      <c r="A95" t="s">
        <v>3665</v>
      </c>
      <c r="B95" t="s">
        <v>3666</v>
      </c>
      <c r="C95" t="s">
        <v>3667</v>
      </c>
      <c r="D95" t="s">
        <v>3668</v>
      </c>
      <c r="E95" t="s">
        <v>3669</v>
      </c>
      <c r="F95" t="s">
        <v>286</v>
      </c>
      <c r="G95" t="s">
        <v>3960</v>
      </c>
      <c r="H95" t="s">
        <v>51</v>
      </c>
      <c r="I95" t="s">
        <v>51</v>
      </c>
      <c r="J95" t="s">
        <v>4579</v>
      </c>
      <c r="K95" t="s">
        <v>4580</v>
      </c>
      <c r="L95" t="s">
        <v>4581</v>
      </c>
      <c r="M95" t="s">
        <v>518</v>
      </c>
      <c r="N95" t="s">
        <v>518</v>
      </c>
      <c r="O95" t="s">
        <v>115</v>
      </c>
      <c r="P95" t="s">
        <v>51</v>
      </c>
      <c r="Q95" t="s">
        <v>116</v>
      </c>
      <c r="R95" t="s">
        <v>4416</v>
      </c>
      <c r="S95" t="s">
        <v>315</v>
      </c>
      <c r="T95" t="s">
        <v>141</v>
      </c>
      <c r="U95" t="s">
        <v>4582</v>
      </c>
      <c r="V95" t="s">
        <v>758</v>
      </c>
      <c r="W95" t="s">
        <v>333</v>
      </c>
      <c r="X95" t="s">
        <v>125</v>
      </c>
      <c r="Y95" t="s">
        <v>2991</v>
      </c>
      <c r="Z95" t="s">
        <v>51</v>
      </c>
      <c r="AA95" t="s">
        <v>51</v>
      </c>
      <c r="AB95" t="s">
        <v>51</v>
      </c>
      <c r="AC95" t="s">
        <v>1165</v>
      </c>
      <c r="AD95" t="s">
        <v>4829</v>
      </c>
      <c r="AE95" t="s">
        <v>124</v>
      </c>
      <c r="AF95" t="s">
        <v>5005</v>
      </c>
      <c r="AG95" t="s">
        <v>51</v>
      </c>
      <c r="AH95" s="1">
        <f t="shared" si="2"/>
        <v>0</v>
      </c>
      <c r="AI95">
        <v>0</v>
      </c>
    </row>
    <row r="96" spans="1:35" x14ac:dyDescent="0.3">
      <c r="A96" t="s">
        <v>3670</v>
      </c>
      <c r="B96" t="s">
        <v>3528</v>
      </c>
      <c r="C96" t="s">
        <v>3671</v>
      </c>
      <c r="D96" t="s">
        <v>3672</v>
      </c>
      <c r="E96" t="s">
        <v>3673</v>
      </c>
      <c r="F96" t="s">
        <v>2159</v>
      </c>
      <c r="G96" t="s">
        <v>3961</v>
      </c>
      <c r="H96" t="s">
        <v>51</v>
      </c>
      <c r="I96" t="s">
        <v>51</v>
      </c>
      <c r="J96" t="s">
        <v>4583</v>
      </c>
      <c r="K96" t="s">
        <v>4584</v>
      </c>
      <c r="L96" t="s">
        <v>4585</v>
      </c>
      <c r="M96" t="s">
        <v>4415</v>
      </c>
      <c r="N96" t="s">
        <v>1227</v>
      </c>
      <c r="O96" t="s">
        <v>465</v>
      </c>
      <c r="P96" t="s">
        <v>51</v>
      </c>
      <c r="Q96" t="s">
        <v>2904</v>
      </c>
      <c r="R96" t="s">
        <v>4416</v>
      </c>
      <c r="S96" t="s">
        <v>315</v>
      </c>
      <c r="T96" t="s">
        <v>206</v>
      </c>
      <c r="U96" t="s">
        <v>51</v>
      </c>
      <c r="V96" t="s">
        <v>51</v>
      </c>
      <c r="W96" t="s">
        <v>333</v>
      </c>
      <c r="X96" t="s">
        <v>51</v>
      </c>
      <c r="Y96" t="s">
        <v>333</v>
      </c>
      <c r="Z96" t="s">
        <v>51</v>
      </c>
      <c r="AA96" t="s">
        <v>51</v>
      </c>
      <c r="AB96" t="s">
        <v>51</v>
      </c>
      <c r="AC96" t="s">
        <v>51</v>
      </c>
      <c r="AD96" t="s">
        <v>51</v>
      </c>
      <c r="AE96" t="s">
        <v>72</v>
      </c>
      <c r="AF96" t="s">
        <v>51</v>
      </c>
      <c r="AG96" t="s">
        <v>51</v>
      </c>
      <c r="AH96" s="1">
        <f t="shared" si="2"/>
        <v>0</v>
      </c>
      <c r="AI96">
        <v>0</v>
      </c>
    </row>
    <row r="97" spans="1:35" x14ac:dyDescent="0.3">
      <c r="A97" t="s">
        <v>3674</v>
      </c>
      <c r="B97" t="s">
        <v>3675</v>
      </c>
      <c r="C97" t="s">
        <v>3676</v>
      </c>
      <c r="D97" t="s">
        <v>3677</v>
      </c>
      <c r="E97" t="s">
        <v>3678</v>
      </c>
      <c r="F97" t="s">
        <v>2159</v>
      </c>
      <c r="G97" t="s">
        <v>3962</v>
      </c>
      <c r="H97" t="s">
        <v>51</v>
      </c>
      <c r="I97" t="s">
        <v>51</v>
      </c>
      <c r="J97" t="s">
        <v>4586</v>
      </c>
      <c r="K97" t="s">
        <v>4587</v>
      </c>
      <c r="L97" t="s">
        <v>4588</v>
      </c>
      <c r="M97" t="s">
        <v>4589</v>
      </c>
      <c r="N97" t="s">
        <v>4590</v>
      </c>
      <c r="O97" t="s">
        <v>115</v>
      </c>
      <c r="P97" t="s">
        <v>4008</v>
      </c>
      <c r="Q97" t="s">
        <v>2354</v>
      </c>
      <c r="R97" t="s">
        <v>62</v>
      </c>
      <c r="S97" t="s">
        <v>51</v>
      </c>
      <c r="T97" t="s">
        <v>206</v>
      </c>
      <c r="U97" t="s">
        <v>4591</v>
      </c>
      <c r="V97" t="s">
        <v>120</v>
      </c>
      <c r="W97" t="s">
        <v>67</v>
      </c>
      <c r="X97" t="s">
        <v>149</v>
      </c>
      <c r="Y97" t="s">
        <v>4882</v>
      </c>
      <c r="Z97" t="s">
        <v>51</v>
      </c>
      <c r="AA97" t="s">
        <v>51</v>
      </c>
      <c r="AB97" t="s">
        <v>51</v>
      </c>
      <c r="AC97" t="s">
        <v>4883</v>
      </c>
      <c r="AD97" t="s">
        <v>3000</v>
      </c>
      <c r="AE97" t="s">
        <v>99</v>
      </c>
      <c r="AF97" t="s">
        <v>5006</v>
      </c>
      <c r="AG97" t="s">
        <v>5072</v>
      </c>
      <c r="AH97" s="1">
        <f t="shared" si="2"/>
        <v>0</v>
      </c>
      <c r="AI97">
        <v>0</v>
      </c>
    </row>
    <row r="98" spans="1:35" x14ac:dyDescent="0.3">
      <c r="A98" t="s">
        <v>3679</v>
      </c>
      <c r="B98" t="s">
        <v>3680</v>
      </c>
      <c r="C98" t="s">
        <v>3681</v>
      </c>
      <c r="D98" t="s">
        <v>3682</v>
      </c>
      <c r="E98" t="s">
        <v>3683</v>
      </c>
      <c r="F98" t="s">
        <v>2130</v>
      </c>
      <c r="G98" t="s">
        <v>3925</v>
      </c>
      <c r="H98" t="s">
        <v>51</v>
      </c>
      <c r="I98" t="s">
        <v>4592</v>
      </c>
      <c r="J98" t="s">
        <v>4593</v>
      </c>
      <c r="K98" t="s">
        <v>4594</v>
      </c>
      <c r="L98" t="s">
        <v>4595</v>
      </c>
      <c r="M98" t="s">
        <v>4596</v>
      </c>
      <c r="N98" t="s">
        <v>4597</v>
      </c>
      <c r="O98" t="s">
        <v>163</v>
      </c>
      <c r="P98" t="s">
        <v>51</v>
      </c>
      <c r="Q98" t="s">
        <v>4598</v>
      </c>
      <c r="R98" t="s">
        <v>1275</v>
      </c>
      <c r="S98" t="s">
        <v>143</v>
      </c>
      <c r="T98" t="s">
        <v>1325</v>
      </c>
      <c r="U98" t="s">
        <v>4599</v>
      </c>
      <c r="V98" t="s">
        <v>758</v>
      </c>
      <c r="W98" t="s">
        <v>519</v>
      </c>
      <c r="X98" t="s">
        <v>168</v>
      </c>
      <c r="Y98" t="s">
        <v>4884</v>
      </c>
      <c r="Z98" t="s">
        <v>51</v>
      </c>
      <c r="AA98" t="s">
        <v>51</v>
      </c>
      <c r="AB98" t="s">
        <v>51</v>
      </c>
      <c r="AC98" t="s">
        <v>4885</v>
      </c>
      <c r="AD98" t="s">
        <v>4886</v>
      </c>
      <c r="AE98" t="s">
        <v>72</v>
      </c>
      <c r="AF98" t="s">
        <v>5007</v>
      </c>
      <c r="AG98" t="s">
        <v>5073</v>
      </c>
      <c r="AH98" s="1">
        <f t="shared" si="2"/>
        <v>0</v>
      </c>
      <c r="AI98">
        <v>0</v>
      </c>
    </row>
    <row r="99" spans="1:35" x14ac:dyDescent="0.3">
      <c r="A99" t="s">
        <v>3684</v>
      </c>
      <c r="B99" t="s">
        <v>3685</v>
      </c>
      <c r="C99" t="s">
        <v>3686</v>
      </c>
      <c r="D99" t="s">
        <v>3687</v>
      </c>
      <c r="E99" t="s">
        <v>3688</v>
      </c>
      <c r="F99" t="s">
        <v>2159</v>
      </c>
      <c r="G99" t="s">
        <v>3953</v>
      </c>
      <c r="H99" t="s">
        <v>51</v>
      </c>
      <c r="I99" t="s">
        <v>51</v>
      </c>
      <c r="J99" t="s">
        <v>4600</v>
      </c>
      <c r="K99" t="s">
        <v>4601</v>
      </c>
      <c r="L99" t="s">
        <v>4602</v>
      </c>
      <c r="M99" t="s">
        <v>1259</v>
      </c>
      <c r="N99" t="s">
        <v>2463</v>
      </c>
      <c r="O99" t="s">
        <v>163</v>
      </c>
      <c r="P99" t="s">
        <v>51</v>
      </c>
      <c r="Q99" t="s">
        <v>1323</v>
      </c>
      <c r="R99" t="s">
        <v>2701</v>
      </c>
      <c r="S99" t="s">
        <v>51</v>
      </c>
      <c r="T99" t="s">
        <v>1195</v>
      </c>
      <c r="U99" t="s">
        <v>4603</v>
      </c>
      <c r="V99" t="s">
        <v>51</v>
      </c>
      <c r="W99" t="s">
        <v>333</v>
      </c>
      <c r="X99" t="s">
        <v>51</v>
      </c>
      <c r="Y99" t="s">
        <v>333</v>
      </c>
      <c r="Z99" t="s">
        <v>51</v>
      </c>
      <c r="AA99" t="s">
        <v>51</v>
      </c>
      <c r="AB99" t="s">
        <v>51</v>
      </c>
      <c r="AC99" t="s">
        <v>3021</v>
      </c>
      <c r="AD99" t="s">
        <v>4833</v>
      </c>
      <c r="AE99" t="s">
        <v>72</v>
      </c>
      <c r="AF99" t="s">
        <v>5008</v>
      </c>
      <c r="AG99" t="s">
        <v>127</v>
      </c>
      <c r="AH99" s="1">
        <f t="shared" si="2"/>
        <v>0</v>
      </c>
      <c r="AI99">
        <v>0</v>
      </c>
    </row>
    <row r="100" spans="1:35" x14ac:dyDescent="0.3">
      <c r="A100" t="s">
        <v>3689</v>
      </c>
      <c r="B100" t="s">
        <v>3690</v>
      </c>
      <c r="C100" t="s">
        <v>3691</v>
      </c>
      <c r="D100" t="s">
        <v>3692</v>
      </c>
      <c r="E100" t="s">
        <v>3693</v>
      </c>
      <c r="F100" t="s">
        <v>2159</v>
      </c>
      <c r="G100" t="s">
        <v>3926</v>
      </c>
      <c r="H100" t="s">
        <v>51</v>
      </c>
      <c r="I100" t="s">
        <v>51</v>
      </c>
      <c r="J100" t="s">
        <v>4604</v>
      </c>
      <c r="K100" t="s">
        <v>4605</v>
      </c>
      <c r="L100" t="s">
        <v>4606</v>
      </c>
      <c r="M100" t="s">
        <v>4607</v>
      </c>
      <c r="N100" t="s">
        <v>4608</v>
      </c>
      <c r="O100" t="s">
        <v>256</v>
      </c>
      <c r="P100" t="s">
        <v>4214</v>
      </c>
      <c r="Q100" t="s">
        <v>1217</v>
      </c>
      <c r="R100" t="s">
        <v>2701</v>
      </c>
      <c r="S100" t="s">
        <v>51</v>
      </c>
      <c r="T100" t="s">
        <v>206</v>
      </c>
      <c r="U100" t="s">
        <v>4609</v>
      </c>
      <c r="V100" t="s">
        <v>758</v>
      </c>
      <c r="W100" t="s">
        <v>333</v>
      </c>
      <c r="X100" t="s">
        <v>147</v>
      </c>
      <c r="Y100" t="s">
        <v>334</v>
      </c>
      <c r="Z100" t="s">
        <v>51</v>
      </c>
      <c r="AA100" t="s">
        <v>51</v>
      </c>
      <c r="AB100" t="s">
        <v>51</v>
      </c>
      <c r="AC100" t="s">
        <v>4887</v>
      </c>
      <c r="AD100" t="s">
        <v>51</v>
      </c>
      <c r="AE100" t="s">
        <v>72</v>
      </c>
      <c r="AF100" t="s">
        <v>5009</v>
      </c>
      <c r="AG100" t="s">
        <v>51</v>
      </c>
      <c r="AH100" s="1">
        <f t="shared" si="2"/>
        <v>0</v>
      </c>
      <c r="AI100">
        <v>0</v>
      </c>
    </row>
    <row r="101" spans="1:35" x14ac:dyDescent="0.3">
      <c r="A101" t="s">
        <v>3694</v>
      </c>
      <c r="B101" t="s">
        <v>3695</v>
      </c>
      <c r="C101" t="s">
        <v>3696</v>
      </c>
      <c r="D101" t="s">
        <v>3697</v>
      </c>
      <c r="E101" t="s">
        <v>3698</v>
      </c>
      <c r="F101" t="s">
        <v>2159</v>
      </c>
      <c r="G101" t="s">
        <v>3926</v>
      </c>
      <c r="H101" t="s">
        <v>51</v>
      </c>
      <c r="I101" t="s">
        <v>4610</v>
      </c>
      <c r="J101" t="s">
        <v>4611</v>
      </c>
      <c r="K101" t="s">
        <v>4612</v>
      </c>
      <c r="L101" t="s">
        <v>4613</v>
      </c>
      <c r="M101" t="s">
        <v>3989</v>
      </c>
      <c r="N101" t="s">
        <v>3990</v>
      </c>
      <c r="O101" t="s">
        <v>4363</v>
      </c>
      <c r="P101" t="s">
        <v>51</v>
      </c>
      <c r="Q101" t="s">
        <v>2665</v>
      </c>
      <c r="R101" t="s">
        <v>2647</v>
      </c>
      <c r="S101" t="s">
        <v>315</v>
      </c>
      <c r="T101" t="s">
        <v>4446</v>
      </c>
      <c r="U101" t="s">
        <v>4614</v>
      </c>
      <c r="V101" t="s">
        <v>758</v>
      </c>
      <c r="W101" t="s">
        <v>333</v>
      </c>
      <c r="X101" t="s">
        <v>51</v>
      </c>
      <c r="Y101" t="s">
        <v>333</v>
      </c>
      <c r="Z101" t="s">
        <v>51</v>
      </c>
      <c r="AA101" t="s">
        <v>51</v>
      </c>
      <c r="AB101" t="s">
        <v>51</v>
      </c>
      <c r="AC101" t="s">
        <v>1165</v>
      </c>
      <c r="AD101" t="s">
        <v>4829</v>
      </c>
      <c r="AE101" t="s">
        <v>72</v>
      </c>
      <c r="AF101" t="s">
        <v>5010</v>
      </c>
      <c r="AG101" t="s">
        <v>51</v>
      </c>
      <c r="AH101" s="1">
        <f>COUNTIF(U101:AG101, "*space*")</f>
        <v>0</v>
      </c>
      <c r="AI101">
        <v>0</v>
      </c>
    </row>
    <row r="102" spans="1:35" x14ac:dyDescent="0.3">
      <c r="A102" t="s">
        <v>3699</v>
      </c>
      <c r="B102" t="s">
        <v>3700</v>
      </c>
      <c r="C102" t="s">
        <v>3701</v>
      </c>
      <c r="D102" t="s">
        <v>3702</v>
      </c>
      <c r="E102" t="s">
        <v>3703</v>
      </c>
      <c r="F102" t="s">
        <v>2159</v>
      </c>
      <c r="G102" t="s">
        <v>3926</v>
      </c>
      <c r="H102" t="s">
        <v>51</v>
      </c>
      <c r="I102" t="s">
        <v>4615</v>
      </c>
      <c r="J102" t="s">
        <v>4616</v>
      </c>
      <c r="K102" t="s">
        <v>7</v>
      </c>
      <c r="L102" t="s">
        <v>2741</v>
      </c>
      <c r="M102" t="s">
        <v>149</v>
      </c>
      <c r="N102" t="s">
        <v>4167</v>
      </c>
      <c r="O102" t="s">
        <v>90</v>
      </c>
      <c r="P102" t="s">
        <v>149</v>
      </c>
      <c r="Q102" t="s">
        <v>4617</v>
      </c>
      <c r="R102" t="s">
        <v>4617</v>
      </c>
      <c r="S102" t="s">
        <v>240</v>
      </c>
      <c r="T102" t="s">
        <v>206</v>
      </c>
      <c r="U102" t="s">
        <v>4618</v>
      </c>
      <c r="V102" t="s">
        <v>51</v>
      </c>
      <c r="W102" t="s">
        <v>63</v>
      </c>
      <c r="X102" t="s">
        <v>101</v>
      </c>
      <c r="Y102" t="s">
        <v>3013</v>
      </c>
      <c r="Z102" t="s">
        <v>51</v>
      </c>
      <c r="AA102" t="s">
        <v>51</v>
      </c>
      <c r="AB102" t="s">
        <v>51</v>
      </c>
      <c r="AC102" t="s">
        <v>489</v>
      </c>
      <c r="AD102" t="s">
        <v>964</v>
      </c>
      <c r="AE102" t="s">
        <v>124</v>
      </c>
      <c r="AF102" t="s">
        <v>5011</v>
      </c>
      <c r="AG102" t="s">
        <v>3194</v>
      </c>
      <c r="AH102" s="1">
        <f t="shared" si="2"/>
        <v>0</v>
      </c>
      <c r="AI102">
        <v>0</v>
      </c>
    </row>
    <row r="103" spans="1:35" x14ac:dyDescent="0.3">
      <c r="A103" t="s">
        <v>3704</v>
      </c>
      <c r="B103" t="s">
        <v>3705</v>
      </c>
      <c r="C103" t="s">
        <v>3706</v>
      </c>
      <c r="D103" t="s">
        <v>3707</v>
      </c>
      <c r="E103" t="s">
        <v>3708</v>
      </c>
      <c r="F103" t="s">
        <v>3963</v>
      </c>
      <c r="G103" t="s">
        <v>3964</v>
      </c>
      <c r="H103" t="s">
        <v>51</v>
      </c>
      <c r="I103" t="s">
        <v>51</v>
      </c>
      <c r="J103" t="s">
        <v>51</v>
      </c>
      <c r="K103" t="s">
        <v>4619</v>
      </c>
      <c r="L103" t="s">
        <v>4620</v>
      </c>
      <c r="M103" t="s">
        <v>4621</v>
      </c>
      <c r="N103" t="s">
        <v>4040</v>
      </c>
      <c r="O103" t="s">
        <v>256</v>
      </c>
      <c r="P103" t="s">
        <v>4621</v>
      </c>
      <c r="Q103" t="s">
        <v>238</v>
      </c>
      <c r="R103" t="s">
        <v>238</v>
      </c>
      <c r="S103" t="s">
        <v>51</v>
      </c>
      <c r="T103" t="s">
        <v>206</v>
      </c>
      <c r="U103" t="s">
        <v>51</v>
      </c>
      <c r="V103" t="s">
        <v>51</v>
      </c>
      <c r="W103" t="s">
        <v>315</v>
      </c>
      <c r="X103" t="s">
        <v>149</v>
      </c>
      <c r="Y103" t="s">
        <v>316</v>
      </c>
      <c r="Z103" t="s">
        <v>51</v>
      </c>
      <c r="AA103" t="s">
        <v>51</v>
      </c>
      <c r="AB103" t="s">
        <v>51</v>
      </c>
      <c r="AC103" t="s">
        <v>489</v>
      </c>
      <c r="AD103" t="s">
        <v>51</v>
      </c>
      <c r="AE103" t="s">
        <v>72</v>
      </c>
      <c r="AF103" t="s">
        <v>3152</v>
      </c>
      <c r="AG103" t="s">
        <v>51</v>
      </c>
      <c r="AH103" s="1">
        <f t="shared" si="2"/>
        <v>0</v>
      </c>
      <c r="AI103">
        <v>0</v>
      </c>
    </row>
    <row r="104" spans="1:35" x14ac:dyDescent="0.3">
      <c r="A104" t="s">
        <v>3709</v>
      </c>
      <c r="B104" t="s">
        <v>3710</v>
      </c>
      <c r="C104" t="s">
        <v>3711</v>
      </c>
      <c r="D104" t="s">
        <v>3712</v>
      </c>
      <c r="E104" t="s">
        <v>3713</v>
      </c>
      <c r="F104" t="s">
        <v>2159</v>
      </c>
      <c r="G104" t="s">
        <v>3965</v>
      </c>
      <c r="H104" t="s">
        <v>51</v>
      </c>
      <c r="I104" t="s">
        <v>4622</v>
      </c>
      <c r="J104" t="s">
        <v>4623</v>
      </c>
      <c r="K104" t="s">
        <v>4624</v>
      </c>
      <c r="L104" t="s">
        <v>4625</v>
      </c>
      <c r="M104" t="s">
        <v>74</v>
      </c>
      <c r="N104" t="s">
        <v>4012</v>
      </c>
      <c r="O104" t="s">
        <v>4363</v>
      </c>
      <c r="P104" t="s">
        <v>51</v>
      </c>
      <c r="Q104" t="s">
        <v>238</v>
      </c>
      <c r="R104" t="s">
        <v>2326</v>
      </c>
      <c r="S104" t="s">
        <v>333</v>
      </c>
      <c r="T104" t="s">
        <v>4446</v>
      </c>
      <c r="U104" t="s">
        <v>4626</v>
      </c>
      <c r="V104" t="s">
        <v>758</v>
      </c>
      <c r="W104" t="s">
        <v>333</v>
      </c>
      <c r="X104" t="s">
        <v>68</v>
      </c>
      <c r="Y104" t="s">
        <v>1327</v>
      </c>
      <c r="Z104" t="s">
        <v>51</v>
      </c>
      <c r="AA104" t="s">
        <v>51</v>
      </c>
      <c r="AB104" t="s">
        <v>51</v>
      </c>
      <c r="AC104" t="s">
        <v>1165</v>
      </c>
      <c r="AD104" t="s">
        <v>4829</v>
      </c>
      <c r="AE104" t="s">
        <v>72</v>
      </c>
      <c r="AF104" t="s">
        <v>5012</v>
      </c>
      <c r="AG104" t="s">
        <v>51</v>
      </c>
      <c r="AH104" s="1">
        <f t="shared" si="2"/>
        <v>0</v>
      </c>
      <c r="AI104">
        <v>0</v>
      </c>
    </row>
    <row r="105" spans="1:35" x14ac:dyDescent="0.3">
      <c r="A105" t="s">
        <v>3714</v>
      </c>
      <c r="B105" t="s">
        <v>3715</v>
      </c>
      <c r="C105" t="s">
        <v>3716</v>
      </c>
      <c r="D105" t="s">
        <v>3717</v>
      </c>
      <c r="E105" t="s">
        <v>3718</v>
      </c>
      <c r="F105" t="s">
        <v>52</v>
      </c>
      <c r="G105" t="s">
        <v>53</v>
      </c>
      <c r="H105" t="s">
        <v>51</v>
      </c>
      <c r="I105" t="s">
        <v>4627</v>
      </c>
      <c r="J105" t="s">
        <v>4628</v>
      </c>
      <c r="K105" t="s">
        <v>4629</v>
      </c>
      <c r="L105" t="s">
        <v>4630</v>
      </c>
      <c r="M105" t="s">
        <v>4631</v>
      </c>
      <c r="N105" t="s">
        <v>4632</v>
      </c>
      <c r="O105" t="s">
        <v>2260</v>
      </c>
      <c r="P105" t="s">
        <v>76</v>
      </c>
      <c r="Q105" t="s">
        <v>4320</v>
      </c>
      <c r="R105" t="s">
        <v>2787</v>
      </c>
      <c r="S105" t="s">
        <v>51</v>
      </c>
      <c r="T105" t="s">
        <v>141</v>
      </c>
      <c r="U105" t="s">
        <v>4633</v>
      </c>
      <c r="V105" t="s">
        <v>66</v>
      </c>
      <c r="W105" t="s">
        <v>1278</v>
      </c>
      <c r="X105" t="s">
        <v>68</v>
      </c>
      <c r="Y105" t="s">
        <v>4888</v>
      </c>
      <c r="Z105" t="s">
        <v>51</v>
      </c>
      <c r="AA105" t="s">
        <v>51</v>
      </c>
      <c r="AB105" t="s">
        <v>51</v>
      </c>
      <c r="AC105" t="s">
        <v>379</v>
      </c>
      <c r="AD105" t="s">
        <v>51</v>
      </c>
      <c r="AE105" t="s">
        <v>72</v>
      </c>
      <c r="AF105" t="s">
        <v>5013</v>
      </c>
      <c r="AG105" t="s">
        <v>5074</v>
      </c>
      <c r="AH105" s="1">
        <f t="shared" si="2"/>
        <v>0</v>
      </c>
      <c r="AI105">
        <v>0</v>
      </c>
    </row>
    <row r="106" spans="1:35" x14ac:dyDescent="0.3">
      <c r="A106" t="s">
        <v>3719</v>
      </c>
      <c r="B106" t="s">
        <v>3720</v>
      </c>
      <c r="C106" t="s">
        <v>3721</v>
      </c>
      <c r="D106" t="s">
        <v>3722</v>
      </c>
      <c r="E106" t="s">
        <v>3723</v>
      </c>
      <c r="F106" t="s">
        <v>286</v>
      </c>
      <c r="G106" t="s">
        <v>3966</v>
      </c>
      <c r="H106" t="s">
        <v>51</v>
      </c>
      <c r="I106" t="s">
        <v>51</v>
      </c>
      <c r="J106" t="s">
        <v>4634</v>
      </c>
      <c r="K106" t="s">
        <v>4635</v>
      </c>
      <c r="L106" t="s">
        <v>4636</v>
      </c>
      <c r="M106" t="s">
        <v>910</v>
      </c>
      <c r="N106" t="s">
        <v>4637</v>
      </c>
      <c r="O106" t="s">
        <v>163</v>
      </c>
      <c r="P106" t="s">
        <v>4638</v>
      </c>
      <c r="Q106" t="s">
        <v>1376</v>
      </c>
      <c r="R106" t="s">
        <v>4489</v>
      </c>
      <c r="S106" t="s">
        <v>51</v>
      </c>
      <c r="T106" t="s">
        <v>739</v>
      </c>
      <c r="U106" t="s">
        <v>4639</v>
      </c>
      <c r="V106" t="s">
        <v>120</v>
      </c>
      <c r="W106" t="s">
        <v>377</v>
      </c>
      <c r="X106" t="s">
        <v>51</v>
      </c>
      <c r="Y106" t="s">
        <v>377</v>
      </c>
      <c r="Z106" t="s">
        <v>51</v>
      </c>
      <c r="AA106" t="s">
        <v>51</v>
      </c>
      <c r="AB106" t="s">
        <v>51</v>
      </c>
      <c r="AC106" t="s">
        <v>568</v>
      </c>
      <c r="AD106" t="s">
        <v>1216</v>
      </c>
      <c r="AE106" t="s">
        <v>72</v>
      </c>
      <c r="AF106" t="s">
        <v>5014</v>
      </c>
      <c r="AG106" t="s">
        <v>127</v>
      </c>
      <c r="AH106" s="1">
        <f t="shared" si="2"/>
        <v>0</v>
      </c>
      <c r="AI106">
        <v>0</v>
      </c>
    </row>
    <row r="107" spans="1:35" x14ac:dyDescent="0.3">
      <c r="A107" t="s">
        <v>3724</v>
      </c>
      <c r="B107" t="s">
        <v>3725</v>
      </c>
      <c r="C107" t="s">
        <v>3726</v>
      </c>
      <c r="D107" t="s">
        <v>3727</v>
      </c>
      <c r="E107" t="s">
        <v>3728</v>
      </c>
      <c r="F107" t="s">
        <v>2159</v>
      </c>
      <c r="G107" t="s">
        <v>3967</v>
      </c>
      <c r="H107" t="s">
        <v>51</v>
      </c>
      <c r="I107" t="s">
        <v>51</v>
      </c>
      <c r="J107" t="s">
        <v>4640</v>
      </c>
      <c r="K107" t="s">
        <v>4641</v>
      </c>
      <c r="L107" t="s">
        <v>4642</v>
      </c>
      <c r="M107" t="s">
        <v>4570</v>
      </c>
      <c r="N107" t="s">
        <v>4571</v>
      </c>
      <c r="O107" t="s">
        <v>163</v>
      </c>
      <c r="P107" t="s">
        <v>51</v>
      </c>
      <c r="Q107" t="s">
        <v>548</v>
      </c>
      <c r="R107" t="s">
        <v>2326</v>
      </c>
      <c r="S107" t="s">
        <v>333</v>
      </c>
      <c r="T107" t="s">
        <v>1195</v>
      </c>
      <c r="U107" t="s">
        <v>4643</v>
      </c>
      <c r="V107" t="s">
        <v>758</v>
      </c>
      <c r="W107" t="s">
        <v>143</v>
      </c>
      <c r="X107" t="s">
        <v>51</v>
      </c>
      <c r="Y107" t="s">
        <v>143</v>
      </c>
      <c r="Z107" t="s">
        <v>51</v>
      </c>
      <c r="AA107" t="s">
        <v>51</v>
      </c>
      <c r="AB107" t="s">
        <v>51</v>
      </c>
      <c r="AC107" t="s">
        <v>1230</v>
      </c>
      <c r="AD107" t="s">
        <v>51</v>
      </c>
      <c r="AE107" t="s">
        <v>72</v>
      </c>
      <c r="AF107" t="s">
        <v>5015</v>
      </c>
      <c r="AG107" t="s">
        <v>1295</v>
      </c>
      <c r="AH107" s="1">
        <f t="shared" si="2"/>
        <v>0</v>
      </c>
      <c r="AI107">
        <v>0</v>
      </c>
    </row>
    <row r="108" spans="1:35" x14ac:dyDescent="0.3">
      <c r="A108" t="s">
        <v>3729</v>
      </c>
      <c r="B108" t="s">
        <v>3730</v>
      </c>
      <c r="C108" t="s">
        <v>3731</v>
      </c>
      <c r="D108" t="s">
        <v>3732</v>
      </c>
      <c r="E108" t="s">
        <v>3733</v>
      </c>
      <c r="F108" t="s">
        <v>2123</v>
      </c>
      <c r="G108" t="s">
        <v>2140</v>
      </c>
      <c r="H108" t="s">
        <v>51</v>
      </c>
      <c r="I108" t="s">
        <v>51</v>
      </c>
      <c r="J108" t="s">
        <v>4644</v>
      </c>
      <c r="K108" t="s">
        <v>4645</v>
      </c>
      <c r="L108" t="s">
        <v>4646</v>
      </c>
      <c r="M108" t="s">
        <v>4647</v>
      </c>
      <c r="N108" t="s">
        <v>344</v>
      </c>
      <c r="O108" t="s">
        <v>163</v>
      </c>
      <c r="P108" t="s">
        <v>51</v>
      </c>
      <c r="Q108" t="s">
        <v>860</v>
      </c>
      <c r="R108" t="s">
        <v>4648</v>
      </c>
      <c r="S108" t="s">
        <v>519</v>
      </c>
      <c r="T108" t="s">
        <v>1325</v>
      </c>
      <c r="U108" t="s">
        <v>4649</v>
      </c>
      <c r="V108" t="s">
        <v>51</v>
      </c>
      <c r="W108" t="s">
        <v>519</v>
      </c>
      <c r="X108" t="s">
        <v>68</v>
      </c>
      <c r="Y108" t="s">
        <v>4889</v>
      </c>
      <c r="Z108" t="s">
        <v>51</v>
      </c>
      <c r="AA108" t="s">
        <v>51</v>
      </c>
      <c r="AB108" t="s">
        <v>51</v>
      </c>
      <c r="AC108" t="s">
        <v>843</v>
      </c>
      <c r="AD108" t="s">
        <v>4890</v>
      </c>
      <c r="AE108" t="s">
        <v>99</v>
      </c>
      <c r="AF108" t="s">
        <v>5016</v>
      </c>
      <c r="AG108" t="s">
        <v>51</v>
      </c>
      <c r="AH108" s="1">
        <f t="shared" si="2"/>
        <v>0</v>
      </c>
      <c r="AI108">
        <v>0</v>
      </c>
    </row>
    <row r="109" spans="1:35" x14ac:dyDescent="0.3">
      <c r="A109" t="s">
        <v>3734</v>
      </c>
      <c r="B109" t="s">
        <v>3735</v>
      </c>
      <c r="C109" t="s">
        <v>3736</v>
      </c>
      <c r="D109" t="s">
        <v>3737</v>
      </c>
      <c r="E109" t="s">
        <v>3738</v>
      </c>
      <c r="F109" t="s">
        <v>2159</v>
      </c>
      <c r="G109" t="s">
        <v>3968</v>
      </c>
      <c r="H109" t="s">
        <v>51</v>
      </c>
      <c r="I109" t="s">
        <v>51</v>
      </c>
      <c r="J109" t="s">
        <v>4650</v>
      </c>
      <c r="K109" t="s">
        <v>4651</v>
      </c>
      <c r="L109" t="s">
        <v>4652</v>
      </c>
      <c r="M109" t="s">
        <v>101</v>
      </c>
      <c r="N109" t="s">
        <v>4008</v>
      </c>
      <c r="O109" t="s">
        <v>163</v>
      </c>
      <c r="P109" t="s">
        <v>51</v>
      </c>
      <c r="Q109" t="s">
        <v>860</v>
      </c>
      <c r="R109" t="s">
        <v>4653</v>
      </c>
      <c r="S109" t="s">
        <v>67</v>
      </c>
      <c r="T109" t="s">
        <v>166</v>
      </c>
      <c r="U109" t="s">
        <v>4654</v>
      </c>
      <c r="V109" t="s">
        <v>66</v>
      </c>
      <c r="W109" t="s">
        <v>519</v>
      </c>
      <c r="X109" t="s">
        <v>101</v>
      </c>
      <c r="Y109" t="s">
        <v>708</v>
      </c>
      <c r="Z109" t="s">
        <v>63</v>
      </c>
      <c r="AA109" t="s">
        <v>100</v>
      </c>
      <c r="AB109" t="s">
        <v>2993</v>
      </c>
      <c r="AC109" t="s">
        <v>379</v>
      </c>
      <c r="AD109" t="s">
        <v>51</v>
      </c>
      <c r="AE109" t="s">
        <v>72</v>
      </c>
      <c r="AF109" t="s">
        <v>5017</v>
      </c>
      <c r="AG109" t="s">
        <v>51</v>
      </c>
      <c r="AH109" s="1">
        <f t="shared" si="2"/>
        <v>0</v>
      </c>
      <c r="AI109">
        <v>0</v>
      </c>
    </row>
    <row r="110" spans="1:35" x14ac:dyDescent="0.3">
      <c r="A110" t="s">
        <v>3739</v>
      </c>
      <c r="B110" t="s">
        <v>3740</v>
      </c>
      <c r="C110" t="s">
        <v>3741</v>
      </c>
      <c r="D110" t="s">
        <v>3742</v>
      </c>
      <c r="E110" t="s">
        <v>3743</v>
      </c>
      <c r="F110" t="s">
        <v>2159</v>
      </c>
      <c r="G110" t="s">
        <v>3969</v>
      </c>
      <c r="H110" t="s">
        <v>51</v>
      </c>
      <c r="I110" t="s">
        <v>51</v>
      </c>
      <c r="J110" t="s">
        <v>4655</v>
      </c>
      <c r="K110" t="s">
        <v>4656</v>
      </c>
      <c r="L110" t="s">
        <v>4657</v>
      </c>
      <c r="M110" t="s">
        <v>327</v>
      </c>
      <c r="N110" t="s">
        <v>328</v>
      </c>
      <c r="O110" t="s">
        <v>115</v>
      </c>
      <c r="P110" t="s">
        <v>2434</v>
      </c>
      <c r="Q110" t="s">
        <v>1228</v>
      </c>
      <c r="R110" t="s">
        <v>895</v>
      </c>
      <c r="S110" t="s">
        <v>51</v>
      </c>
      <c r="T110" t="s">
        <v>206</v>
      </c>
      <c r="U110" t="s">
        <v>4658</v>
      </c>
      <c r="V110" t="s">
        <v>51</v>
      </c>
      <c r="W110" t="s">
        <v>143</v>
      </c>
      <c r="X110" t="s">
        <v>149</v>
      </c>
      <c r="Y110" t="s">
        <v>4856</v>
      </c>
      <c r="Z110" t="s">
        <v>51</v>
      </c>
      <c r="AA110" t="s">
        <v>51</v>
      </c>
      <c r="AB110" t="s">
        <v>51</v>
      </c>
      <c r="AC110" t="s">
        <v>489</v>
      </c>
      <c r="AD110" t="s">
        <v>4891</v>
      </c>
      <c r="AE110" t="s">
        <v>99</v>
      </c>
      <c r="AF110" t="s">
        <v>5018</v>
      </c>
      <c r="AG110" t="s">
        <v>51</v>
      </c>
      <c r="AH110" s="1">
        <f t="shared" si="2"/>
        <v>0</v>
      </c>
      <c r="AI110">
        <v>0</v>
      </c>
    </row>
    <row r="111" spans="1:35" x14ac:dyDescent="0.3">
      <c r="A111" t="s">
        <v>3744</v>
      </c>
      <c r="B111" t="s">
        <v>3745</v>
      </c>
      <c r="C111" t="s">
        <v>3746</v>
      </c>
      <c r="D111" t="s">
        <v>3747</v>
      </c>
      <c r="E111" t="s">
        <v>3748</v>
      </c>
      <c r="F111" t="s">
        <v>2159</v>
      </c>
      <c r="G111" t="s">
        <v>3926</v>
      </c>
      <c r="H111" t="s">
        <v>51</v>
      </c>
      <c r="I111" t="s">
        <v>51</v>
      </c>
      <c r="J111" t="s">
        <v>4659</v>
      </c>
      <c r="K111" t="s">
        <v>4660</v>
      </c>
      <c r="L111" t="s">
        <v>4661</v>
      </c>
      <c r="M111" t="s">
        <v>4662</v>
      </c>
      <c r="N111" t="s">
        <v>4663</v>
      </c>
      <c r="O111" t="s">
        <v>163</v>
      </c>
      <c r="P111" t="s">
        <v>51</v>
      </c>
      <c r="Q111" t="s">
        <v>1260</v>
      </c>
      <c r="R111" t="s">
        <v>4664</v>
      </c>
      <c r="S111" t="s">
        <v>4665</v>
      </c>
      <c r="T111" t="s">
        <v>739</v>
      </c>
      <c r="U111" t="s">
        <v>4666</v>
      </c>
      <c r="V111" t="s">
        <v>51</v>
      </c>
      <c r="W111" t="s">
        <v>4665</v>
      </c>
      <c r="X111" t="s">
        <v>51</v>
      </c>
      <c r="Y111" t="s">
        <v>4665</v>
      </c>
      <c r="Z111" t="s">
        <v>51</v>
      </c>
      <c r="AA111" t="s">
        <v>51</v>
      </c>
      <c r="AB111" t="s">
        <v>51</v>
      </c>
      <c r="AC111" t="s">
        <v>489</v>
      </c>
      <c r="AD111" t="s">
        <v>4892</v>
      </c>
      <c r="AE111" t="s">
        <v>4914</v>
      </c>
      <c r="AF111" t="s">
        <v>5019</v>
      </c>
      <c r="AG111" t="s">
        <v>51</v>
      </c>
      <c r="AH111" s="1">
        <f t="shared" si="2"/>
        <v>0</v>
      </c>
      <c r="AI111">
        <v>0</v>
      </c>
    </row>
    <row r="112" spans="1:35" x14ac:dyDescent="0.3">
      <c r="A112" t="s">
        <v>3749</v>
      </c>
      <c r="B112" t="s">
        <v>3750</v>
      </c>
      <c r="C112" t="s">
        <v>3751</v>
      </c>
      <c r="D112" t="s">
        <v>3752</v>
      </c>
      <c r="E112" t="s">
        <v>3753</v>
      </c>
      <c r="F112" t="s">
        <v>2130</v>
      </c>
      <c r="G112" t="s">
        <v>3970</v>
      </c>
      <c r="H112" t="s">
        <v>51</v>
      </c>
      <c r="I112" t="s">
        <v>51</v>
      </c>
      <c r="J112" t="s">
        <v>4667</v>
      </c>
      <c r="K112" t="s">
        <v>4668</v>
      </c>
      <c r="L112" t="s">
        <v>4669</v>
      </c>
      <c r="M112" t="s">
        <v>4670</v>
      </c>
      <c r="N112" t="s">
        <v>4671</v>
      </c>
      <c r="O112" t="s">
        <v>2260</v>
      </c>
      <c r="P112" t="s">
        <v>168</v>
      </c>
      <c r="Q112" t="s">
        <v>2326</v>
      </c>
      <c r="R112" t="s">
        <v>485</v>
      </c>
      <c r="S112" t="s">
        <v>51</v>
      </c>
      <c r="T112" t="s">
        <v>206</v>
      </c>
      <c r="U112" t="s">
        <v>4672</v>
      </c>
      <c r="V112" t="s">
        <v>758</v>
      </c>
      <c r="W112" t="s">
        <v>1278</v>
      </c>
      <c r="X112" t="s">
        <v>51</v>
      </c>
      <c r="Y112" t="s">
        <v>1278</v>
      </c>
      <c r="Z112" t="s">
        <v>51</v>
      </c>
      <c r="AA112" t="s">
        <v>51</v>
      </c>
      <c r="AB112" t="s">
        <v>51</v>
      </c>
      <c r="AC112" t="s">
        <v>1362</v>
      </c>
      <c r="AD112" t="s">
        <v>4893</v>
      </c>
      <c r="AE112" t="s">
        <v>72</v>
      </c>
      <c r="AF112" t="s">
        <v>5020</v>
      </c>
      <c r="AG112" t="s">
        <v>3194</v>
      </c>
      <c r="AH112" s="1">
        <f t="shared" si="2"/>
        <v>0</v>
      </c>
      <c r="AI112">
        <v>0</v>
      </c>
    </row>
    <row r="113" spans="1:35" x14ac:dyDescent="0.3">
      <c r="A113" t="s">
        <v>3754</v>
      </c>
      <c r="B113" t="s">
        <v>3755</v>
      </c>
      <c r="C113" t="s">
        <v>3756</v>
      </c>
      <c r="D113" t="s">
        <v>3757</v>
      </c>
      <c r="E113" t="s">
        <v>3758</v>
      </c>
      <c r="F113" t="s">
        <v>2159</v>
      </c>
      <c r="G113" t="s">
        <v>3971</v>
      </c>
      <c r="H113" t="s">
        <v>51</v>
      </c>
      <c r="I113" t="s">
        <v>51</v>
      </c>
      <c r="J113" t="s">
        <v>51</v>
      </c>
      <c r="K113" t="s">
        <v>4673</v>
      </c>
      <c r="L113" t="s">
        <v>4674</v>
      </c>
      <c r="M113" t="s">
        <v>68</v>
      </c>
      <c r="N113" t="s">
        <v>4002</v>
      </c>
      <c r="O113" t="s">
        <v>90</v>
      </c>
      <c r="P113" t="s">
        <v>68</v>
      </c>
      <c r="Q113" t="s">
        <v>2326</v>
      </c>
      <c r="R113" t="s">
        <v>2326</v>
      </c>
      <c r="S113" t="s">
        <v>333</v>
      </c>
      <c r="T113" t="s">
        <v>64</v>
      </c>
      <c r="U113" t="s">
        <v>4675</v>
      </c>
      <c r="V113" t="s">
        <v>758</v>
      </c>
      <c r="W113" t="s">
        <v>519</v>
      </c>
      <c r="X113" t="s">
        <v>51</v>
      </c>
      <c r="Y113" t="s">
        <v>519</v>
      </c>
      <c r="Z113" t="s">
        <v>51</v>
      </c>
      <c r="AA113" t="s">
        <v>51</v>
      </c>
      <c r="AB113" t="s">
        <v>51</v>
      </c>
      <c r="AC113" t="s">
        <v>4807</v>
      </c>
      <c r="AD113" t="s">
        <v>4844</v>
      </c>
      <c r="AE113" t="s">
        <v>124</v>
      </c>
      <c r="AF113" t="s">
        <v>5021</v>
      </c>
      <c r="AG113" t="s">
        <v>3194</v>
      </c>
      <c r="AH113" s="1">
        <f t="shared" si="2"/>
        <v>0</v>
      </c>
      <c r="AI113">
        <v>0</v>
      </c>
    </row>
    <row r="114" spans="1:35" x14ac:dyDescent="0.3">
      <c r="A114" t="s">
        <v>3759</v>
      </c>
      <c r="B114" t="s">
        <v>3760</v>
      </c>
      <c r="C114" t="s">
        <v>3761</v>
      </c>
      <c r="D114" t="s">
        <v>3762</v>
      </c>
      <c r="E114" t="s">
        <v>3763</v>
      </c>
      <c r="F114" t="s">
        <v>286</v>
      </c>
      <c r="G114" t="s">
        <v>3972</v>
      </c>
      <c r="H114" t="s">
        <v>51</v>
      </c>
      <c r="I114" t="s">
        <v>4676</v>
      </c>
      <c r="J114" t="s">
        <v>4677</v>
      </c>
      <c r="K114" t="s">
        <v>4678</v>
      </c>
      <c r="L114" t="s">
        <v>4679</v>
      </c>
      <c r="M114" t="s">
        <v>4680</v>
      </c>
      <c r="N114" t="s">
        <v>4681</v>
      </c>
      <c r="O114" t="s">
        <v>2233</v>
      </c>
      <c r="P114" t="s">
        <v>4682</v>
      </c>
      <c r="Q114" t="s">
        <v>4683</v>
      </c>
      <c r="R114" t="s">
        <v>4684</v>
      </c>
      <c r="S114" t="s">
        <v>51</v>
      </c>
      <c r="T114" t="s">
        <v>375</v>
      </c>
      <c r="U114" t="s">
        <v>51</v>
      </c>
      <c r="V114" t="s">
        <v>758</v>
      </c>
      <c r="W114" t="s">
        <v>583</v>
      </c>
      <c r="X114" t="s">
        <v>51</v>
      </c>
      <c r="Y114" t="s">
        <v>583</v>
      </c>
      <c r="Z114" t="s">
        <v>51</v>
      </c>
      <c r="AA114" t="s">
        <v>51</v>
      </c>
      <c r="AB114" t="s">
        <v>51</v>
      </c>
      <c r="AC114" t="s">
        <v>4894</v>
      </c>
      <c r="AD114" t="s">
        <v>51</v>
      </c>
      <c r="AE114" t="s">
        <v>72</v>
      </c>
      <c r="AF114" t="s">
        <v>5022</v>
      </c>
      <c r="AG114" t="s">
        <v>51</v>
      </c>
      <c r="AH114" s="1">
        <f t="shared" si="2"/>
        <v>0</v>
      </c>
      <c r="AI114">
        <v>0</v>
      </c>
    </row>
    <row r="115" spans="1:35" x14ac:dyDescent="0.3">
      <c r="A115" t="s">
        <v>3764</v>
      </c>
      <c r="B115" t="s">
        <v>3765</v>
      </c>
      <c r="C115" t="s">
        <v>3766</v>
      </c>
      <c r="D115" t="s">
        <v>3767</v>
      </c>
      <c r="E115" t="s">
        <v>3768</v>
      </c>
      <c r="F115" t="s">
        <v>2159</v>
      </c>
      <c r="G115" t="s">
        <v>3926</v>
      </c>
      <c r="H115" t="s">
        <v>51</v>
      </c>
      <c r="I115" t="s">
        <v>51</v>
      </c>
      <c r="J115" t="s">
        <v>4685</v>
      </c>
      <c r="K115" t="s">
        <v>4686</v>
      </c>
      <c r="L115" t="s">
        <v>655</v>
      </c>
      <c r="M115" t="s">
        <v>944</v>
      </c>
      <c r="N115" t="s">
        <v>945</v>
      </c>
      <c r="O115" t="s">
        <v>115</v>
      </c>
      <c r="P115" t="s">
        <v>51</v>
      </c>
      <c r="Q115" t="s">
        <v>1324</v>
      </c>
      <c r="R115" t="s">
        <v>1049</v>
      </c>
      <c r="S115" t="s">
        <v>143</v>
      </c>
      <c r="T115" t="s">
        <v>206</v>
      </c>
      <c r="U115" t="s">
        <v>51</v>
      </c>
      <c r="V115" t="s">
        <v>51</v>
      </c>
      <c r="W115" t="s">
        <v>519</v>
      </c>
      <c r="X115" t="s">
        <v>100</v>
      </c>
      <c r="Y115" t="s">
        <v>980</v>
      </c>
      <c r="Z115" t="s">
        <v>51</v>
      </c>
      <c r="AA115" t="s">
        <v>51</v>
      </c>
      <c r="AB115" t="s">
        <v>51</v>
      </c>
      <c r="AC115" t="s">
        <v>741</v>
      </c>
      <c r="AD115" t="s">
        <v>4822</v>
      </c>
      <c r="AE115" t="s">
        <v>124</v>
      </c>
      <c r="AF115" t="s">
        <v>5023</v>
      </c>
      <c r="AG115" t="s">
        <v>51</v>
      </c>
      <c r="AH115" s="1">
        <f t="shared" si="2"/>
        <v>0</v>
      </c>
      <c r="AI115">
        <v>0</v>
      </c>
    </row>
    <row r="116" spans="1:35" x14ac:dyDescent="0.3">
      <c r="A116" t="s">
        <v>3769</v>
      </c>
      <c r="B116" t="s">
        <v>3770</v>
      </c>
      <c r="C116" t="s">
        <v>3771</v>
      </c>
      <c r="D116" t="s">
        <v>3772</v>
      </c>
      <c r="E116" t="s">
        <v>3773</v>
      </c>
      <c r="F116" t="s">
        <v>217</v>
      </c>
      <c r="G116" t="s">
        <v>2144</v>
      </c>
      <c r="H116" t="s">
        <v>51</v>
      </c>
      <c r="I116" t="s">
        <v>51</v>
      </c>
      <c r="J116" t="s">
        <v>4687</v>
      </c>
      <c r="K116" t="s">
        <v>4688</v>
      </c>
      <c r="L116" t="s">
        <v>4689</v>
      </c>
      <c r="M116" t="s">
        <v>4690</v>
      </c>
      <c r="N116" t="s">
        <v>204</v>
      </c>
      <c r="O116" t="s">
        <v>565</v>
      </c>
      <c r="P116" t="s">
        <v>4691</v>
      </c>
      <c r="Q116" t="s">
        <v>4692</v>
      </c>
      <c r="R116" t="s">
        <v>3995</v>
      </c>
      <c r="S116" t="s">
        <v>583</v>
      </c>
      <c r="T116" t="s">
        <v>206</v>
      </c>
      <c r="U116" t="s">
        <v>4693</v>
      </c>
      <c r="V116" t="s">
        <v>51</v>
      </c>
      <c r="W116" t="s">
        <v>4895</v>
      </c>
      <c r="X116" t="s">
        <v>51</v>
      </c>
      <c r="Y116" t="s">
        <v>4895</v>
      </c>
      <c r="Z116" t="s">
        <v>51</v>
      </c>
      <c r="AA116" t="s">
        <v>51</v>
      </c>
      <c r="AB116" t="s">
        <v>51</v>
      </c>
      <c r="AC116" t="s">
        <v>51</v>
      </c>
      <c r="AD116" t="s">
        <v>51</v>
      </c>
      <c r="AE116" t="s">
        <v>72</v>
      </c>
      <c r="AF116" t="s">
        <v>4693</v>
      </c>
      <c r="AG116" t="s">
        <v>51</v>
      </c>
      <c r="AH116" s="1">
        <f t="shared" si="2"/>
        <v>0</v>
      </c>
      <c r="AI116">
        <v>0</v>
      </c>
    </row>
    <row r="117" spans="1:35" x14ac:dyDescent="0.3">
      <c r="A117" t="s">
        <v>3774</v>
      </c>
      <c r="B117" t="s">
        <v>3775</v>
      </c>
      <c r="C117" t="s">
        <v>3776</v>
      </c>
      <c r="D117" t="s">
        <v>3777</v>
      </c>
      <c r="E117" t="s">
        <v>3778</v>
      </c>
      <c r="F117" t="s">
        <v>2159</v>
      </c>
      <c r="G117" t="s">
        <v>3973</v>
      </c>
      <c r="H117" t="s">
        <v>51</v>
      </c>
      <c r="I117" t="s">
        <v>51</v>
      </c>
      <c r="J117" t="s">
        <v>4694</v>
      </c>
      <c r="K117" t="s">
        <v>4695</v>
      </c>
      <c r="L117" t="s">
        <v>4696</v>
      </c>
      <c r="M117" t="s">
        <v>4697</v>
      </c>
      <c r="N117" t="s">
        <v>4698</v>
      </c>
      <c r="O117" t="s">
        <v>115</v>
      </c>
      <c r="P117" t="s">
        <v>1373</v>
      </c>
      <c r="Q117" t="s">
        <v>4699</v>
      </c>
      <c r="R117" t="s">
        <v>4700</v>
      </c>
      <c r="S117" t="s">
        <v>3018</v>
      </c>
      <c r="T117" t="s">
        <v>206</v>
      </c>
      <c r="U117" t="s">
        <v>4701</v>
      </c>
      <c r="V117" t="s">
        <v>51</v>
      </c>
      <c r="W117" t="s">
        <v>63</v>
      </c>
      <c r="X117" t="s">
        <v>51</v>
      </c>
      <c r="Y117" t="s">
        <v>63</v>
      </c>
      <c r="Z117" t="s">
        <v>51</v>
      </c>
      <c r="AA117" t="s">
        <v>51</v>
      </c>
      <c r="AB117" t="s">
        <v>51</v>
      </c>
      <c r="AC117" t="s">
        <v>1230</v>
      </c>
      <c r="AD117" t="s">
        <v>51</v>
      </c>
      <c r="AE117" t="s">
        <v>99</v>
      </c>
      <c r="AF117" t="s">
        <v>5024</v>
      </c>
      <c r="AG117" t="s">
        <v>51</v>
      </c>
      <c r="AH117" s="1">
        <f t="shared" si="2"/>
        <v>0</v>
      </c>
      <c r="AI117">
        <v>0</v>
      </c>
    </row>
    <row r="118" spans="1:35" x14ac:dyDescent="0.3">
      <c r="A118" t="s">
        <v>3779</v>
      </c>
      <c r="B118" t="s">
        <v>3780</v>
      </c>
      <c r="C118" t="s">
        <v>3781</v>
      </c>
      <c r="D118" t="s">
        <v>3782</v>
      </c>
      <c r="E118" t="s">
        <v>3783</v>
      </c>
      <c r="F118" t="s">
        <v>217</v>
      </c>
      <c r="G118" t="s">
        <v>3974</v>
      </c>
      <c r="H118" t="s">
        <v>51</v>
      </c>
      <c r="I118" t="s">
        <v>51</v>
      </c>
      <c r="J118" t="s">
        <v>4702</v>
      </c>
      <c r="K118" t="s">
        <v>4703</v>
      </c>
      <c r="L118" t="s">
        <v>4704</v>
      </c>
      <c r="M118" t="s">
        <v>518</v>
      </c>
      <c r="N118" t="s">
        <v>518</v>
      </c>
      <c r="O118" t="s">
        <v>565</v>
      </c>
      <c r="P118" t="s">
        <v>4705</v>
      </c>
      <c r="Q118" t="s">
        <v>2787</v>
      </c>
      <c r="R118" t="s">
        <v>4445</v>
      </c>
      <c r="S118" t="s">
        <v>51</v>
      </c>
      <c r="T118" t="s">
        <v>375</v>
      </c>
      <c r="U118" t="s">
        <v>4706</v>
      </c>
      <c r="V118" t="s">
        <v>120</v>
      </c>
      <c r="W118" t="s">
        <v>4896</v>
      </c>
      <c r="X118" t="s">
        <v>51</v>
      </c>
      <c r="Y118" t="s">
        <v>4896</v>
      </c>
      <c r="Z118" t="s">
        <v>51</v>
      </c>
      <c r="AA118" t="s">
        <v>51</v>
      </c>
      <c r="AB118" t="s">
        <v>51</v>
      </c>
      <c r="AC118" t="s">
        <v>145</v>
      </c>
      <c r="AD118" t="s">
        <v>51</v>
      </c>
      <c r="AE118" t="s">
        <v>4914</v>
      </c>
      <c r="AF118" t="s">
        <v>5025</v>
      </c>
      <c r="AG118" t="s">
        <v>5075</v>
      </c>
      <c r="AH118" s="1">
        <f t="shared" si="2"/>
        <v>3</v>
      </c>
      <c r="AI118">
        <v>1</v>
      </c>
    </row>
    <row r="119" spans="1:35" x14ac:dyDescent="0.3">
      <c r="A119" t="s">
        <v>3784</v>
      </c>
      <c r="B119" t="s">
        <v>3785</v>
      </c>
      <c r="C119" t="s">
        <v>3786</v>
      </c>
      <c r="D119" t="s">
        <v>3787</v>
      </c>
      <c r="E119" t="s">
        <v>3788</v>
      </c>
      <c r="F119" t="s">
        <v>2130</v>
      </c>
      <c r="G119" t="s">
        <v>3975</v>
      </c>
      <c r="H119" t="s">
        <v>51</v>
      </c>
      <c r="I119" t="s">
        <v>51</v>
      </c>
      <c r="J119" t="s">
        <v>4707</v>
      </c>
      <c r="K119" t="s">
        <v>7</v>
      </c>
      <c r="L119" t="s">
        <v>2741</v>
      </c>
      <c r="M119" t="s">
        <v>149</v>
      </c>
      <c r="N119" t="s">
        <v>4167</v>
      </c>
      <c r="O119" t="s">
        <v>115</v>
      </c>
      <c r="P119" t="s">
        <v>149</v>
      </c>
      <c r="Q119" t="s">
        <v>2787</v>
      </c>
      <c r="R119" t="s">
        <v>2787</v>
      </c>
      <c r="S119" t="s">
        <v>51</v>
      </c>
      <c r="T119" t="s">
        <v>206</v>
      </c>
      <c r="U119" t="s">
        <v>4708</v>
      </c>
      <c r="V119" t="s">
        <v>51</v>
      </c>
      <c r="W119" t="s">
        <v>1278</v>
      </c>
      <c r="X119" t="s">
        <v>51</v>
      </c>
      <c r="Y119" t="s">
        <v>1278</v>
      </c>
      <c r="Z119" t="s">
        <v>51</v>
      </c>
      <c r="AA119" t="s">
        <v>51</v>
      </c>
      <c r="AB119" t="s">
        <v>51</v>
      </c>
      <c r="AC119" t="s">
        <v>122</v>
      </c>
      <c r="AD119" t="s">
        <v>1216</v>
      </c>
      <c r="AE119" t="s">
        <v>99</v>
      </c>
      <c r="AF119" t="s">
        <v>5026</v>
      </c>
      <c r="AG119" t="s">
        <v>51</v>
      </c>
      <c r="AH119" s="1">
        <f t="shared" si="2"/>
        <v>0</v>
      </c>
      <c r="AI119">
        <v>0</v>
      </c>
    </row>
    <row r="120" spans="1:35" x14ac:dyDescent="0.3">
      <c r="A120" t="s">
        <v>3789</v>
      </c>
      <c r="B120" t="s">
        <v>3790</v>
      </c>
      <c r="C120" t="s">
        <v>3791</v>
      </c>
      <c r="D120" t="s">
        <v>3792</v>
      </c>
      <c r="E120" t="s">
        <v>3793</v>
      </c>
      <c r="F120" t="s">
        <v>2130</v>
      </c>
      <c r="G120" t="s">
        <v>3925</v>
      </c>
      <c r="H120" t="s">
        <v>51</v>
      </c>
      <c r="I120" t="s">
        <v>51</v>
      </c>
      <c r="J120" t="s">
        <v>4709</v>
      </c>
      <c r="K120" t="s">
        <v>4710</v>
      </c>
      <c r="L120" t="s">
        <v>4711</v>
      </c>
      <c r="M120" t="s">
        <v>4571</v>
      </c>
      <c r="N120" t="s">
        <v>4712</v>
      </c>
      <c r="O120" t="s">
        <v>90</v>
      </c>
      <c r="P120" t="s">
        <v>4571</v>
      </c>
      <c r="Q120" t="s">
        <v>4713</v>
      </c>
      <c r="R120" t="s">
        <v>4713</v>
      </c>
      <c r="S120" t="s">
        <v>67</v>
      </c>
      <c r="T120" t="s">
        <v>141</v>
      </c>
      <c r="U120" t="s">
        <v>4714</v>
      </c>
      <c r="V120" t="s">
        <v>758</v>
      </c>
      <c r="W120" t="s">
        <v>143</v>
      </c>
      <c r="X120" t="s">
        <v>51</v>
      </c>
      <c r="Y120" t="s">
        <v>143</v>
      </c>
      <c r="Z120" t="s">
        <v>51</v>
      </c>
      <c r="AA120" t="s">
        <v>51</v>
      </c>
      <c r="AB120" t="s">
        <v>51</v>
      </c>
      <c r="AC120" t="s">
        <v>4824</v>
      </c>
      <c r="AD120" t="s">
        <v>51</v>
      </c>
      <c r="AE120" t="s">
        <v>99</v>
      </c>
      <c r="AF120" t="s">
        <v>5027</v>
      </c>
      <c r="AG120" t="s">
        <v>51</v>
      </c>
      <c r="AH120" s="1">
        <f t="shared" si="2"/>
        <v>0</v>
      </c>
      <c r="AI120">
        <v>0</v>
      </c>
    </row>
    <row r="121" spans="1:35" x14ac:dyDescent="0.3">
      <c r="A121" t="s">
        <v>3794</v>
      </c>
      <c r="B121" t="s">
        <v>3795</v>
      </c>
      <c r="C121" t="s">
        <v>3796</v>
      </c>
      <c r="D121" t="s">
        <v>3797</v>
      </c>
      <c r="E121" t="s">
        <v>3798</v>
      </c>
      <c r="F121" t="s">
        <v>2159</v>
      </c>
      <c r="G121" t="s">
        <v>3926</v>
      </c>
      <c r="H121" t="s">
        <v>51</v>
      </c>
      <c r="I121" t="s">
        <v>51</v>
      </c>
      <c r="J121" t="s">
        <v>4715</v>
      </c>
      <c r="K121" t="s">
        <v>4716</v>
      </c>
      <c r="L121" t="s">
        <v>2867</v>
      </c>
      <c r="M121" t="s">
        <v>2434</v>
      </c>
      <c r="N121" t="s">
        <v>4717</v>
      </c>
      <c r="O121" t="s">
        <v>115</v>
      </c>
      <c r="P121" t="s">
        <v>2434</v>
      </c>
      <c r="Q121" t="s">
        <v>4489</v>
      </c>
      <c r="R121" t="s">
        <v>2656</v>
      </c>
      <c r="S121" t="s">
        <v>51</v>
      </c>
      <c r="T121" t="s">
        <v>206</v>
      </c>
      <c r="U121" t="s">
        <v>4718</v>
      </c>
      <c r="V121" t="s">
        <v>758</v>
      </c>
      <c r="W121" t="s">
        <v>1450</v>
      </c>
      <c r="X121" t="s">
        <v>68</v>
      </c>
      <c r="Y121" t="s">
        <v>4897</v>
      </c>
      <c r="Z121" t="s">
        <v>51</v>
      </c>
      <c r="AA121" t="s">
        <v>51</v>
      </c>
      <c r="AB121" t="s">
        <v>51</v>
      </c>
      <c r="AC121" t="s">
        <v>4898</v>
      </c>
      <c r="AD121" t="s">
        <v>4866</v>
      </c>
      <c r="AE121" t="s">
        <v>72</v>
      </c>
      <c r="AF121" t="s">
        <v>5028</v>
      </c>
      <c r="AG121" t="s">
        <v>51</v>
      </c>
      <c r="AH121" s="1">
        <f t="shared" si="2"/>
        <v>0</v>
      </c>
      <c r="AI121">
        <v>0</v>
      </c>
    </row>
    <row r="122" spans="1:35" x14ac:dyDescent="0.3">
      <c r="A122" t="s">
        <v>3799</v>
      </c>
      <c r="B122" t="s">
        <v>3800</v>
      </c>
      <c r="C122" t="s">
        <v>3801</v>
      </c>
      <c r="D122" t="s">
        <v>3802</v>
      </c>
      <c r="E122" t="s">
        <v>3803</v>
      </c>
      <c r="F122" t="s">
        <v>52</v>
      </c>
      <c r="G122" t="s">
        <v>53</v>
      </c>
      <c r="H122" t="s">
        <v>51</v>
      </c>
      <c r="I122" t="s">
        <v>51</v>
      </c>
      <c r="J122" t="s">
        <v>4719</v>
      </c>
      <c r="K122" t="s">
        <v>4720</v>
      </c>
      <c r="L122" t="s">
        <v>4721</v>
      </c>
      <c r="M122" t="s">
        <v>4288</v>
      </c>
      <c r="N122" t="s">
        <v>4075</v>
      </c>
      <c r="O122" t="s">
        <v>90</v>
      </c>
      <c r="P122" t="s">
        <v>4722</v>
      </c>
      <c r="Q122" t="s">
        <v>4558</v>
      </c>
      <c r="R122" t="s">
        <v>4723</v>
      </c>
      <c r="S122" t="s">
        <v>143</v>
      </c>
      <c r="T122" t="s">
        <v>64</v>
      </c>
      <c r="U122" t="s">
        <v>4724</v>
      </c>
      <c r="V122" t="s">
        <v>758</v>
      </c>
      <c r="W122" t="s">
        <v>1278</v>
      </c>
      <c r="X122" t="s">
        <v>51</v>
      </c>
      <c r="Y122" t="s">
        <v>1278</v>
      </c>
      <c r="Z122" t="s">
        <v>51</v>
      </c>
      <c r="AA122" t="s">
        <v>51</v>
      </c>
      <c r="AB122" t="s">
        <v>51</v>
      </c>
      <c r="AC122" t="s">
        <v>4807</v>
      </c>
      <c r="AD122" t="s">
        <v>4899</v>
      </c>
      <c r="AE122" t="s">
        <v>99</v>
      </c>
      <c r="AF122" t="s">
        <v>5029</v>
      </c>
      <c r="AG122" t="s">
        <v>51</v>
      </c>
      <c r="AH122" s="1">
        <f t="shared" si="2"/>
        <v>0</v>
      </c>
      <c r="AI122">
        <v>0</v>
      </c>
    </row>
    <row r="123" spans="1:35" x14ac:dyDescent="0.3">
      <c r="A123" t="s">
        <v>3804</v>
      </c>
      <c r="B123" t="s">
        <v>3805</v>
      </c>
      <c r="C123" t="s">
        <v>3806</v>
      </c>
      <c r="D123" t="s">
        <v>3807</v>
      </c>
      <c r="E123" t="s">
        <v>3808</v>
      </c>
      <c r="F123" t="s">
        <v>2159</v>
      </c>
      <c r="G123" t="s">
        <v>3926</v>
      </c>
      <c r="H123" t="s">
        <v>4033</v>
      </c>
      <c r="I123" t="s">
        <v>51</v>
      </c>
      <c r="J123" t="s">
        <v>4725</v>
      </c>
      <c r="K123" t="s">
        <v>4726</v>
      </c>
      <c r="L123" t="s">
        <v>4727</v>
      </c>
      <c r="M123" t="s">
        <v>76</v>
      </c>
      <c r="N123" t="s">
        <v>4253</v>
      </c>
      <c r="O123" t="s">
        <v>115</v>
      </c>
      <c r="P123" t="s">
        <v>74</v>
      </c>
      <c r="Q123" t="s">
        <v>485</v>
      </c>
      <c r="R123" t="s">
        <v>1419</v>
      </c>
      <c r="S123" t="s">
        <v>51</v>
      </c>
      <c r="T123" t="s">
        <v>51</v>
      </c>
      <c r="U123" t="s">
        <v>51</v>
      </c>
      <c r="V123" t="s">
        <v>51</v>
      </c>
      <c r="W123" t="s">
        <v>1278</v>
      </c>
      <c r="X123" t="s">
        <v>51</v>
      </c>
      <c r="Y123" t="s">
        <v>1278</v>
      </c>
      <c r="Z123" t="s">
        <v>51</v>
      </c>
      <c r="AA123" t="s">
        <v>51</v>
      </c>
      <c r="AB123" t="s">
        <v>51</v>
      </c>
      <c r="AC123" t="s">
        <v>4807</v>
      </c>
      <c r="AD123" t="s">
        <v>4900</v>
      </c>
      <c r="AE123" t="s">
        <v>99</v>
      </c>
      <c r="AF123" t="s">
        <v>5030</v>
      </c>
      <c r="AG123" t="s">
        <v>51</v>
      </c>
      <c r="AH123" s="1">
        <f t="shared" si="2"/>
        <v>0</v>
      </c>
      <c r="AI123">
        <v>0</v>
      </c>
    </row>
    <row r="124" spans="1:35" x14ac:dyDescent="0.3">
      <c r="A124" t="s">
        <v>3809</v>
      </c>
      <c r="B124" t="s">
        <v>3810</v>
      </c>
      <c r="C124" t="s">
        <v>3811</v>
      </c>
      <c r="D124" t="s">
        <v>3812</v>
      </c>
      <c r="E124" t="s">
        <v>3813</v>
      </c>
      <c r="F124" t="s">
        <v>938</v>
      </c>
      <c r="G124" t="s">
        <v>3976</v>
      </c>
      <c r="H124" t="s">
        <v>51</v>
      </c>
      <c r="I124" t="s">
        <v>51</v>
      </c>
      <c r="J124" t="s">
        <v>4728</v>
      </c>
      <c r="K124" t="s">
        <v>4729</v>
      </c>
      <c r="L124" t="s">
        <v>1460</v>
      </c>
      <c r="M124" t="s">
        <v>100</v>
      </c>
      <c r="N124" t="s">
        <v>4208</v>
      </c>
      <c r="O124" t="s">
        <v>163</v>
      </c>
      <c r="P124" t="s">
        <v>4730</v>
      </c>
      <c r="Q124" t="s">
        <v>4731</v>
      </c>
      <c r="R124" t="s">
        <v>4732</v>
      </c>
      <c r="S124" t="s">
        <v>51</v>
      </c>
      <c r="T124" t="s">
        <v>739</v>
      </c>
      <c r="U124" t="s">
        <v>4733</v>
      </c>
      <c r="V124" t="s">
        <v>120</v>
      </c>
      <c r="W124" t="s">
        <v>3018</v>
      </c>
      <c r="X124" t="s">
        <v>51</v>
      </c>
      <c r="Y124" t="s">
        <v>3018</v>
      </c>
      <c r="Z124" t="s">
        <v>51</v>
      </c>
      <c r="AA124" t="s">
        <v>51</v>
      </c>
      <c r="AB124" t="s">
        <v>51</v>
      </c>
      <c r="AC124" t="s">
        <v>122</v>
      </c>
      <c r="AD124" t="s">
        <v>123</v>
      </c>
      <c r="AE124" t="s">
        <v>99</v>
      </c>
      <c r="AF124" t="s">
        <v>5031</v>
      </c>
      <c r="AG124" t="s">
        <v>51</v>
      </c>
      <c r="AH124" s="1">
        <f t="shared" si="2"/>
        <v>0</v>
      </c>
      <c r="AI124">
        <v>0</v>
      </c>
    </row>
    <row r="125" spans="1:35" x14ac:dyDescent="0.3">
      <c r="A125" t="s">
        <v>3814</v>
      </c>
      <c r="B125" t="s">
        <v>3815</v>
      </c>
      <c r="C125" t="s">
        <v>3816</v>
      </c>
      <c r="D125" t="s">
        <v>3817</v>
      </c>
      <c r="E125" t="s">
        <v>3818</v>
      </c>
      <c r="F125" t="s">
        <v>52</v>
      </c>
      <c r="G125" t="s">
        <v>53</v>
      </c>
      <c r="H125" t="s">
        <v>51</v>
      </c>
      <c r="I125" t="s">
        <v>51</v>
      </c>
      <c r="J125" t="s">
        <v>4734</v>
      </c>
      <c r="K125" t="s">
        <v>4735</v>
      </c>
      <c r="L125" t="s">
        <v>4736</v>
      </c>
      <c r="M125" t="s">
        <v>518</v>
      </c>
      <c r="N125" t="s">
        <v>518</v>
      </c>
      <c r="O125" t="s">
        <v>163</v>
      </c>
      <c r="P125" t="s">
        <v>51</v>
      </c>
      <c r="Q125" t="s">
        <v>2960</v>
      </c>
      <c r="R125" t="s">
        <v>4737</v>
      </c>
      <c r="S125" t="s">
        <v>51</v>
      </c>
      <c r="T125" t="s">
        <v>1472</v>
      </c>
      <c r="U125" t="s">
        <v>4738</v>
      </c>
      <c r="V125" t="s">
        <v>4901</v>
      </c>
      <c r="W125" t="s">
        <v>4665</v>
      </c>
      <c r="X125" t="s">
        <v>147</v>
      </c>
      <c r="Y125" t="s">
        <v>4902</v>
      </c>
      <c r="Z125" t="s">
        <v>51</v>
      </c>
      <c r="AA125" t="s">
        <v>51</v>
      </c>
      <c r="AB125" t="s">
        <v>51</v>
      </c>
      <c r="AC125" t="s">
        <v>379</v>
      </c>
      <c r="AD125" t="s">
        <v>51</v>
      </c>
      <c r="AE125" t="s">
        <v>124</v>
      </c>
      <c r="AF125" t="s">
        <v>5032</v>
      </c>
      <c r="AG125" t="s">
        <v>51</v>
      </c>
      <c r="AH125" s="1">
        <f t="shared" si="2"/>
        <v>2</v>
      </c>
      <c r="AI125">
        <v>0</v>
      </c>
    </row>
    <row r="126" spans="1:35" x14ac:dyDescent="0.3">
      <c r="A126" t="s">
        <v>3819</v>
      </c>
      <c r="B126" t="s">
        <v>3820</v>
      </c>
      <c r="C126" t="s">
        <v>3821</v>
      </c>
      <c r="D126" t="s">
        <v>3822</v>
      </c>
      <c r="E126" t="s">
        <v>3823</v>
      </c>
      <c r="F126" t="s">
        <v>2159</v>
      </c>
      <c r="G126" t="s">
        <v>3926</v>
      </c>
      <c r="H126" t="s">
        <v>51</v>
      </c>
      <c r="I126" t="s">
        <v>51</v>
      </c>
      <c r="J126" t="s">
        <v>4739</v>
      </c>
      <c r="K126" t="s">
        <v>7</v>
      </c>
      <c r="L126" t="s">
        <v>2741</v>
      </c>
      <c r="M126" t="s">
        <v>4740</v>
      </c>
      <c r="N126" t="s">
        <v>4741</v>
      </c>
      <c r="O126" t="s">
        <v>51</v>
      </c>
      <c r="P126" t="s">
        <v>4742</v>
      </c>
      <c r="Q126" t="s">
        <v>2960</v>
      </c>
      <c r="R126" t="s">
        <v>2933</v>
      </c>
      <c r="S126" t="s">
        <v>51</v>
      </c>
      <c r="T126" t="s">
        <v>51</v>
      </c>
      <c r="U126" t="s">
        <v>3032</v>
      </c>
      <c r="V126" t="s">
        <v>51</v>
      </c>
      <c r="W126" t="s">
        <v>583</v>
      </c>
      <c r="X126" t="s">
        <v>73</v>
      </c>
      <c r="Y126" t="s">
        <v>4903</v>
      </c>
      <c r="Z126" t="s">
        <v>51</v>
      </c>
      <c r="AA126" t="s">
        <v>51</v>
      </c>
      <c r="AB126" t="s">
        <v>51</v>
      </c>
      <c r="AC126" t="s">
        <v>51</v>
      </c>
      <c r="AD126" t="s">
        <v>51</v>
      </c>
      <c r="AE126" t="s">
        <v>99</v>
      </c>
      <c r="AF126" t="s">
        <v>5033</v>
      </c>
      <c r="AG126" t="s">
        <v>51</v>
      </c>
      <c r="AH126" s="1">
        <f t="shared" si="2"/>
        <v>0</v>
      </c>
      <c r="AI126">
        <v>0</v>
      </c>
    </row>
    <row r="127" spans="1:35" x14ac:dyDescent="0.3">
      <c r="A127" t="s">
        <v>3824</v>
      </c>
      <c r="B127" t="s">
        <v>3825</v>
      </c>
      <c r="C127" t="s">
        <v>3826</v>
      </c>
      <c r="D127" t="s">
        <v>3827</v>
      </c>
      <c r="E127" t="s">
        <v>3828</v>
      </c>
      <c r="F127" t="s">
        <v>2130</v>
      </c>
      <c r="G127" t="s">
        <v>3977</v>
      </c>
      <c r="H127" t="s">
        <v>51</v>
      </c>
      <c r="I127" t="s">
        <v>51</v>
      </c>
      <c r="J127" t="s">
        <v>51</v>
      </c>
      <c r="K127" t="s">
        <v>4743</v>
      </c>
      <c r="L127" t="s">
        <v>4744</v>
      </c>
      <c r="M127" t="s">
        <v>2434</v>
      </c>
      <c r="N127" t="s">
        <v>4717</v>
      </c>
      <c r="O127" t="s">
        <v>115</v>
      </c>
      <c r="P127" t="s">
        <v>2434</v>
      </c>
      <c r="Q127" t="s">
        <v>738</v>
      </c>
      <c r="R127" t="s">
        <v>738</v>
      </c>
      <c r="S127" t="s">
        <v>51</v>
      </c>
      <c r="T127" t="s">
        <v>51</v>
      </c>
      <c r="U127" t="s">
        <v>2800</v>
      </c>
      <c r="V127" t="s">
        <v>120</v>
      </c>
      <c r="W127" t="s">
        <v>583</v>
      </c>
      <c r="X127" t="s">
        <v>51</v>
      </c>
      <c r="Y127" t="s">
        <v>583</v>
      </c>
      <c r="Z127" t="s">
        <v>51</v>
      </c>
      <c r="AA127" t="s">
        <v>51</v>
      </c>
      <c r="AB127" t="s">
        <v>51</v>
      </c>
      <c r="AC127" t="s">
        <v>507</v>
      </c>
      <c r="AD127" t="s">
        <v>4847</v>
      </c>
      <c r="AE127" t="s">
        <v>99</v>
      </c>
      <c r="AF127" t="s">
        <v>5034</v>
      </c>
      <c r="AG127" t="s">
        <v>51</v>
      </c>
      <c r="AH127" s="1">
        <f t="shared" si="2"/>
        <v>0</v>
      </c>
      <c r="AI127">
        <v>0</v>
      </c>
    </row>
    <row r="128" spans="1:35" x14ac:dyDescent="0.3">
      <c r="A128" t="s">
        <v>3829</v>
      </c>
      <c r="B128" t="s">
        <v>3830</v>
      </c>
      <c r="C128" t="s">
        <v>3831</v>
      </c>
      <c r="D128" t="s">
        <v>3832</v>
      </c>
      <c r="E128" t="s">
        <v>3833</v>
      </c>
      <c r="F128" t="s">
        <v>2130</v>
      </c>
      <c r="G128" t="s">
        <v>3925</v>
      </c>
      <c r="H128" t="s">
        <v>51</v>
      </c>
      <c r="I128" t="s">
        <v>51</v>
      </c>
      <c r="J128" t="s">
        <v>51</v>
      </c>
      <c r="K128" t="s">
        <v>4745</v>
      </c>
      <c r="L128" t="s">
        <v>2862</v>
      </c>
      <c r="M128" t="s">
        <v>518</v>
      </c>
      <c r="N128" t="s">
        <v>518</v>
      </c>
      <c r="O128" t="s">
        <v>115</v>
      </c>
      <c r="P128" t="s">
        <v>51</v>
      </c>
      <c r="Q128" t="s">
        <v>2933</v>
      </c>
      <c r="R128" t="s">
        <v>2933</v>
      </c>
      <c r="S128" t="s">
        <v>51</v>
      </c>
      <c r="T128" t="s">
        <v>51</v>
      </c>
      <c r="U128" t="s">
        <v>4746</v>
      </c>
      <c r="V128" t="s">
        <v>120</v>
      </c>
      <c r="W128" t="s">
        <v>583</v>
      </c>
      <c r="X128" t="s">
        <v>51</v>
      </c>
      <c r="Y128" t="s">
        <v>583</v>
      </c>
      <c r="Z128" t="s">
        <v>51</v>
      </c>
      <c r="AA128" t="s">
        <v>51</v>
      </c>
      <c r="AB128" t="s">
        <v>51</v>
      </c>
      <c r="AC128" t="s">
        <v>507</v>
      </c>
      <c r="AD128" t="s">
        <v>4904</v>
      </c>
      <c r="AE128" t="s">
        <v>99</v>
      </c>
      <c r="AF128" t="s">
        <v>5035</v>
      </c>
      <c r="AG128" t="s">
        <v>51</v>
      </c>
      <c r="AH128" s="1">
        <f t="shared" si="2"/>
        <v>0</v>
      </c>
      <c r="AI128">
        <v>0</v>
      </c>
    </row>
    <row r="129" spans="1:35" x14ac:dyDescent="0.3">
      <c r="A129" t="s">
        <v>3834</v>
      </c>
      <c r="B129" t="s">
        <v>3835</v>
      </c>
      <c r="C129" t="s">
        <v>3836</v>
      </c>
      <c r="D129" t="s">
        <v>3837</v>
      </c>
      <c r="E129" t="s">
        <v>3838</v>
      </c>
      <c r="F129" t="s">
        <v>2130</v>
      </c>
      <c r="G129" t="s">
        <v>3925</v>
      </c>
      <c r="H129" t="s">
        <v>51</v>
      </c>
      <c r="I129" t="s">
        <v>51</v>
      </c>
      <c r="J129" t="s">
        <v>4747</v>
      </c>
      <c r="K129" t="s">
        <v>4748</v>
      </c>
      <c r="L129" t="s">
        <v>369</v>
      </c>
      <c r="M129" t="s">
        <v>518</v>
      </c>
      <c r="N129" t="s">
        <v>518</v>
      </c>
      <c r="O129" t="s">
        <v>372</v>
      </c>
      <c r="P129" t="s">
        <v>51</v>
      </c>
      <c r="Q129" t="s">
        <v>2719</v>
      </c>
      <c r="R129" t="s">
        <v>2954</v>
      </c>
      <c r="S129" t="s">
        <v>51</v>
      </c>
      <c r="T129" t="s">
        <v>4461</v>
      </c>
      <c r="U129" t="s">
        <v>4749</v>
      </c>
      <c r="V129" t="s">
        <v>758</v>
      </c>
      <c r="W129" t="s">
        <v>4665</v>
      </c>
      <c r="X129" t="s">
        <v>51</v>
      </c>
      <c r="Y129" t="s">
        <v>4665</v>
      </c>
      <c r="Z129" t="s">
        <v>51</v>
      </c>
      <c r="AA129" t="s">
        <v>51</v>
      </c>
      <c r="AB129" t="s">
        <v>51</v>
      </c>
      <c r="AC129" t="s">
        <v>929</v>
      </c>
      <c r="AD129" t="s">
        <v>4905</v>
      </c>
      <c r="AE129" t="s">
        <v>72</v>
      </c>
      <c r="AF129" t="s">
        <v>5036</v>
      </c>
      <c r="AG129" t="s">
        <v>51</v>
      </c>
      <c r="AH129" s="1">
        <f t="shared" si="2"/>
        <v>0</v>
      </c>
      <c r="AI129">
        <v>0</v>
      </c>
    </row>
    <row r="130" spans="1:35" x14ac:dyDescent="0.3">
      <c r="A130" t="s">
        <v>3839</v>
      </c>
      <c r="B130" t="s">
        <v>3840</v>
      </c>
      <c r="C130" t="s">
        <v>3841</v>
      </c>
      <c r="D130" t="s">
        <v>3842</v>
      </c>
      <c r="E130" t="s">
        <v>3843</v>
      </c>
      <c r="F130" t="s">
        <v>2130</v>
      </c>
      <c r="G130" t="s">
        <v>3925</v>
      </c>
      <c r="H130" t="s">
        <v>51</v>
      </c>
      <c r="I130" t="s">
        <v>51</v>
      </c>
      <c r="J130" t="s">
        <v>4750</v>
      </c>
      <c r="K130" t="s">
        <v>7</v>
      </c>
      <c r="L130" t="s">
        <v>2741</v>
      </c>
      <c r="M130" t="s">
        <v>518</v>
      </c>
      <c r="N130" t="s">
        <v>518</v>
      </c>
      <c r="O130" t="s">
        <v>51</v>
      </c>
      <c r="P130" t="s">
        <v>51</v>
      </c>
      <c r="Q130" t="s">
        <v>1449</v>
      </c>
      <c r="R130" t="s">
        <v>1449</v>
      </c>
      <c r="S130" t="s">
        <v>51</v>
      </c>
      <c r="T130" t="s">
        <v>51</v>
      </c>
      <c r="U130" t="s">
        <v>51</v>
      </c>
      <c r="V130" t="s">
        <v>66</v>
      </c>
      <c r="W130" t="s">
        <v>1346</v>
      </c>
      <c r="X130" t="s">
        <v>51</v>
      </c>
      <c r="Y130" t="s">
        <v>1346</v>
      </c>
      <c r="Z130" t="s">
        <v>51</v>
      </c>
      <c r="AA130" t="s">
        <v>51</v>
      </c>
      <c r="AB130" t="s">
        <v>51</v>
      </c>
      <c r="AC130" t="s">
        <v>741</v>
      </c>
      <c r="AD130" t="s">
        <v>51</v>
      </c>
      <c r="AE130" t="s">
        <v>72</v>
      </c>
      <c r="AF130" t="s">
        <v>5037</v>
      </c>
      <c r="AG130" t="s">
        <v>51</v>
      </c>
      <c r="AH130" s="1">
        <f t="shared" si="2"/>
        <v>0</v>
      </c>
      <c r="AI130">
        <v>0</v>
      </c>
    </row>
    <row r="131" spans="1:35" x14ac:dyDescent="0.3">
      <c r="A131" t="s">
        <v>3844</v>
      </c>
      <c r="B131" t="s">
        <v>3845</v>
      </c>
      <c r="C131" t="s">
        <v>3846</v>
      </c>
      <c r="D131" t="s">
        <v>3847</v>
      </c>
      <c r="E131" t="s">
        <v>3848</v>
      </c>
      <c r="F131" t="s">
        <v>2159</v>
      </c>
      <c r="G131" t="s">
        <v>3978</v>
      </c>
      <c r="H131" t="s">
        <v>4751</v>
      </c>
      <c r="I131" t="s">
        <v>51</v>
      </c>
      <c r="J131" t="s">
        <v>51</v>
      </c>
      <c r="K131" t="s">
        <v>7</v>
      </c>
      <c r="L131" t="s">
        <v>2741</v>
      </c>
      <c r="M131" t="s">
        <v>518</v>
      </c>
      <c r="N131" t="s">
        <v>518</v>
      </c>
      <c r="O131" t="s">
        <v>51</v>
      </c>
      <c r="P131" t="s">
        <v>51</v>
      </c>
      <c r="Q131" t="s">
        <v>4752</v>
      </c>
      <c r="R131" t="s">
        <v>4752</v>
      </c>
      <c r="S131" t="s">
        <v>51</v>
      </c>
      <c r="T131" t="s">
        <v>51</v>
      </c>
      <c r="U131" t="s">
        <v>4753</v>
      </c>
      <c r="V131" t="s">
        <v>51</v>
      </c>
      <c r="W131" t="s">
        <v>1346</v>
      </c>
      <c r="X131" t="s">
        <v>51</v>
      </c>
      <c r="Y131" t="s">
        <v>1346</v>
      </c>
      <c r="Z131" t="s">
        <v>51</v>
      </c>
      <c r="AA131" t="s">
        <v>51</v>
      </c>
      <c r="AB131" t="s">
        <v>51</v>
      </c>
      <c r="AC131" t="s">
        <v>70</v>
      </c>
      <c r="AD131" t="s">
        <v>71</v>
      </c>
      <c r="AE131" t="s">
        <v>99</v>
      </c>
      <c r="AF131" t="s">
        <v>5038</v>
      </c>
      <c r="AG131" t="s">
        <v>51</v>
      </c>
      <c r="AH131" s="1">
        <f t="shared" si="2"/>
        <v>0</v>
      </c>
      <c r="AI131">
        <v>0</v>
      </c>
    </row>
    <row r="132" spans="1:35" x14ac:dyDescent="0.3">
      <c r="A132" t="s">
        <v>3849</v>
      </c>
      <c r="B132" t="s">
        <v>3850</v>
      </c>
      <c r="C132" t="s">
        <v>3851</v>
      </c>
      <c r="D132" t="s">
        <v>3852</v>
      </c>
      <c r="E132" t="s">
        <v>3853</v>
      </c>
      <c r="F132" t="s">
        <v>2159</v>
      </c>
      <c r="G132" t="s">
        <v>3926</v>
      </c>
      <c r="H132" t="s">
        <v>51</v>
      </c>
      <c r="I132" t="s">
        <v>51</v>
      </c>
      <c r="J132" t="s">
        <v>4754</v>
      </c>
      <c r="K132" t="s">
        <v>4755</v>
      </c>
      <c r="L132" t="s">
        <v>4756</v>
      </c>
      <c r="M132" t="s">
        <v>2539</v>
      </c>
      <c r="N132" t="s">
        <v>74</v>
      </c>
      <c r="O132" t="s">
        <v>115</v>
      </c>
      <c r="P132" t="s">
        <v>2539</v>
      </c>
      <c r="Q132" t="s">
        <v>4757</v>
      </c>
      <c r="R132" t="s">
        <v>4757</v>
      </c>
      <c r="S132" t="s">
        <v>51</v>
      </c>
      <c r="T132" t="s">
        <v>206</v>
      </c>
      <c r="U132" t="s">
        <v>51</v>
      </c>
      <c r="V132" t="s">
        <v>51</v>
      </c>
      <c r="W132" t="s">
        <v>4906</v>
      </c>
      <c r="X132" t="s">
        <v>51</v>
      </c>
      <c r="Y132" t="s">
        <v>4906</v>
      </c>
      <c r="Z132" t="s">
        <v>51</v>
      </c>
      <c r="AA132" t="s">
        <v>51</v>
      </c>
      <c r="AB132" t="s">
        <v>51</v>
      </c>
      <c r="AC132" t="s">
        <v>51</v>
      </c>
      <c r="AD132" t="s">
        <v>51</v>
      </c>
      <c r="AE132" t="s">
        <v>124</v>
      </c>
      <c r="AF132" t="s">
        <v>3079</v>
      </c>
      <c r="AG132" t="s">
        <v>51</v>
      </c>
      <c r="AH132" s="1">
        <f t="shared" si="2"/>
        <v>0</v>
      </c>
      <c r="AI132">
        <v>0</v>
      </c>
    </row>
    <row r="133" spans="1:35" x14ac:dyDescent="0.3">
      <c r="A133" t="s">
        <v>3854</v>
      </c>
      <c r="B133" t="s">
        <v>3855</v>
      </c>
      <c r="C133" t="s">
        <v>3856</v>
      </c>
      <c r="D133" t="s">
        <v>3857</v>
      </c>
      <c r="E133" t="s">
        <v>3858</v>
      </c>
      <c r="F133" t="s">
        <v>2159</v>
      </c>
      <c r="G133" t="s">
        <v>3926</v>
      </c>
      <c r="H133" t="s">
        <v>51</v>
      </c>
      <c r="I133" t="s">
        <v>51</v>
      </c>
      <c r="J133" t="s">
        <v>4758</v>
      </c>
      <c r="K133" t="s">
        <v>4759</v>
      </c>
      <c r="L133" t="s">
        <v>798</v>
      </c>
      <c r="M133" t="s">
        <v>4760</v>
      </c>
      <c r="N133" t="s">
        <v>4761</v>
      </c>
      <c r="O133" t="s">
        <v>465</v>
      </c>
      <c r="P133" t="s">
        <v>4004</v>
      </c>
      <c r="Q133" t="s">
        <v>1435</v>
      </c>
      <c r="R133" t="s">
        <v>4762</v>
      </c>
      <c r="S133" t="s">
        <v>1450</v>
      </c>
      <c r="T133" t="s">
        <v>141</v>
      </c>
      <c r="U133" t="s">
        <v>51</v>
      </c>
      <c r="V133" t="s">
        <v>51</v>
      </c>
      <c r="W133" t="s">
        <v>377</v>
      </c>
      <c r="X133" t="s">
        <v>51</v>
      </c>
      <c r="Y133" t="s">
        <v>377</v>
      </c>
      <c r="Z133" t="s">
        <v>51</v>
      </c>
      <c r="AA133" t="s">
        <v>51</v>
      </c>
      <c r="AB133" t="s">
        <v>51</v>
      </c>
      <c r="AC133" t="s">
        <v>741</v>
      </c>
      <c r="AD133" t="s">
        <v>4866</v>
      </c>
      <c r="AE133" t="s">
        <v>124</v>
      </c>
      <c r="AF133" t="s">
        <v>1473</v>
      </c>
      <c r="AG133" t="s">
        <v>51</v>
      </c>
      <c r="AH133" s="1">
        <f t="shared" si="2"/>
        <v>0</v>
      </c>
      <c r="AI133">
        <v>0</v>
      </c>
    </row>
    <row r="134" spans="1:35" x14ac:dyDescent="0.3">
      <c r="A134" t="s">
        <v>3859</v>
      </c>
      <c r="B134" t="s">
        <v>3860</v>
      </c>
      <c r="C134" t="s">
        <v>3861</v>
      </c>
      <c r="D134" t="s">
        <v>3862</v>
      </c>
      <c r="E134" t="s">
        <v>3863</v>
      </c>
      <c r="F134" t="s">
        <v>938</v>
      </c>
      <c r="G134" t="s">
        <v>3976</v>
      </c>
      <c r="H134" t="s">
        <v>2127</v>
      </c>
      <c r="I134" t="s">
        <v>51</v>
      </c>
      <c r="J134" t="s">
        <v>4763</v>
      </c>
      <c r="K134" t="s">
        <v>4764</v>
      </c>
      <c r="L134" t="s">
        <v>4765</v>
      </c>
      <c r="M134" t="s">
        <v>4766</v>
      </c>
      <c r="N134" t="s">
        <v>4767</v>
      </c>
      <c r="O134" t="s">
        <v>163</v>
      </c>
      <c r="P134" t="s">
        <v>4768</v>
      </c>
      <c r="Q134" t="s">
        <v>2555</v>
      </c>
      <c r="R134" t="s">
        <v>4769</v>
      </c>
      <c r="S134" t="s">
        <v>51</v>
      </c>
      <c r="T134" t="s">
        <v>739</v>
      </c>
      <c r="U134" t="s">
        <v>4770</v>
      </c>
      <c r="V134" t="s">
        <v>758</v>
      </c>
      <c r="W134" t="s">
        <v>4907</v>
      </c>
      <c r="X134" t="s">
        <v>76</v>
      </c>
      <c r="Y134" t="s">
        <v>4908</v>
      </c>
      <c r="Z134" t="s">
        <v>51</v>
      </c>
      <c r="AA134" t="s">
        <v>51</v>
      </c>
      <c r="AB134" t="s">
        <v>51</v>
      </c>
      <c r="AC134" t="s">
        <v>3021</v>
      </c>
      <c r="AD134" t="s">
        <v>4862</v>
      </c>
      <c r="AE134" t="s">
        <v>124</v>
      </c>
      <c r="AF134" t="s">
        <v>5039</v>
      </c>
      <c r="AG134" t="s">
        <v>51</v>
      </c>
      <c r="AH134" s="1">
        <f t="shared" si="2"/>
        <v>0</v>
      </c>
      <c r="AI134">
        <v>0</v>
      </c>
    </row>
    <row r="135" spans="1:35" x14ac:dyDescent="0.3">
      <c r="A135" t="s">
        <v>3864</v>
      </c>
      <c r="B135" t="s">
        <v>3865</v>
      </c>
      <c r="C135" t="s">
        <v>3866</v>
      </c>
      <c r="D135" t="s">
        <v>3867</v>
      </c>
      <c r="E135" t="s">
        <v>3868</v>
      </c>
      <c r="F135" t="s">
        <v>2159</v>
      </c>
      <c r="G135" t="s">
        <v>3979</v>
      </c>
      <c r="H135" t="s">
        <v>51</v>
      </c>
      <c r="I135" t="s">
        <v>51</v>
      </c>
      <c r="J135" t="s">
        <v>51</v>
      </c>
      <c r="K135" t="s">
        <v>4771</v>
      </c>
      <c r="L135" t="s">
        <v>4772</v>
      </c>
      <c r="M135" t="s">
        <v>518</v>
      </c>
      <c r="N135" t="s">
        <v>518</v>
      </c>
      <c r="O135" t="s">
        <v>163</v>
      </c>
      <c r="P135" t="s">
        <v>51</v>
      </c>
      <c r="Q135" t="s">
        <v>4773</v>
      </c>
      <c r="R135" t="s">
        <v>4773</v>
      </c>
      <c r="S135" t="s">
        <v>51</v>
      </c>
      <c r="T135" t="s">
        <v>1472</v>
      </c>
      <c r="U135" t="s">
        <v>4774</v>
      </c>
      <c r="V135" t="s">
        <v>51</v>
      </c>
      <c r="W135" t="s">
        <v>4779</v>
      </c>
      <c r="X135" t="s">
        <v>51</v>
      </c>
      <c r="Y135" t="s">
        <v>4779</v>
      </c>
      <c r="Z135" t="s">
        <v>51</v>
      </c>
      <c r="AA135" t="s">
        <v>51</v>
      </c>
      <c r="AB135" t="s">
        <v>51</v>
      </c>
      <c r="AC135" t="s">
        <v>1230</v>
      </c>
      <c r="AD135" t="s">
        <v>51</v>
      </c>
      <c r="AE135" t="s">
        <v>99</v>
      </c>
      <c r="AF135" t="s">
        <v>5040</v>
      </c>
      <c r="AG135" t="s">
        <v>51</v>
      </c>
      <c r="AH135" s="1">
        <f t="shared" si="2"/>
        <v>0</v>
      </c>
      <c r="AI135">
        <v>0</v>
      </c>
    </row>
    <row r="136" spans="1:35" x14ac:dyDescent="0.3">
      <c r="A136" t="s">
        <v>3869</v>
      </c>
      <c r="B136" t="s">
        <v>3870</v>
      </c>
      <c r="C136" t="s">
        <v>3871</v>
      </c>
      <c r="D136" t="s">
        <v>3872</v>
      </c>
      <c r="E136" t="s">
        <v>3873</v>
      </c>
      <c r="F136" t="s">
        <v>2159</v>
      </c>
      <c r="G136" t="s">
        <v>3980</v>
      </c>
      <c r="H136" t="s">
        <v>4775</v>
      </c>
      <c r="I136" t="s">
        <v>51</v>
      </c>
      <c r="J136" t="s">
        <v>4776</v>
      </c>
      <c r="K136" t="s">
        <v>7</v>
      </c>
      <c r="L136" t="s">
        <v>2741</v>
      </c>
      <c r="M136" t="s">
        <v>518</v>
      </c>
      <c r="N136" t="s">
        <v>518</v>
      </c>
      <c r="O136" t="s">
        <v>163</v>
      </c>
      <c r="P136" t="s">
        <v>51</v>
      </c>
      <c r="Q136" t="s">
        <v>4777</v>
      </c>
      <c r="R136" t="s">
        <v>4778</v>
      </c>
      <c r="S136" t="s">
        <v>4779</v>
      </c>
      <c r="T136" t="s">
        <v>739</v>
      </c>
      <c r="U136" t="s">
        <v>51</v>
      </c>
      <c r="V136" t="s">
        <v>51</v>
      </c>
      <c r="W136" t="s">
        <v>4779</v>
      </c>
      <c r="X136" t="s">
        <v>51</v>
      </c>
      <c r="Y136" t="s">
        <v>4779</v>
      </c>
      <c r="Z136" t="s">
        <v>51</v>
      </c>
      <c r="AA136" t="s">
        <v>51</v>
      </c>
      <c r="AB136" t="s">
        <v>51</v>
      </c>
      <c r="AC136" t="s">
        <v>1293</v>
      </c>
      <c r="AD136" t="s">
        <v>51</v>
      </c>
      <c r="AE136" t="s">
        <v>4914</v>
      </c>
      <c r="AF136" t="s">
        <v>5041</v>
      </c>
      <c r="AG136" t="s">
        <v>51</v>
      </c>
      <c r="AH136" s="1">
        <f t="shared" si="2"/>
        <v>0</v>
      </c>
      <c r="AI136">
        <v>0</v>
      </c>
    </row>
    <row r="137" spans="1:35" x14ac:dyDescent="0.3">
      <c r="A137" t="s">
        <v>3874</v>
      </c>
      <c r="B137" t="s">
        <v>3875</v>
      </c>
      <c r="C137" t="s">
        <v>3876</v>
      </c>
      <c r="D137" t="s">
        <v>3877</v>
      </c>
      <c r="E137" t="s">
        <v>51</v>
      </c>
      <c r="F137" t="s">
        <v>2159</v>
      </c>
      <c r="G137" t="s">
        <v>3926</v>
      </c>
      <c r="H137" t="s">
        <v>51</v>
      </c>
      <c r="I137" t="s">
        <v>51</v>
      </c>
      <c r="J137" t="s">
        <v>51</v>
      </c>
      <c r="K137" t="s">
        <v>4780</v>
      </c>
      <c r="L137" t="s">
        <v>4569</v>
      </c>
      <c r="M137" t="s">
        <v>518</v>
      </c>
      <c r="N137" t="s">
        <v>518</v>
      </c>
      <c r="O137" t="s">
        <v>163</v>
      </c>
      <c r="P137" t="s">
        <v>4781</v>
      </c>
      <c r="Q137" t="s">
        <v>2934</v>
      </c>
      <c r="R137" t="s">
        <v>4782</v>
      </c>
      <c r="S137" t="s">
        <v>51</v>
      </c>
      <c r="T137" t="s">
        <v>1472</v>
      </c>
      <c r="U137" t="s">
        <v>51</v>
      </c>
      <c r="V137" t="s">
        <v>51</v>
      </c>
      <c r="W137" t="s">
        <v>4665</v>
      </c>
      <c r="X137" t="s">
        <v>51</v>
      </c>
      <c r="Y137" t="s">
        <v>4665</v>
      </c>
      <c r="Z137" t="s">
        <v>51</v>
      </c>
      <c r="AA137" t="s">
        <v>51</v>
      </c>
      <c r="AB137" t="s">
        <v>51</v>
      </c>
      <c r="AC137" t="s">
        <v>51</v>
      </c>
      <c r="AD137" t="s">
        <v>51</v>
      </c>
      <c r="AE137" t="s">
        <v>72</v>
      </c>
      <c r="AF137" t="s">
        <v>3079</v>
      </c>
      <c r="AG137" t="s">
        <v>51</v>
      </c>
      <c r="AH137" s="1">
        <f t="shared" si="2"/>
        <v>0</v>
      </c>
      <c r="AI137">
        <v>0</v>
      </c>
    </row>
    <row r="138" spans="1:35" x14ac:dyDescent="0.3">
      <c r="A138" t="s">
        <v>3878</v>
      </c>
      <c r="B138" t="s">
        <v>3879</v>
      </c>
      <c r="C138" t="s">
        <v>3880</v>
      </c>
      <c r="D138" t="s">
        <v>3881</v>
      </c>
      <c r="E138" t="s">
        <v>3882</v>
      </c>
      <c r="F138" t="s">
        <v>2159</v>
      </c>
      <c r="G138" t="s">
        <v>3926</v>
      </c>
      <c r="H138" t="s">
        <v>51</v>
      </c>
      <c r="I138" t="s">
        <v>51</v>
      </c>
      <c r="J138" t="s">
        <v>51</v>
      </c>
      <c r="K138" t="s">
        <v>7</v>
      </c>
      <c r="L138" t="s">
        <v>2741</v>
      </c>
      <c r="M138" t="s">
        <v>518</v>
      </c>
      <c r="N138" t="s">
        <v>518</v>
      </c>
      <c r="O138" t="s">
        <v>2233</v>
      </c>
      <c r="P138" t="s">
        <v>51</v>
      </c>
      <c r="Q138" t="s">
        <v>2941</v>
      </c>
      <c r="R138" t="s">
        <v>4783</v>
      </c>
      <c r="S138" t="s">
        <v>3026</v>
      </c>
      <c r="T138" t="s">
        <v>375</v>
      </c>
      <c r="U138" t="s">
        <v>4666</v>
      </c>
      <c r="V138" t="s">
        <v>51</v>
      </c>
      <c r="W138" t="s">
        <v>4665</v>
      </c>
      <c r="X138" t="s">
        <v>51</v>
      </c>
      <c r="Y138" t="s">
        <v>4665</v>
      </c>
      <c r="Z138" t="s">
        <v>51</v>
      </c>
      <c r="AA138" t="s">
        <v>51</v>
      </c>
      <c r="AB138" t="s">
        <v>51</v>
      </c>
      <c r="AC138" t="s">
        <v>2984</v>
      </c>
      <c r="AD138" t="s">
        <v>51</v>
      </c>
      <c r="AE138" t="s">
        <v>124</v>
      </c>
      <c r="AF138" t="s">
        <v>5042</v>
      </c>
      <c r="AG138" t="s">
        <v>51</v>
      </c>
      <c r="AH138" s="1">
        <f t="shared" si="2"/>
        <v>0</v>
      </c>
      <c r="AI138">
        <v>0</v>
      </c>
    </row>
    <row r="139" spans="1:35" x14ac:dyDescent="0.3">
      <c r="A139" t="s">
        <v>3883</v>
      </c>
      <c r="B139" t="s">
        <v>3884</v>
      </c>
      <c r="C139" t="s">
        <v>3885</v>
      </c>
      <c r="D139" t="s">
        <v>3886</v>
      </c>
      <c r="E139" t="s">
        <v>3887</v>
      </c>
      <c r="F139" t="s">
        <v>2159</v>
      </c>
      <c r="G139" t="s">
        <v>3926</v>
      </c>
      <c r="H139" t="s">
        <v>51</v>
      </c>
      <c r="I139" t="s">
        <v>51</v>
      </c>
      <c r="J139" t="s">
        <v>51</v>
      </c>
      <c r="K139" t="s">
        <v>4784</v>
      </c>
      <c r="L139" t="s">
        <v>1470</v>
      </c>
      <c r="M139" t="s">
        <v>518</v>
      </c>
      <c r="N139" t="s">
        <v>518</v>
      </c>
      <c r="O139" t="s">
        <v>163</v>
      </c>
      <c r="P139" t="s">
        <v>51</v>
      </c>
      <c r="Q139" t="s">
        <v>4785</v>
      </c>
      <c r="R139" t="s">
        <v>4785</v>
      </c>
      <c r="S139" t="s">
        <v>51</v>
      </c>
      <c r="T139" t="s">
        <v>1472</v>
      </c>
      <c r="U139" t="s">
        <v>4786</v>
      </c>
      <c r="V139" t="s">
        <v>66</v>
      </c>
      <c r="W139" t="s">
        <v>4896</v>
      </c>
      <c r="X139" t="s">
        <v>51</v>
      </c>
      <c r="Y139" t="s">
        <v>4896</v>
      </c>
      <c r="Z139" t="s">
        <v>51</v>
      </c>
      <c r="AA139" t="s">
        <v>51</v>
      </c>
      <c r="AB139" t="s">
        <v>51</v>
      </c>
      <c r="AC139" t="s">
        <v>1051</v>
      </c>
      <c r="AD139" t="s">
        <v>4827</v>
      </c>
      <c r="AE139" t="s">
        <v>4914</v>
      </c>
      <c r="AF139" t="s">
        <v>5043</v>
      </c>
      <c r="AG139" t="s">
        <v>51</v>
      </c>
      <c r="AH139" s="1">
        <f t="shared" si="2"/>
        <v>0</v>
      </c>
      <c r="AI139">
        <v>0</v>
      </c>
    </row>
    <row r="140" spans="1:35" x14ac:dyDescent="0.3">
      <c r="A140" t="s">
        <v>3888</v>
      </c>
      <c r="B140" t="s">
        <v>3889</v>
      </c>
      <c r="C140" t="s">
        <v>3890</v>
      </c>
      <c r="D140" t="s">
        <v>3891</v>
      </c>
      <c r="E140" t="s">
        <v>3892</v>
      </c>
      <c r="F140" t="s">
        <v>3981</v>
      </c>
      <c r="G140" t="s">
        <v>3982</v>
      </c>
      <c r="H140" t="s">
        <v>51</v>
      </c>
      <c r="I140" t="s">
        <v>51</v>
      </c>
      <c r="J140" t="s">
        <v>51</v>
      </c>
      <c r="K140" t="s">
        <v>7</v>
      </c>
      <c r="L140" t="s">
        <v>2741</v>
      </c>
      <c r="M140" t="s">
        <v>518</v>
      </c>
      <c r="N140" t="s">
        <v>518</v>
      </c>
      <c r="O140" t="s">
        <v>115</v>
      </c>
      <c r="P140" t="s">
        <v>51</v>
      </c>
      <c r="Q140" t="s">
        <v>4787</v>
      </c>
      <c r="R140" t="s">
        <v>4787</v>
      </c>
      <c r="S140" t="s">
        <v>51</v>
      </c>
      <c r="T140" t="s">
        <v>51</v>
      </c>
      <c r="U140" t="s">
        <v>4788</v>
      </c>
      <c r="V140" t="s">
        <v>51</v>
      </c>
      <c r="W140" t="s">
        <v>4895</v>
      </c>
      <c r="X140" t="s">
        <v>149</v>
      </c>
      <c r="Y140" t="s">
        <v>4909</v>
      </c>
      <c r="Z140" t="s">
        <v>51</v>
      </c>
      <c r="AA140" t="s">
        <v>51</v>
      </c>
      <c r="AB140" t="s">
        <v>51</v>
      </c>
      <c r="AC140" t="s">
        <v>51</v>
      </c>
      <c r="AD140" t="s">
        <v>51</v>
      </c>
      <c r="AE140" t="s">
        <v>124</v>
      </c>
      <c r="AF140" t="s">
        <v>4788</v>
      </c>
      <c r="AG140" t="s">
        <v>51</v>
      </c>
      <c r="AH140" s="1">
        <f t="shared" si="2"/>
        <v>0</v>
      </c>
      <c r="AI140">
        <v>0</v>
      </c>
    </row>
    <row r="141" spans="1:35" x14ac:dyDescent="0.3">
      <c r="A141" t="s">
        <v>3893</v>
      </c>
      <c r="B141" t="s">
        <v>3865</v>
      </c>
      <c r="C141" t="s">
        <v>3894</v>
      </c>
      <c r="D141" t="s">
        <v>3895</v>
      </c>
      <c r="E141" t="s">
        <v>3896</v>
      </c>
      <c r="F141" t="s">
        <v>3983</v>
      </c>
      <c r="G141" t="s">
        <v>3984</v>
      </c>
      <c r="H141" t="s">
        <v>51</v>
      </c>
      <c r="I141" t="s">
        <v>51</v>
      </c>
      <c r="J141" t="s">
        <v>51</v>
      </c>
      <c r="K141" t="s">
        <v>7</v>
      </c>
      <c r="L141" t="s">
        <v>2741</v>
      </c>
      <c r="M141" t="s">
        <v>518</v>
      </c>
      <c r="N141" t="s">
        <v>518</v>
      </c>
      <c r="O141" t="s">
        <v>51</v>
      </c>
      <c r="P141" t="s">
        <v>51</v>
      </c>
      <c r="Q141" t="s">
        <v>4789</v>
      </c>
      <c r="R141" t="s">
        <v>4789</v>
      </c>
      <c r="S141" t="s">
        <v>51</v>
      </c>
      <c r="T141" t="s">
        <v>51</v>
      </c>
      <c r="U141" t="s">
        <v>2800</v>
      </c>
      <c r="V141" t="s">
        <v>120</v>
      </c>
      <c r="W141" t="s">
        <v>4779</v>
      </c>
      <c r="X141" t="s">
        <v>51</v>
      </c>
      <c r="Y141" t="s">
        <v>4779</v>
      </c>
      <c r="Z141" t="s">
        <v>51</v>
      </c>
      <c r="AA141" t="s">
        <v>51</v>
      </c>
      <c r="AB141" t="s">
        <v>51</v>
      </c>
      <c r="AC141" t="s">
        <v>4807</v>
      </c>
      <c r="AD141" t="s">
        <v>4910</v>
      </c>
      <c r="AE141" t="s">
        <v>72</v>
      </c>
      <c r="AF141" t="s">
        <v>5044</v>
      </c>
      <c r="AG141" t="s">
        <v>51</v>
      </c>
      <c r="AH141" s="1">
        <f t="shared" si="2"/>
        <v>0</v>
      </c>
      <c r="AI141">
        <v>0</v>
      </c>
    </row>
    <row r="142" spans="1:35" x14ac:dyDescent="0.3">
      <c r="A142" t="s">
        <v>3897</v>
      </c>
      <c r="B142" t="s">
        <v>3898</v>
      </c>
      <c r="C142" t="s">
        <v>3899</v>
      </c>
      <c r="D142" t="s">
        <v>3900</v>
      </c>
      <c r="E142" t="s">
        <v>51</v>
      </c>
      <c r="F142" t="s">
        <v>2130</v>
      </c>
      <c r="G142" t="s">
        <v>3925</v>
      </c>
      <c r="H142" t="s">
        <v>51</v>
      </c>
      <c r="I142" t="s">
        <v>51</v>
      </c>
      <c r="J142" t="s">
        <v>51</v>
      </c>
      <c r="K142" t="s">
        <v>4790</v>
      </c>
      <c r="L142" t="s">
        <v>4791</v>
      </c>
      <c r="M142" t="s">
        <v>518</v>
      </c>
      <c r="N142" t="s">
        <v>518</v>
      </c>
      <c r="O142" t="s">
        <v>51</v>
      </c>
      <c r="P142" t="s">
        <v>51</v>
      </c>
      <c r="Q142" t="s">
        <v>51</v>
      </c>
      <c r="R142" t="s">
        <v>51</v>
      </c>
      <c r="S142" t="s">
        <v>51</v>
      </c>
      <c r="T142" t="s">
        <v>51</v>
      </c>
      <c r="U142" t="s">
        <v>4792</v>
      </c>
      <c r="V142" t="s">
        <v>51</v>
      </c>
      <c r="W142" t="s">
        <v>240</v>
      </c>
      <c r="X142" t="s">
        <v>51</v>
      </c>
      <c r="Y142" t="s">
        <v>240</v>
      </c>
      <c r="Z142" t="s">
        <v>51</v>
      </c>
      <c r="AA142" t="s">
        <v>51</v>
      </c>
      <c r="AB142" t="s">
        <v>51</v>
      </c>
      <c r="AC142" t="s">
        <v>51</v>
      </c>
      <c r="AD142" t="s">
        <v>51</v>
      </c>
      <c r="AE142" t="s">
        <v>72</v>
      </c>
      <c r="AF142" t="s">
        <v>4792</v>
      </c>
      <c r="AG142" t="s">
        <v>51</v>
      </c>
      <c r="AH142" s="1">
        <f t="shared" si="2"/>
        <v>0</v>
      </c>
      <c r="AI142">
        <v>0</v>
      </c>
    </row>
    <row r="143" spans="1:35" x14ac:dyDescent="0.3">
      <c r="A143" t="s">
        <v>3901</v>
      </c>
      <c r="B143" t="s">
        <v>3488</v>
      </c>
      <c r="C143" t="s">
        <v>3902</v>
      </c>
      <c r="D143" t="s">
        <v>3903</v>
      </c>
      <c r="E143" t="s">
        <v>3904</v>
      </c>
      <c r="F143" t="s">
        <v>2159</v>
      </c>
      <c r="G143" t="s">
        <v>3948</v>
      </c>
      <c r="H143" t="s">
        <v>51</v>
      </c>
      <c r="I143" t="s">
        <v>51</v>
      </c>
      <c r="J143" t="s">
        <v>51</v>
      </c>
      <c r="K143" t="s">
        <v>4793</v>
      </c>
      <c r="L143" t="s">
        <v>4794</v>
      </c>
      <c r="M143" t="s">
        <v>518</v>
      </c>
      <c r="N143" t="s">
        <v>518</v>
      </c>
      <c r="O143" t="s">
        <v>51</v>
      </c>
      <c r="P143" t="s">
        <v>51</v>
      </c>
      <c r="Q143" t="s">
        <v>51</v>
      </c>
      <c r="R143" t="s">
        <v>51</v>
      </c>
      <c r="S143" t="s">
        <v>51</v>
      </c>
      <c r="T143" t="s">
        <v>51</v>
      </c>
      <c r="U143" t="s">
        <v>51</v>
      </c>
      <c r="V143" t="s">
        <v>758</v>
      </c>
      <c r="W143" t="s">
        <v>224</v>
      </c>
      <c r="X143" t="s">
        <v>125</v>
      </c>
      <c r="Y143" t="s">
        <v>4911</v>
      </c>
      <c r="Z143" t="s">
        <v>51</v>
      </c>
      <c r="AA143" t="s">
        <v>51</v>
      </c>
      <c r="AB143" t="s">
        <v>51</v>
      </c>
      <c r="AC143" t="s">
        <v>2984</v>
      </c>
      <c r="AD143" t="s">
        <v>51</v>
      </c>
      <c r="AE143" t="s">
        <v>124</v>
      </c>
      <c r="AF143" t="s">
        <v>5045</v>
      </c>
      <c r="AG143" t="s">
        <v>51</v>
      </c>
      <c r="AH143" s="1">
        <f t="shared" si="2"/>
        <v>0</v>
      </c>
      <c r="AI143">
        <v>0</v>
      </c>
    </row>
    <row r="144" spans="1:35" x14ac:dyDescent="0.3">
      <c r="A144" t="s">
        <v>3905</v>
      </c>
      <c r="B144" t="s">
        <v>3906</v>
      </c>
      <c r="C144" t="s">
        <v>3907</v>
      </c>
      <c r="D144" t="s">
        <v>3908</v>
      </c>
      <c r="E144" t="s">
        <v>51</v>
      </c>
      <c r="F144" t="s">
        <v>2130</v>
      </c>
      <c r="G144" t="s">
        <v>3925</v>
      </c>
      <c r="H144" t="s">
        <v>51</v>
      </c>
      <c r="I144" t="s">
        <v>4244</v>
      </c>
      <c r="J144" t="s">
        <v>4795</v>
      </c>
      <c r="K144" t="s">
        <v>4796</v>
      </c>
      <c r="L144" t="s">
        <v>655</v>
      </c>
      <c r="M144" t="s">
        <v>518</v>
      </c>
      <c r="N144" t="s">
        <v>518</v>
      </c>
      <c r="O144" t="s">
        <v>51</v>
      </c>
      <c r="P144" t="s">
        <v>51</v>
      </c>
      <c r="Q144" t="s">
        <v>51</v>
      </c>
      <c r="R144" t="s">
        <v>51</v>
      </c>
      <c r="S144" t="s">
        <v>51</v>
      </c>
      <c r="T144" t="s">
        <v>51</v>
      </c>
      <c r="U144" t="s">
        <v>51</v>
      </c>
      <c r="V144" t="s">
        <v>51</v>
      </c>
      <c r="W144" t="s">
        <v>1278</v>
      </c>
      <c r="X144" t="s">
        <v>149</v>
      </c>
      <c r="Y144" t="s">
        <v>4912</v>
      </c>
      <c r="Z144" t="s">
        <v>51</v>
      </c>
      <c r="AA144" t="s">
        <v>51</v>
      </c>
      <c r="AB144" t="s">
        <v>51</v>
      </c>
      <c r="AC144" t="s">
        <v>51</v>
      </c>
      <c r="AD144" t="s">
        <v>51</v>
      </c>
      <c r="AE144" t="s">
        <v>72</v>
      </c>
      <c r="AF144" t="s">
        <v>51</v>
      </c>
      <c r="AG144" t="s">
        <v>51</v>
      </c>
      <c r="AH144" s="1">
        <f t="shared" si="2"/>
        <v>0</v>
      </c>
      <c r="AI144">
        <v>0</v>
      </c>
    </row>
    <row r="145" spans="1:35" x14ac:dyDescent="0.3">
      <c r="A145" t="s">
        <v>3909</v>
      </c>
      <c r="B145" t="s">
        <v>3910</v>
      </c>
      <c r="C145" t="s">
        <v>3911</v>
      </c>
      <c r="D145" t="s">
        <v>3912</v>
      </c>
      <c r="E145" t="s">
        <v>3913</v>
      </c>
      <c r="F145" t="s">
        <v>2159</v>
      </c>
      <c r="G145" t="s">
        <v>3926</v>
      </c>
      <c r="H145" t="s">
        <v>51</v>
      </c>
      <c r="I145" t="s">
        <v>51</v>
      </c>
      <c r="J145" t="s">
        <v>4797</v>
      </c>
      <c r="K145" t="s">
        <v>7</v>
      </c>
      <c r="L145" t="s">
        <v>2741</v>
      </c>
      <c r="M145" t="s">
        <v>518</v>
      </c>
      <c r="N145" t="s">
        <v>518</v>
      </c>
      <c r="O145" t="s">
        <v>51</v>
      </c>
      <c r="P145" t="s">
        <v>51</v>
      </c>
      <c r="Q145" t="s">
        <v>51</v>
      </c>
      <c r="R145" t="s">
        <v>51</v>
      </c>
      <c r="S145" t="s">
        <v>51</v>
      </c>
      <c r="T145" t="s">
        <v>51</v>
      </c>
      <c r="U145" t="s">
        <v>4798</v>
      </c>
      <c r="V145" t="s">
        <v>51</v>
      </c>
      <c r="W145" t="s">
        <v>143</v>
      </c>
      <c r="X145" t="s">
        <v>73</v>
      </c>
      <c r="Y145" t="s">
        <v>4913</v>
      </c>
      <c r="Z145" t="s">
        <v>51</v>
      </c>
      <c r="AA145" t="s">
        <v>51</v>
      </c>
      <c r="AB145" t="s">
        <v>51</v>
      </c>
      <c r="AC145" t="s">
        <v>4857</v>
      </c>
      <c r="AD145" t="s">
        <v>51</v>
      </c>
      <c r="AE145" t="s">
        <v>124</v>
      </c>
      <c r="AF145" t="s">
        <v>5046</v>
      </c>
      <c r="AG145" t="s">
        <v>51</v>
      </c>
      <c r="AH145" s="1">
        <f t="shared" si="2"/>
        <v>0</v>
      </c>
      <c r="AI145">
        <v>0</v>
      </c>
    </row>
    <row r="146" spans="1:35" x14ac:dyDescent="0.3">
      <c r="A146" t="s">
        <v>3914</v>
      </c>
      <c r="B146" t="s">
        <v>3915</v>
      </c>
      <c r="C146" t="s">
        <v>3916</v>
      </c>
      <c r="D146" t="s">
        <v>3917</v>
      </c>
      <c r="E146" t="s">
        <v>3918</v>
      </c>
      <c r="F146" t="s">
        <v>52</v>
      </c>
      <c r="G146" t="s">
        <v>53</v>
      </c>
      <c r="H146" t="s">
        <v>51</v>
      </c>
      <c r="I146" t="s">
        <v>4799</v>
      </c>
      <c r="J146" t="s">
        <v>4800</v>
      </c>
      <c r="K146" t="s">
        <v>7</v>
      </c>
      <c r="L146" t="s">
        <v>2741</v>
      </c>
      <c r="M146" t="s">
        <v>518</v>
      </c>
      <c r="N146" t="s">
        <v>518</v>
      </c>
      <c r="O146" t="s">
        <v>51</v>
      </c>
      <c r="P146" t="s">
        <v>51</v>
      </c>
      <c r="Q146" t="s">
        <v>51</v>
      </c>
      <c r="R146" t="s">
        <v>51</v>
      </c>
      <c r="S146" t="s">
        <v>51</v>
      </c>
      <c r="T146" t="s">
        <v>51</v>
      </c>
      <c r="U146" t="s">
        <v>4801</v>
      </c>
      <c r="V146" t="s">
        <v>51</v>
      </c>
      <c r="W146" t="s">
        <v>4665</v>
      </c>
      <c r="X146" t="s">
        <v>51</v>
      </c>
      <c r="Y146" t="s">
        <v>4665</v>
      </c>
      <c r="Z146" t="s">
        <v>51</v>
      </c>
      <c r="AA146" t="s">
        <v>51</v>
      </c>
      <c r="AB146" t="s">
        <v>51</v>
      </c>
      <c r="AC146" t="s">
        <v>489</v>
      </c>
      <c r="AD146" t="s">
        <v>51</v>
      </c>
      <c r="AE146" t="s">
        <v>72</v>
      </c>
      <c r="AF146" t="s">
        <v>5047</v>
      </c>
      <c r="AG146" t="s">
        <v>51</v>
      </c>
      <c r="AH146" s="1">
        <f t="shared" si="2"/>
        <v>0</v>
      </c>
      <c r="AI146">
        <v>0</v>
      </c>
    </row>
    <row r="147" spans="1:35" x14ac:dyDescent="0.3">
      <c r="A147" t="s">
        <v>3919</v>
      </c>
      <c r="B147" t="s">
        <v>3920</v>
      </c>
      <c r="C147" t="s">
        <v>3921</v>
      </c>
      <c r="D147" t="s">
        <v>3922</v>
      </c>
      <c r="E147" t="s">
        <v>3923</v>
      </c>
      <c r="F147" t="s">
        <v>2159</v>
      </c>
      <c r="G147" t="s">
        <v>3980</v>
      </c>
      <c r="H147" t="s">
        <v>51</v>
      </c>
      <c r="I147" t="s">
        <v>4802</v>
      </c>
      <c r="J147" t="s">
        <v>4803</v>
      </c>
      <c r="K147" t="s">
        <v>7</v>
      </c>
      <c r="L147" t="s">
        <v>2741</v>
      </c>
      <c r="M147" t="s">
        <v>518</v>
      </c>
      <c r="N147" t="s">
        <v>518</v>
      </c>
      <c r="O147" t="s">
        <v>51</v>
      </c>
      <c r="P147" t="s">
        <v>51</v>
      </c>
      <c r="Q147" t="s">
        <v>51</v>
      </c>
      <c r="R147" t="s">
        <v>51</v>
      </c>
      <c r="S147" t="s">
        <v>51</v>
      </c>
      <c r="T147" t="s">
        <v>51</v>
      </c>
      <c r="U147" t="s">
        <v>4804</v>
      </c>
      <c r="V147" t="s">
        <v>51</v>
      </c>
      <c r="W147" t="s">
        <v>67</v>
      </c>
      <c r="X147" t="s">
        <v>149</v>
      </c>
      <c r="Y147" t="s">
        <v>4882</v>
      </c>
      <c r="Z147" t="s">
        <v>51</v>
      </c>
      <c r="AA147" t="s">
        <v>51</v>
      </c>
      <c r="AB147" t="s">
        <v>51</v>
      </c>
      <c r="AC147" t="s">
        <v>741</v>
      </c>
      <c r="AD147" t="s">
        <v>4822</v>
      </c>
      <c r="AE147" t="s">
        <v>72</v>
      </c>
      <c r="AF147" t="s">
        <v>5048</v>
      </c>
      <c r="AG147" t="s">
        <v>51</v>
      </c>
      <c r="AH147" s="1">
        <f t="shared" si="2"/>
        <v>0</v>
      </c>
      <c r="AI147">
        <v>0</v>
      </c>
    </row>
    <row r="148" spans="1:35" x14ac:dyDescent="0.3">
      <c r="AI148">
        <f>SUM(AI2:AI147)</f>
        <v>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2FBB4-3D37-485A-8820-1735C1B264CD}">
  <dimension ref="A1:F61"/>
  <sheetViews>
    <sheetView workbookViewId="0">
      <selection activeCell="F13" sqref="F13"/>
    </sheetView>
  </sheetViews>
  <sheetFormatPr defaultRowHeight="14.4" x14ac:dyDescent="0.3"/>
  <cols>
    <col min="1" max="1" width="35.77734375" bestFit="1" customWidth="1"/>
    <col min="2" max="2" width="13.6640625" bestFit="1" customWidth="1"/>
  </cols>
  <sheetData>
    <row r="1" spans="1:6" x14ac:dyDescent="0.3">
      <c r="A1" s="3" t="s">
        <v>21321</v>
      </c>
      <c r="B1" t="s">
        <v>21324</v>
      </c>
      <c r="E1" s="2" t="s">
        <v>17244</v>
      </c>
      <c r="F1" s="2" t="s">
        <v>21327</v>
      </c>
    </row>
    <row r="2" spans="1:6" x14ac:dyDescent="0.3">
      <c r="A2" s="4"/>
      <c r="B2">
        <v>9</v>
      </c>
      <c r="E2" t="s">
        <v>379</v>
      </c>
      <c r="F2">
        <v>10</v>
      </c>
    </row>
    <row r="3" spans="1:6" x14ac:dyDescent="0.3">
      <c r="A3" s="4" t="s">
        <v>4851</v>
      </c>
      <c r="B3">
        <v>1</v>
      </c>
      <c r="E3" t="s">
        <v>122</v>
      </c>
      <c r="F3">
        <v>7</v>
      </c>
    </row>
    <row r="4" spans="1:6" x14ac:dyDescent="0.3">
      <c r="A4" s="4" t="s">
        <v>4830</v>
      </c>
      <c r="B4">
        <v>1</v>
      </c>
      <c r="E4" t="s">
        <v>489</v>
      </c>
      <c r="F4">
        <v>17</v>
      </c>
    </row>
    <row r="5" spans="1:6" x14ac:dyDescent="0.3">
      <c r="A5" s="4" t="s">
        <v>507</v>
      </c>
      <c r="B5">
        <v>9</v>
      </c>
      <c r="E5" t="s">
        <v>145</v>
      </c>
      <c r="F5">
        <v>5</v>
      </c>
    </row>
    <row r="6" spans="1:6" x14ac:dyDescent="0.3">
      <c r="A6" s="4" t="s">
        <v>3028</v>
      </c>
      <c r="B6">
        <v>1</v>
      </c>
      <c r="E6" t="s">
        <v>70</v>
      </c>
      <c r="F6">
        <v>4</v>
      </c>
    </row>
    <row r="7" spans="1:6" x14ac:dyDescent="0.3">
      <c r="A7" s="4" t="s">
        <v>4883</v>
      </c>
      <c r="B7">
        <v>1</v>
      </c>
      <c r="E7" t="s">
        <v>741</v>
      </c>
      <c r="F7">
        <v>10</v>
      </c>
    </row>
    <row r="8" spans="1:6" x14ac:dyDescent="0.3">
      <c r="A8" s="4" t="s">
        <v>671</v>
      </c>
      <c r="B8">
        <v>2</v>
      </c>
      <c r="E8" t="s">
        <v>1362</v>
      </c>
      <c r="F8">
        <v>5</v>
      </c>
    </row>
    <row r="9" spans="1:6" x14ac:dyDescent="0.3">
      <c r="A9" s="4" t="s">
        <v>4832</v>
      </c>
      <c r="B9">
        <v>1</v>
      </c>
      <c r="E9" t="s">
        <v>1230</v>
      </c>
      <c r="F9">
        <v>3</v>
      </c>
    </row>
    <row r="10" spans="1:6" x14ac:dyDescent="0.3">
      <c r="A10" s="5" t="s">
        <v>379</v>
      </c>
      <c r="B10" s="1">
        <v>10</v>
      </c>
      <c r="E10" t="s">
        <v>21325</v>
      </c>
      <c r="F10">
        <v>8</v>
      </c>
    </row>
    <row r="11" spans="1:6" x14ac:dyDescent="0.3">
      <c r="A11" s="4" t="s">
        <v>3031</v>
      </c>
      <c r="B11">
        <v>1</v>
      </c>
      <c r="E11" t="s">
        <v>507</v>
      </c>
      <c r="F11">
        <v>13</v>
      </c>
    </row>
    <row r="12" spans="1:6" x14ac:dyDescent="0.3">
      <c r="A12" s="4" t="s">
        <v>4807</v>
      </c>
      <c r="B12">
        <v>6</v>
      </c>
      <c r="E12" t="s">
        <v>21326</v>
      </c>
      <c r="F12">
        <v>64</v>
      </c>
    </row>
    <row r="13" spans="1:6" x14ac:dyDescent="0.3">
      <c r="A13" s="4" t="s">
        <v>4865</v>
      </c>
      <c r="B13">
        <v>1</v>
      </c>
      <c r="E13" t="s">
        <v>21328</v>
      </c>
      <c r="F13">
        <f>SUM(F2:F12)</f>
        <v>146</v>
      </c>
    </row>
    <row r="14" spans="1:6" x14ac:dyDescent="0.3">
      <c r="A14" s="5" t="s">
        <v>489</v>
      </c>
      <c r="B14" s="1">
        <v>11</v>
      </c>
    </row>
    <row r="15" spans="1:6" x14ac:dyDescent="0.3">
      <c r="A15" s="5" t="s">
        <v>1051</v>
      </c>
      <c r="B15" s="1">
        <v>3</v>
      </c>
    </row>
    <row r="16" spans="1:6" x14ac:dyDescent="0.3">
      <c r="A16" s="5" t="s">
        <v>2980</v>
      </c>
      <c r="B16" s="1">
        <v>1</v>
      </c>
    </row>
    <row r="17" spans="1:2" x14ac:dyDescent="0.3">
      <c r="A17" s="5" t="s">
        <v>929</v>
      </c>
      <c r="B17" s="1">
        <v>2</v>
      </c>
    </row>
    <row r="18" spans="1:2" x14ac:dyDescent="0.3">
      <c r="A18" s="4" t="s">
        <v>1165</v>
      </c>
      <c r="B18">
        <v>7</v>
      </c>
    </row>
    <row r="19" spans="1:2" x14ac:dyDescent="0.3">
      <c r="A19" s="4" t="s">
        <v>4871</v>
      </c>
      <c r="B19">
        <v>1</v>
      </c>
    </row>
    <row r="20" spans="1:2" x14ac:dyDescent="0.3">
      <c r="A20" s="4" t="s">
        <v>843</v>
      </c>
      <c r="B20">
        <v>2</v>
      </c>
    </row>
    <row r="21" spans="1:2" x14ac:dyDescent="0.3">
      <c r="A21" s="5" t="s">
        <v>122</v>
      </c>
      <c r="B21" s="1">
        <v>3</v>
      </c>
    </row>
    <row r="22" spans="1:2" x14ac:dyDescent="0.3">
      <c r="A22" s="5" t="s">
        <v>4818</v>
      </c>
      <c r="B22" s="1">
        <v>1</v>
      </c>
    </row>
    <row r="23" spans="1:2" x14ac:dyDescent="0.3">
      <c r="A23" s="5" t="s">
        <v>4836</v>
      </c>
      <c r="B23" s="1">
        <v>1</v>
      </c>
    </row>
    <row r="24" spans="1:2" x14ac:dyDescent="0.3">
      <c r="A24" s="5" t="s">
        <v>568</v>
      </c>
      <c r="B24" s="1">
        <v>1</v>
      </c>
    </row>
    <row r="25" spans="1:2" x14ac:dyDescent="0.3">
      <c r="A25" s="5" t="s">
        <v>1198</v>
      </c>
      <c r="B25" s="1">
        <v>1</v>
      </c>
    </row>
    <row r="26" spans="1:2" x14ac:dyDescent="0.3">
      <c r="A26" s="4" t="s">
        <v>4823</v>
      </c>
      <c r="B26">
        <v>2</v>
      </c>
    </row>
    <row r="27" spans="1:2" x14ac:dyDescent="0.3">
      <c r="A27" s="4" t="s">
        <v>4878</v>
      </c>
      <c r="B27">
        <v>1</v>
      </c>
    </row>
    <row r="28" spans="1:2" x14ac:dyDescent="0.3">
      <c r="A28" s="4" t="s">
        <v>4824</v>
      </c>
      <c r="B28">
        <v>3</v>
      </c>
    </row>
    <row r="29" spans="1:2" x14ac:dyDescent="0.3">
      <c r="A29" s="4" t="s">
        <v>4855</v>
      </c>
      <c r="B29">
        <v>1</v>
      </c>
    </row>
    <row r="30" spans="1:2" x14ac:dyDescent="0.3">
      <c r="A30" s="4" t="s">
        <v>4857</v>
      </c>
      <c r="B30">
        <v>2</v>
      </c>
    </row>
    <row r="31" spans="1:2" x14ac:dyDescent="0.3">
      <c r="A31" s="4" t="s">
        <v>4894</v>
      </c>
      <c r="B31">
        <v>1</v>
      </c>
    </row>
    <row r="32" spans="1:2" x14ac:dyDescent="0.3">
      <c r="A32" s="4" t="s">
        <v>4826</v>
      </c>
      <c r="B32">
        <v>2</v>
      </c>
    </row>
    <row r="33" spans="1:2" x14ac:dyDescent="0.3">
      <c r="A33" s="4" t="s">
        <v>1362</v>
      </c>
      <c r="B33">
        <v>4</v>
      </c>
    </row>
    <row r="34" spans="1:2" x14ac:dyDescent="0.3">
      <c r="A34" s="4" t="s">
        <v>4817</v>
      </c>
      <c r="B34">
        <v>1</v>
      </c>
    </row>
    <row r="35" spans="1:2" x14ac:dyDescent="0.3">
      <c r="A35" s="5" t="s">
        <v>741</v>
      </c>
      <c r="B35" s="1">
        <v>5</v>
      </c>
    </row>
    <row r="36" spans="1:2" x14ac:dyDescent="0.3">
      <c r="A36" s="5" t="s">
        <v>4879</v>
      </c>
      <c r="B36" s="1">
        <v>1</v>
      </c>
    </row>
    <row r="37" spans="1:2" x14ac:dyDescent="0.3">
      <c r="A37" s="5" t="s">
        <v>4898</v>
      </c>
      <c r="B37" s="1">
        <v>1</v>
      </c>
    </row>
    <row r="38" spans="1:2" x14ac:dyDescent="0.3">
      <c r="A38" s="5" t="s">
        <v>3002</v>
      </c>
      <c r="B38" s="1">
        <v>1</v>
      </c>
    </row>
    <row r="39" spans="1:2" x14ac:dyDescent="0.3">
      <c r="A39" s="5" t="s">
        <v>4821</v>
      </c>
      <c r="B39" s="1">
        <v>1</v>
      </c>
    </row>
    <row r="40" spans="1:2" x14ac:dyDescent="0.3">
      <c r="A40" s="5" t="s">
        <v>1293</v>
      </c>
      <c r="B40" s="1">
        <v>1</v>
      </c>
    </row>
    <row r="41" spans="1:2" x14ac:dyDescent="0.3">
      <c r="A41" s="4" t="s">
        <v>4848</v>
      </c>
      <c r="B41">
        <v>1</v>
      </c>
    </row>
    <row r="42" spans="1:2" x14ac:dyDescent="0.3">
      <c r="A42" s="4" t="s">
        <v>2984</v>
      </c>
      <c r="B42">
        <v>4</v>
      </c>
    </row>
    <row r="43" spans="1:2" x14ac:dyDescent="0.3">
      <c r="A43" s="4" t="s">
        <v>4841</v>
      </c>
      <c r="B43">
        <v>1</v>
      </c>
    </row>
    <row r="44" spans="1:2" x14ac:dyDescent="0.3">
      <c r="A44" s="5" t="s">
        <v>98</v>
      </c>
      <c r="B44" s="1">
        <v>4</v>
      </c>
    </row>
    <row r="45" spans="1:2" x14ac:dyDescent="0.3">
      <c r="A45" s="5" t="s">
        <v>880</v>
      </c>
      <c r="B45" s="1">
        <v>1</v>
      </c>
    </row>
    <row r="46" spans="1:2" x14ac:dyDescent="0.3">
      <c r="A46" s="5" t="s">
        <v>4852</v>
      </c>
      <c r="B46" s="1">
        <v>2</v>
      </c>
    </row>
    <row r="47" spans="1:2" x14ac:dyDescent="0.3">
      <c r="A47" s="5" t="s">
        <v>689</v>
      </c>
      <c r="B47" s="1">
        <v>1</v>
      </c>
    </row>
    <row r="48" spans="1:2" x14ac:dyDescent="0.3">
      <c r="A48" s="5" t="s">
        <v>70</v>
      </c>
      <c r="B48" s="1">
        <v>2</v>
      </c>
    </row>
    <row r="49" spans="1:2" x14ac:dyDescent="0.3">
      <c r="A49" s="5" t="s">
        <v>170</v>
      </c>
      <c r="B49" s="1">
        <v>2</v>
      </c>
    </row>
    <row r="50" spans="1:2" x14ac:dyDescent="0.3">
      <c r="A50" s="5" t="s">
        <v>297</v>
      </c>
      <c r="B50" s="1">
        <v>4</v>
      </c>
    </row>
    <row r="51" spans="1:2" x14ac:dyDescent="0.3">
      <c r="A51" s="5" t="s">
        <v>145</v>
      </c>
      <c r="B51" s="1">
        <v>5</v>
      </c>
    </row>
    <row r="52" spans="1:2" x14ac:dyDescent="0.3">
      <c r="A52" s="4" t="s">
        <v>4873</v>
      </c>
      <c r="B52">
        <v>1</v>
      </c>
    </row>
    <row r="53" spans="1:2" x14ac:dyDescent="0.3">
      <c r="A53" s="5" t="s">
        <v>1230</v>
      </c>
      <c r="B53" s="1">
        <v>3</v>
      </c>
    </row>
    <row r="54" spans="1:2" x14ac:dyDescent="0.3">
      <c r="A54" s="5" t="s">
        <v>3021</v>
      </c>
      <c r="B54" s="1">
        <v>6</v>
      </c>
    </row>
    <row r="55" spans="1:2" x14ac:dyDescent="0.3">
      <c r="A55" s="5" t="s">
        <v>4877</v>
      </c>
      <c r="B55" s="1">
        <v>1</v>
      </c>
    </row>
    <row r="56" spans="1:2" x14ac:dyDescent="0.3">
      <c r="A56" s="5" t="s">
        <v>4840</v>
      </c>
      <c r="B56" s="1">
        <v>1</v>
      </c>
    </row>
    <row r="57" spans="1:2" x14ac:dyDescent="0.3">
      <c r="A57" s="4" t="s">
        <v>4885</v>
      </c>
      <c r="B57">
        <v>1</v>
      </c>
    </row>
    <row r="58" spans="1:2" x14ac:dyDescent="0.3">
      <c r="A58" s="4" t="s">
        <v>4810</v>
      </c>
      <c r="B58">
        <v>1</v>
      </c>
    </row>
    <row r="59" spans="1:2" x14ac:dyDescent="0.3">
      <c r="A59" s="4" t="s">
        <v>4887</v>
      </c>
      <c r="B59">
        <v>1</v>
      </c>
    </row>
    <row r="60" spans="1:2" x14ac:dyDescent="0.3">
      <c r="A60" s="4" t="s">
        <v>21322</v>
      </c>
    </row>
    <row r="61" spans="1:2" x14ac:dyDescent="0.3">
      <c r="A61" s="4" t="s">
        <v>21323</v>
      </c>
      <c r="B61">
        <v>146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9BB42-8D66-43E6-8979-5BD725481839}">
  <dimension ref="A1:AI289"/>
  <sheetViews>
    <sheetView workbookViewId="0">
      <selection activeCell="R248" sqref="R248"/>
    </sheetView>
  </sheetViews>
  <sheetFormatPr defaultColWidth="8.77734375" defaultRowHeight="14.4" x14ac:dyDescent="0.3"/>
  <cols>
    <col min="34" max="34" width="8.77734375" style="1"/>
  </cols>
  <sheetData>
    <row r="1" spans="1:35" x14ac:dyDescent="0.3">
      <c r="A1" t="s">
        <v>13</v>
      </c>
      <c r="B1" t="s">
        <v>14</v>
      </c>
      <c r="C1" t="s">
        <v>15</v>
      </c>
      <c r="D1" t="s">
        <v>16</v>
      </c>
      <c r="E1" t="s">
        <v>17</v>
      </c>
      <c r="F1" t="s">
        <v>6510</v>
      </c>
      <c r="G1" t="s">
        <v>18</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x14ac:dyDescent="0.3">
      <c r="A2" t="s">
        <v>5077</v>
      </c>
      <c r="B2" t="s">
        <v>5078</v>
      </c>
      <c r="C2" t="s">
        <v>5079</v>
      </c>
      <c r="D2" t="s">
        <v>5080</v>
      </c>
      <c r="E2" t="s">
        <v>5081</v>
      </c>
      <c r="F2" t="s">
        <v>6511</v>
      </c>
      <c r="G2" t="s">
        <v>217</v>
      </c>
      <c r="H2" t="s">
        <v>6524</v>
      </c>
      <c r="I2" t="s">
        <v>6525</v>
      </c>
      <c r="J2" t="s">
        <v>6526</v>
      </c>
      <c r="K2" t="s">
        <v>6527</v>
      </c>
      <c r="L2" t="s">
        <v>6528</v>
      </c>
      <c r="M2" t="s">
        <v>6529</v>
      </c>
      <c r="N2" t="s">
        <v>6530</v>
      </c>
      <c r="O2" t="s">
        <v>2562</v>
      </c>
      <c r="P2" t="s">
        <v>6531</v>
      </c>
      <c r="Q2" t="s">
        <v>61</v>
      </c>
      <c r="R2" t="s">
        <v>2665</v>
      </c>
      <c r="S2" t="s">
        <v>240</v>
      </c>
      <c r="T2" t="s">
        <v>64</v>
      </c>
      <c r="U2" t="s">
        <v>6532</v>
      </c>
      <c r="V2" t="s">
        <v>66</v>
      </c>
      <c r="W2" t="s">
        <v>240</v>
      </c>
      <c r="X2" t="s">
        <v>74</v>
      </c>
      <c r="Y2" t="s">
        <v>3015</v>
      </c>
      <c r="Z2" t="s">
        <v>51</v>
      </c>
      <c r="AA2" t="s">
        <v>51</v>
      </c>
      <c r="AB2" t="s">
        <v>51</v>
      </c>
      <c r="AC2" t="s">
        <v>489</v>
      </c>
      <c r="AD2" t="s">
        <v>8189</v>
      </c>
      <c r="AE2" t="s">
        <v>72</v>
      </c>
      <c r="AF2" t="s">
        <v>8330</v>
      </c>
      <c r="AG2" t="s">
        <v>51</v>
      </c>
      <c r="AH2" s="1">
        <f>COUNTIF(U2:AG2, "*space*")</f>
        <v>0</v>
      </c>
      <c r="AI2">
        <v>0</v>
      </c>
    </row>
    <row r="3" spans="1:35" x14ac:dyDescent="0.3">
      <c r="A3" t="s">
        <v>5082</v>
      </c>
      <c r="B3" t="s">
        <v>5083</v>
      </c>
      <c r="C3" t="s">
        <v>5084</v>
      </c>
      <c r="D3" t="s">
        <v>5085</v>
      </c>
      <c r="E3" t="s">
        <v>5086</v>
      </c>
      <c r="F3" t="s">
        <v>6512</v>
      </c>
      <c r="G3" t="s">
        <v>52</v>
      </c>
      <c r="H3" t="s">
        <v>51</v>
      </c>
      <c r="I3" t="s">
        <v>6533</v>
      </c>
      <c r="J3" t="s">
        <v>6534</v>
      </c>
      <c r="K3" t="s">
        <v>6535</v>
      </c>
      <c r="L3" t="s">
        <v>6536</v>
      </c>
      <c r="M3" t="s">
        <v>6537</v>
      </c>
      <c r="N3" t="s">
        <v>6538</v>
      </c>
      <c r="O3" t="s">
        <v>565</v>
      </c>
      <c r="P3" t="s">
        <v>51</v>
      </c>
      <c r="Q3" t="s">
        <v>61</v>
      </c>
      <c r="R3" t="s">
        <v>4416</v>
      </c>
      <c r="S3" t="s">
        <v>315</v>
      </c>
      <c r="T3" t="s">
        <v>118</v>
      </c>
      <c r="U3" t="s">
        <v>6539</v>
      </c>
      <c r="V3" t="s">
        <v>66</v>
      </c>
      <c r="W3" t="s">
        <v>519</v>
      </c>
      <c r="X3" t="s">
        <v>75</v>
      </c>
      <c r="Y3" t="s">
        <v>3011</v>
      </c>
      <c r="Z3" t="s">
        <v>51</v>
      </c>
      <c r="AA3" t="s">
        <v>51</v>
      </c>
      <c r="AB3" t="s">
        <v>51</v>
      </c>
      <c r="AC3" t="s">
        <v>4855</v>
      </c>
      <c r="AD3" t="s">
        <v>51</v>
      </c>
      <c r="AE3" t="s">
        <v>72</v>
      </c>
      <c r="AF3" t="s">
        <v>8331</v>
      </c>
      <c r="AG3" t="s">
        <v>3194</v>
      </c>
      <c r="AH3" s="1">
        <f>COUNTIF(U3:AG3, "*space*")</f>
        <v>0</v>
      </c>
      <c r="AI3">
        <v>0</v>
      </c>
    </row>
    <row r="4" spans="1:35" x14ac:dyDescent="0.3">
      <c r="A4" t="s">
        <v>5087</v>
      </c>
      <c r="B4" t="s">
        <v>5088</v>
      </c>
      <c r="C4" t="s">
        <v>5089</v>
      </c>
      <c r="D4" t="s">
        <v>5090</v>
      </c>
      <c r="E4" t="s">
        <v>5091</v>
      </c>
      <c r="F4" t="s">
        <v>6512</v>
      </c>
      <c r="G4" t="s">
        <v>52</v>
      </c>
      <c r="H4" t="s">
        <v>51</v>
      </c>
      <c r="I4" t="s">
        <v>51</v>
      </c>
      <c r="J4" t="s">
        <v>6540</v>
      </c>
      <c r="K4" t="s">
        <v>6541</v>
      </c>
      <c r="L4" t="s">
        <v>1470</v>
      </c>
      <c r="M4" t="s">
        <v>2297</v>
      </c>
      <c r="N4" t="s">
        <v>100</v>
      </c>
      <c r="O4" t="s">
        <v>90</v>
      </c>
      <c r="P4" t="s">
        <v>2297</v>
      </c>
      <c r="Q4" t="s">
        <v>61</v>
      </c>
      <c r="R4" t="s">
        <v>61</v>
      </c>
      <c r="S4" t="s">
        <v>94</v>
      </c>
      <c r="T4" t="s">
        <v>206</v>
      </c>
      <c r="U4" t="s">
        <v>51</v>
      </c>
      <c r="V4" t="s">
        <v>66</v>
      </c>
      <c r="W4" t="s">
        <v>51</v>
      </c>
      <c r="X4" t="s">
        <v>51</v>
      </c>
      <c r="Y4" t="s">
        <v>51</v>
      </c>
      <c r="Z4" t="s">
        <v>51</v>
      </c>
      <c r="AA4" t="s">
        <v>51</v>
      </c>
      <c r="AB4" t="s">
        <v>51</v>
      </c>
      <c r="AC4" t="s">
        <v>379</v>
      </c>
      <c r="AD4" t="s">
        <v>51</v>
      </c>
      <c r="AE4" t="s">
        <v>124</v>
      </c>
      <c r="AF4" t="s">
        <v>815</v>
      </c>
      <c r="AG4" t="s">
        <v>51</v>
      </c>
      <c r="AH4" s="1">
        <f t="shared" ref="AH4:AH67" si="0">COUNTIF(U4:AG4, "*space*")</f>
        <v>0</v>
      </c>
      <c r="AI4">
        <v>0</v>
      </c>
    </row>
    <row r="5" spans="1:35" x14ac:dyDescent="0.3">
      <c r="A5" t="s">
        <v>5092</v>
      </c>
      <c r="B5" t="s">
        <v>5093</v>
      </c>
      <c r="C5" t="s">
        <v>5094</v>
      </c>
      <c r="D5" t="s">
        <v>5095</v>
      </c>
      <c r="E5" t="s">
        <v>5096</v>
      </c>
      <c r="F5" t="s">
        <v>6512</v>
      </c>
      <c r="G5" t="s">
        <v>52</v>
      </c>
      <c r="H5" t="s">
        <v>51</v>
      </c>
      <c r="I5" t="s">
        <v>6542</v>
      </c>
      <c r="J5" t="s">
        <v>6543</v>
      </c>
      <c r="K5" t="s">
        <v>6544</v>
      </c>
      <c r="L5" t="s">
        <v>6545</v>
      </c>
      <c r="M5" t="s">
        <v>6546</v>
      </c>
      <c r="N5" t="s">
        <v>6547</v>
      </c>
      <c r="O5" t="s">
        <v>565</v>
      </c>
      <c r="P5" t="s">
        <v>6548</v>
      </c>
      <c r="Q5" t="s">
        <v>61</v>
      </c>
      <c r="R5" t="s">
        <v>2701</v>
      </c>
      <c r="S5" t="s">
        <v>63</v>
      </c>
      <c r="T5" t="s">
        <v>64</v>
      </c>
      <c r="U5" t="s">
        <v>6549</v>
      </c>
      <c r="V5" t="s">
        <v>758</v>
      </c>
      <c r="W5" t="s">
        <v>315</v>
      </c>
      <c r="X5" t="s">
        <v>149</v>
      </c>
      <c r="Y5" t="s">
        <v>316</v>
      </c>
      <c r="Z5" t="s">
        <v>51</v>
      </c>
      <c r="AA5" t="s">
        <v>51</v>
      </c>
      <c r="AB5" t="s">
        <v>51</v>
      </c>
      <c r="AC5" t="s">
        <v>4883</v>
      </c>
      <c r="AD5" t="s">
        <v>8190</v>
      </c>
      <c r="AE5" t="s">
        <v>72</v>
      </c>
      <c r="AF5" t="s">
        <v>8332</v>
      </c>
      <c r="AG5" t="s">
        <v>8596</v>
      </c>
      <c r="AH5" s="1">
        <f>COUNTIF(U5:AG5, "*space*")</f>
        <v>0</v>
      </c>
      <c r="AI5">
        <v>0</v>
      </c>
    </row>
    <row r="6" spans="1:35" x14ac:dyDescent="0.3">
      <c r="A6" t="s">
        <v>5097</v>
      </c>
      <c r="B6" t="s">
        <v>5098</v>
      </c>
      <c r="C6" t="s">
        <v>5099</v>
      </c>
      <c r="D6" t="s">
        <v>5100</v>
      </c>
      <c r="E6" t="s">
        <v>5101</v>
      </c>
      <c r="F6" t="s">
        <v>6512</v>
      </c>
      <c r="G6" t="s">
        <v>52</v>
      </c>
      <c r="H6" t="s">
        <v>51</v>
      </c>
      <c r="I6" t="s">
        <v>51</v>
      </c>
      <c r="J6" t="s">
        <v>51</v>
      </c>
      <c r="K6" t="s">
        <v>6550</v>
      </c>
      <c r="L6" t="s">
        <v>6551</v>
      </c>
      <c r="M6" t="s">
        <v>4371</v>
      </c>
      <c r="N6" t="s">
        <v>6552</v>
      </c>
      <c r="O6" t="s">
        <v>90</v>
      </c>
      <c r="P6" t="s">
        <v>344</v>
      </c>
      <c r="Q6" t="s">
        <v>61</v>
      </c>
      <c r="R6" t="s">
        <v>330</v>
      </c>
      <c r="S6" t="s">
        <v>94</v>
      </c>
      <c r="T6" t="s">
        <v>206</v>
      </c>
      <c r="U6" t="s">
        <v>6553</v>
      </c>
      <c r="V6" t="s">
        <v>120</v>
      </c>
      <c r="W6" t="s">
        <v>224</v>
      </c>
      <c r="X6" t="s">
        <v>51</v>
      </c>
      <c r="Y6" t="s">
        <v>224</v>
      </c>
      <c r="Z6" t="s">
        <v>51</v>
      </c>
      <c r="AA6" t="s">
        <v>51</v>
      </c>
      <c r="AB6" t="s">
        <v>51</v>
      </c>
      <c r="AC6" t="s">
        <v>2984</v>
      </c>
      <c r="AD6" t="s">
        <v>4809</v>
      </c>
      <c r="AE6" t="s">
        <v>124</v>
      </c>
      <c r="AF6" t="s">
        <v>8333</v>
      </c>
      <c r="AG6" t="s">
        <v>533</v>
      </c>
      <c r="AH6" s="1">
        <f t="shared" si="0"/>
        <v>0</v>
      </c>
      <c r="AI6">
        <v>0</v>
      </c>
    </row>
    <row r="7" spans="1:35" x14ac:dyDescent="0.3">
      <c r="A7" t="s">
        <v>5102</v>
      </c>
      <c r="B7" t="s">
        <v>5103</v>
      </c>
      <c r="C7" t="s">
        <v>5104</v>
      </c>
      <c r="D7" t="s">
        <v>5105</v>
      </c>
      <c r="E7" t="s">
        <v>5106</v>
      </c>
      <c r="F7" t="s">
        <v>6512</v>
      </c>
      <c r="G7" t="s">
        <v>1117</v>
      </c>
      <c r="H7" t="s">
        <v>51</v>
      </c>
      <c r="I7" t="s">
        <v>6554</v>
      </c>
      <c r="J7" t="s">
        <v>6555</v>
      </c>
      <c r="K7" t="s">
        <v>6556</v>
      </c>
      <c r="L7" t="s">
        <v>6557</v>
      </c>
      <c r="M7" t="s">
        <v>6558</v>
      </c>
      <c r="N7" t="s">
        <v>6559</v>
      </c>
      <c r="O7" t="s">
        <v>565</v>
      </c>
      <c r="P7" t="s">
        <v>2261</v>
      </c>
      <c r="Q7" t="s">
        <v>61</v>
      </c>
      <c r="R7" t="s">
        <v>1343</v>
      </c>
      <c r="S7" t="s">
        <v>240</v>
      </c>
      <c r="T7" t="s">
        <v>118</v>
      </c>
      <c r="U7" t="s">
        <v>6560</v>
      </c>
      <c r="V7" t="s">
        <v>4825</v>
      </c>
      <c r="W7" t="s">
        <v>240</v>
      </c>
      <c r="X7" t="s">
        <v>100</v>
      </c>
      <c r="Y7" t="s">
        <v>8191</v>
      </c>
      <c r="Z7" t="s">
        <v>51</v>
      </c>
      <c r="AA7" t="s">
        <v>51</v>
      </c>
      <c r="AB7" t="s">
        <v>51</v>
      </c>
      <c r="AC7" t="s">
        <v>3021</v>
      </c>
      <c r="AD7" t="s">
        <v>8192</v>
      </c>
      <c r="AE7" t="s">
        <v>72</v>
      </c>
      <c r="AF7" t="s">
        <v>8334</v>
      </c>
      <c r="AG7" t="s">
        <v>633</v>
      </c>
      <c r="AH7" s="1">
        <f t="shared" si="0"/>
        <v>0</v>
      </c>
      <c r="AI7">
        <v>0</v>
      </c>
    </row>
    <row r="8" spans="1:35" x14ac:dyDescent="0.3">
      <c r="A8" t="s">
        <v>5107</v>
      </c>
      <c r="B8" t="s">
        <v>5108</v>
      </c>
      <c r="C8" t="s">
        <v>5109</v>
      </c>
      <c r="D8" t="s">
        <v>5110</v>
      </c>
      <c r="E8" t="s">
        <v>5111</v>
      </c>
      <c r="F8" t="s">
        <v>6512</v>
      </c>
      <c r="G8" t="s">
        <v>52</v>
      </c>
      <c r="H8" t="s">
        <v>51</v>
      </c>
      <c r="I8" t="s">
        <v>51</v>
      </c>
      <c r="J8" t="s">
        <v>6561</v>
      </c>
      <c r="K8" t="s">
        <v>6562</v>
      </c>
      <c r="L8" t="s">
        <v>6563</v>
      </c>
      <c r="M8" t="s">
        <v>6564</v>
      </c>
      <c r="N8" t="s">
        <v>6565</v>
      </c>
      <c r="O8" t="s">
        <v>90</v>
      </c>
      <c r="P8" t="s">
        <v>4326</v>
      </c>
      <c r="Q8" t="s">
        <v>61</v>
      </c>
      <c r="R8" t="s">
        <v>373</v>
      </c>
      <c r="S8" t="s">
        <v>94</v>
      </c>
      <c r="T8" t="s">
        <v>64</v>
      </c>
      <c r="U8" t="s">
        <v>6566</v>
      </c>
      <c r="V8" t="s">
        <v>120</v>
      </c>
      <c r="W8" t="s">
        <v>224</v>
      </c>
      <c r="X8" t="s">
        <v>51</v>
      </c>
      <c r="Y8" t="s">
        <v>224</v>
      </c>
      <c r="Z8" t="s">
        <v>51</v>
      </c>
      <c r="AA8" t="s">
        <v>51</v>
      </c>
      <c r="AB8" t="s">
        <v>51</v>
      </c>
      <c r="AC8" t="s">
        <v>122</v>
      </c>
      <c r="AD8" t="s">
        <v>123</v>
      </c>
      <c r="AE8" t="s">
        <v>124</v>
      </c>
      <c r="AF8" t="s">
        <v>8335</v>
      </c>
      <c r="AG8" t="s">
        <v>51</v>
      </c>
      <c r="AH8" s="1">
        <f>COUNTIF(U8:AG8, "*space*")</f>
        <v>0</v>
      </c>
      <c r="AI8">
        <v>0</v>
      </c>
    </row>
    <row r="9" spans="1:35" x14ac:dyDescent="0.3">
      <c r="A9" t="s">
        <v>5112</v>
      </c>
      <c r="B9" t="s">
        <v>5113</v>
      </c>
      <c r="C9" t="s">
        <v>5114</v>
      </c>
      <c r="D9" t="s">
        <v>5115</v>
      </c>
      <c r="E9" t="s">
        <v>5116</v>
      </c>
      <c r="F9" t="s">
        <v>6512</v>
      </c>
      <c r="G9" t="s">
        <v>52</v>
      </c>
      <c r="H9" t="s">
        <v>51</v>
      </c>
      <c r="I9" t="s">
        <v>6567</v>
      </c>
      <c r="J9" t="s">
        <v>6568</v>
      </c>
      <c r="K9" t="s">
        <v>6569</v>
      </c>
      <c r="L9" t="s">
        <v>6570</v>
      </c>
      <c r="M9" t="s">
        <v>6571</v>
      </c>
      <c r="N9" t="s">
        <v>4415</v>
      </c>
      <c r="O9" t="s">
        <v>163</v>
      </c>
      <c r="P9" t="s">
        <v>51</v>
      </c>
      <c r="Q9" t="s">
        <v>61</v>
      </c>
      <c r="R9" t="s">
        <v>1146</v>
      </c>
      <c r="S9" t="s">
        <v>117</v>
      </c>
      <c r="T9" t="s">
        <v>1325</v>
      </c>
      <c r="U9" t="s">
        <v>4132</v>
      </c>
      <c r="V9" t="s">
        <v>66</v>
      </c>
      <c r="W9" t="s">
        <v>240</v>
      </c>
      <c r="X9" t="s">
        <v>100</v>
      </c>
      <c r="Y9" t="s">
        <v>8191</v>
      </c>
      <c r="Z9" t="s">
        <v>51</v>
      </c>
      <c r="AA9" t="s">
        <v>51</v>
      </c>
      <c r="AB9" t="s">
        <v>51</v>
      </c>
      <c r="AC9" t="s">
        <v>379</v>
      </c>
      <c r="AD9" t="s">
        <v>51</v>
      </c>
      <c r="AE9" t="s">
        <v>99</v>
      </c>
      <c r="AF9" t="s">
        <v>8336</v>
      </c>
      <c r="AG9" t="s">
        <v>51</v>
      </c>
      <c r="AH9" s="1">
        <f t="shared" si="0"/>
        <v>0</v>
      </c>
      <c r="AI9">
        <v>0</v>
      </c>
    </row>
    <row r="10" spans="1:35" x14ac:dyDescent="0.3">
      <c r="A10" t="s">
        <v>5117</v>
      </c>
      <c r="B10" t="s">
        <v>5118</v>
      </c>
      <c r="C10" t="s">
        <v>5119</v>
      </c>
      <c r="D10" t="s">
        <v>5120</v>
      </c>
      <c r="E10" t="s">
        <v>5121</v>
      </c>
      <c r="F10" t="s">
        <v>6512</v>
      </c>
      <c r="G10" t="s">
        <v>52</v>
      </c>
      <c r="H10" t="s">
        <v>51</v>
      </c>
      <c r="I10" t="s">
        <v>6572</v>
      </c>
      <c r="J10" t="s">
        <v>6573</v>
      </c>
      <c r="K10" t="s">
        <v>6574</v>
      </c>
      <c r="L10" t="s">
        <v>6575</v>
      </c>
      <c r="M10" t="s">
        <v>6576</v>
      </c>
      <c r="N10" t="s">
        <v>6577</v>
      </c>
      <c r="O10" t="s">
        <v>6578</v>
      </c>
      <c r="P10" t="s">
        <v>51</v>
      </c>
      <c r="Q10" t="s">
        <v>61</v>
      </c>
      <c r="R10" t="s">
        <v>172</v>
      </c>
      <c r="S10" t="s">
        <v>117</v>
      </c>
      <c r="T10" t="s">
        <v>118</v>
      </c>
      <c r="U10" t="s">
        <v>6579</v>
      </c>
      <c r="V10" t="s">
        <v>120</v>
      </c>
      <c r="W10" t="s">
        <v>121</v>
      </c>
      <c r="X10" t="s">
        <v>101</v>
      </c>
      <c r="Y10" t="s">
        <v>3005</v>
      </c>
      <c r="Z10" t="s">
        <v>51</v>
      </c>
      <c r="AA10" t="s">
        <v>51</v>
      </c>
      <c r="AB10" t="s">
        <v>51</v>
      </c>
      <c r="AC10" t="s">
        <v>122</v>
      </c>
      <c r="AD10" t="s">
        <v>1199</v>
      </c>
      <c r="AE10" t="s">
        <v>72</v>
      </c>
      <c r="AF10" t="s">
        <v>8337</v>
      </c>
      <c r="AG10" t="s">
        <v>51</v>
      </c>
      <c r="AH10" s="1">
        <f t="shared" si="0"/>
        <v>0</v>
      </c>
      <c r="AI10">
        <v>0</v>
      </c>
    </row>
    <row r="11" spans="1:35" x14ac:dyDescent="0.3">
      <c r="A11" t="s">
        <v>5122</v>
      </c>
      <c r="B11" t="s">
        <v>5123</v>
      </c>
      <c r="C11" t="s">
        <v>5124</v>
      </c>
      <c r="D11" t="s">
        <v>5125</v>
      </c>
      <c r="E11" t="s">
        <v>5126</v>
      </c>
      <c r="F11" t="s">
        <v>6511</v>
      </c>
      <c r="G11" t="s">
        <v>217</v>
      </c>
      <c r="H11" t="s">
        <v>6524</v>
      </c>
      <c r="I11" t="s">
        <v>6580</v>
      </c>
      <c r="J11" t="s">
        <v>6581</v>
      </c>
      <c r="K11" t="s">
        <v>6582</v>
      </c>
      <c r="L11" t="s">
        <v>6583</v>
      </c>
      <c r="M11" t="s">
        <v>6584</v>
      </c>
      <c r="N11" t="s">
        <v>6585</v>
      </c>
      <c r="O11" t="s">
        <v>2562</v>
      </c>
      <c r="P11" t="s">
        <v>6531</v>
      </c>
      <c r="Q11" t="s">
        <v>92</v>
      </c>
      <c r="R11" t="s">
        <v>2647</v>
      </c>
      <c r="S11" t="s">
        <v>315</v>
      </c>
      <c r="T11" t="s">
        <v>64</v>
      </c>
      <c r="U11" t="s">
        <v>6586</v>
      </c>
      <c r="V11" t="s">
        <v>66</v>
      </c>
      <c r="W11" t="s">
        <v>333</v>
      </c>
      <c r="X11" t="s">
        <v>51</v>
      </c>
      <c r="Y11" t="s">
        <v>333</v>
      </c>
      <c r="Z11" t="s">
        <v>51</v>
      </c>
      <c r="AA11" t="s">
        <v>51</v>
      </c>
      <c r="AB11" t="s">
        <v>51</v>
      </c>
      <c r="AC11" t="s">
        <v>4855</v>
      </c>
      <c r="AD11" t="s">
        <v>51</v>
      </c>
      <c r="AE11" t="s">
        <v>72</v>
      </c>
      <c r="AF11" t="s">
        <v>8338</v>
      </c>
      <c r="AG11" t="s">
        <v>51</v>
      </c>
      <c r="AH11" s="1">
        <f t="shared" si="0"/>
        <v>0</v>
      </c>
      <c r="AI11">
        <v>0</v>
      </c>
    </row>
    <row r="12" spans="1:35" x14ac:dyDescent="0.3">
      <c r="A12" t="s">
        <v>5127</v>
      </c>
      <c r="B12" t="s">
        <v>5128</v>
      </c>
      <c r="C12" t="s">
        <v>5129</v>
      </c>
      <c r="D12" t="s">
        <v>5130</v>
      </c>
      <c r="E12" t="s">
        <v>5131</v>
      </c>
      <c r="F12" t="s">
        <v>6512</v>
      </c>
      <c r="G12" t="s">
        <v>52</v>
      </c>
      <c r="H12" t="s">
        <v>51</v>
      </c>
      <c r="I12" t="s">
        <v>6587</v>
      </c>
      <c r="J12" t="s">
        <v>6588</v>
      </c>
      <c r="K12" t="s">
        <v>6589</v>
      </c>
      <c r="L12" t="s">
        <v>6590</v>
      </c>
      <c r="M12" t="s">
        <v>6591</v>
      </c>
      <c r="N12" t="s">
        <v>6592</v>
      </c>
      <c r="O12" t="s">
        <v>115</v>
      </c>
      <c r="P12" t="s">
        <v>6593</v>
      </c>
      <c r="Q12" t="s">
        <v>92</v>
      </c>
      <c r="R12" t="s">
        <v>1097</v>
      </c>
      <c r="S12" t="s">
        <v>97</v>
      </c>
      <c r="T12" t="s">
        <v>64</v>
      </c>
      <c r="U12" t="s">
        <v>6594</v>
      </c>
      <c r="V12" t="s">
        <v>66</v>
      </c>
      <c r="W12" t="s">
        <v>224</v>
      </c>
      <c r="X12" t="s">
        <v>51</v>
      </c>
      <c r="Y12" t="s">
        <v>224</v>
      </c>
      <c r="Z12" t="s">
        <v>51</v>
      </c>
      <c r="AA12" t="s">
        <v>51</v>
      </c>
      <c r="AB12" t="s">
        <v>51</v>
      </c>
      <c r="AC12" t="s">
        <v>489</v>
      </c>
      <c r="AD12" t="s">
        <v>1085</v>
      </c>
      <c r="AE12" t="s">
        <v>72</v>
      </c>
      <c r="AF12" t="s">
        <v>8339</v>
      </c>
      <c r="AG12" t="s">
        <v>51</v>
      </c>
      <c r="AH12" s="1">
        <f t="shared" si="0"/>
        <v>0</v>
      </c>
      <c r="AI12">
        <v>0</v>
      </c>
    </row>
    <row r="13" spans="1:35" x14ac:dyDescent="0.3">
      <c r="A13" t="s">
        <v>5132</v>
      </c>
      <c r="B13" t="s">
        <v>5133</v>
      </c>
      <c r="C13" t="s">
        <v>5134</v>
      </c>
      <c r="D13" t="s">
        <v>5135</v>
      </c>
      <c r="E13" t="s">
        <v>5136</v>
      </c>
      <c r="F13" t="s">
        <v>6512</v>
      </c>
      <c r="G13" t="s">
        <v>52</v>
      </c>
      <c r="H13" t="s">
        <v>51</v>
      </c>
      <c r="I13" t="s">
        <v>51</v>
      </c>
      <c r="J13" t="s">
        <v>6595</v>
      </c>
      <c r="K13" t="s">
        <v>6596</v>
      </c>
      <c r="L13" t="s">
        <v>6597</v>
      </c>
      <c r="M13" t="s">
        <v>6598</v>
      </c>
      <c r="N13" t="s">
        <v>6599</v>
      </c>
      <c r="O13" t="s">
        <v>163</v>
      </c>
      <c r="P13" t="s">
        <v>51</v>
      </c>
      <c r="Q13" t="s">
        <v>92</v>
      </c>
      <c r="R13" t="s">
        <v>4416</v>
      </c>
      <c r="S13" t="s">
        <v>240</v>
      </c>
      <c r="T13" t="s">
        <v>739</v>
      </c>
      <c r="U13" t="s">
        <v>6600</v>
      </c>
      <c r="V13" t="s">
        <v>51</v>
      </c>
      <c r="W13" t="s">
        <v>333</v>
      </c>
      <c r="X13" t="s">
        <v>73</v>
      </c>
      <c r="Y13" t="s">
        <v>8193</v>
      </c>
      <c r="Z13" t="s">
        <v>51</v>
      </c>
      <c r="AA13" t="s">
        <v>51</v>
      </c>
      <c r="AB13" t="s">
        <v>51</v>
      </c>
      <c r="AC13" t="s">
        <v>1390</v>
      </c>
      <c r="AD13" t="s">
        <v>8194</v>
      </c>
      <c r="AE13" t="s">
        <v>124</v>
      </c>
      <c r="AF13" t="s">
        <v>8340</v>
      </c>
      <c r="AG13" t="s">
        <v>349</v>
      </c>
      <c r="AH13" s="1">
        <f t="shared" si="0"/>
        <v>0</v>
      </c>
      <c r="AI13">
        <v>0</v>
      </c>
    </row>
    <row r="14" spans="1:35" x14ac:dyDescent="0.3">
      <c r="A14" t="s">
        <v>5137</v>
      </c>
      <c r="B14" t="s">
        <v>5138</v>
      </c>
      <c r="C14" t="s">
        <v>5139</v>
      </c>
      <c r="D14" t="s">
        <v>5140</v>
      </c>
      <c r="E14" t="s">
        <v>5141</v>
      </c>
      <c r="F14" t="s">
        <v>6512</v>
      </c>
      <c r="G14" t="s">
        <v>6513</v>
      </c>
      <c r="H14" t="s">
        <v>51</v>
      </c>
      <c r="I14" t="s">
        <v>51</v>
      </c>
      <c r="J14" t="s">
        <v>6601</v>
      </c>
      <c r="K14" t="s">
        <v>6602</v>
      </c>
      <c r="L14" t="s">
        <v>6603</v>
      </c>
      <c r="M14" t="s">
        <v>6604</v>
      </c>
      <c r="N14" t="s">
        <v>463</v>
      </c>
      <c r="O14" t="s">
        <v>115</v>
      </c>
      <c r="P14" t="s">
        <v>51</v>
      </c>
      <c r="Q14" t="s">
        <v>92</v>
      </c>
      <c r="R14" t="s">
        <v>4598</v>
      </c>
      <c r="S14" t="s">
        <v>121</v>
      </c>
      <c r="T14" t="s">
        <v>64</v>
      </c>
      <c r="U14" t="s">
        <v>6605</v>
      </c>
      <c r="V14" t="s">
        <v>120</v>
      </c>
      <c r="W14" t="s">
        <v>63</v>
      </c>
      <c r="X14" t="s">
        <v>101</v>
      </c>
      <c r="Y14" t="s">
        <v>3013</v>
      </c>
      <c r="Z14" t="s">
        <v>51</v>
      </c>
      <c r="AA14" t="s">
        <v>51</v>
      </c>
      <c r="AB14" t="s">
        <v>51</v>
      </c>
      <c r="AC14" t="s">
        <v>98</v>
      </c>
      <c r="AD14" t="s">
        <v>51</v>
      </c>
      <c r="AE14" t="s">
        <v>72</v>
      </c>
      <c r="AF14" t="s">
        <v>8341</v>
      </c>
      <c r="AG14" t="s">
        <v>8597</v>
      </c>
      <c r="AH14" s="1">
        <f t="shared" si="0"/>
        <v>0</v>
      </c>
      <c r="AI14">
        <v>0</v>
      </c>
    </row>
    <row r="15" spans="1:35" x14ac:dyDescent="0.3">
      <c r="A15" t="s">
        <v>5142</v>
      </c>
      <c r="B15" t="s">
        <v>5143</v>
      </c>
      <c r="C15" t="s">
        <v>5144</v>
      </c>
      <c r="D15" t="s">
        <v>5145</v>
      </c>
      <c r="E15" t="s">
        <v>5146</v>
      </c>
      <c r="F15" t="s">
        <v>6512</v>
      </c>
      <c r="G15" t="s">
        <v>52</v>
      </c>
      <c r="H15" t="s">
        <v>51</v>
      </c>
      <c r="I15" t="s">
        <v>6606</v>
      </c>
      <c r="J15" t="s">
        <v>6607</v>
      </c>
      <c r="K15" t="s">
        <v>6608</v>
      </c>
      <c r="L15" t="s">
        <v>6609</v>
      </c>
      <c r="M15" t="s">
        <v>6610</v>
      </c>
      <c r="N15" t="s">
        <v>6611</v>
      </c>
      <c r="O15" t="s">
        <v>2639</v>
      </c>
      <c r="P15" t="s">
        <v>51</v>
      </c>
      <c r="Q15" t="s">
        <v>2394</v>
      </c>
      <c r="R15" t="s">
        <v>2940</v>
      </c>
      <c r="S15" t="s">
        <v>315</v>
      </c>
      <c r="T15" t="s">
        <v>4520</v>
      </c>
      <c r="U15" t="s">
        <v>6612</v>
      </c>
      <c r="V15" t="s">
        <v>66</v>
      </c>
      <c r="W15" t="s">
        <v>333</v>
      </c>
      <c r="X15" t="s">
        <v>51</v>
      </c>
      <c r="Y15" t="s">
        <v>333</v>
      </c>
      <c r="Z15" t="s">
        <v>51</v>
      </c>
      <c r="AA15" t="s">
        <v>51</v>
      </c>
      <c r="AB15" t="s">
        <v>51</v>
      </c>
      <c r="AC15" t="s">
        <v>489</v>
      </c>
      <c r="AD15" t="s">
        <v>8195</v>
      </c>
      <c r="AE15" t="s">
        <v>72</v>
      </c>
      <c r="AF15" t="s">
        <v>8342</v>
      </c>
      <c r="AG15" t="s">
        <v>633</v>
      </c>
      <c r="AH15" s="1">
        <f>COUNTIF(U15:AG15, "*space*")</f>
        <v>0</v>
      </c>
      <c r="AI15">
        <v>0</v>
      </c>
    </row>
    <row r="16" spans="1:35" x14ac:dyDescent="0.3">
      <c r="A16" t="s">
        <v>5147</v>
      </c>
      <c r="B16" t="s">
        <v>5148</v>
      </c>
      <c r="C16" t="s">
        <v>5149</v>
      </c>
      <c r="D16" t="s">
        <v>5150</v>
      </c>
      <c r="E16" t="s">
        <v>5151</v>
      </c>
      <c r="F16" t="s">
        <v>6512</v>
      </c>
      <c r="G16" t="s">
        <v>286</v>
      </c>
      <c r="H16" t="s">
        <v>51</v>
      </c>
      <c r="I16" t="s">
        <v>6613</v>
      </c>
      <c r="J16" t="s">
        <v>6614</v>
      </c>
      <c r="K16" t="s">
        <v>6615</v>
      </c>
      <c r="L16" t="s">
        <v>6616</v>
      </c>
      <c r="M16" t="s">
        <v>518</v>
      </c>
      <c r="N16" t="s">
        <v>518</v>
      </c>
      <c r="O16" t="s">
        <v>115</v>
      </c>
      <c r="P16" t="s">
        <v>51</v>
      </c>
      <c r="Q16" t="s">
        <v>2394</v>
      </c>
      <c r="R16" t="s">
        <v>756</v>
      </c>
      <c r="S16" t="s">
        <v>117</v>
      </c>
      <c r="T16" t="s">
        <v>64</v>
      </c>
      <c r="U16" t="s">
        <v>6617</v>
      </c>
      <c r="V16" t="s">
        <v>66</v>
      </c>
      <c r="W16" t="s">
        <v>224</v>
      </c>
      <c r="X16" t="s">
        <v>149</v>
      </c>
      <c r="Y16" t="s">
        <v>802</v>
      </c>
      <c r="Z16" t="s">
        <v>51</v>
      </c>
      <c r="AA16" t="s">
        <v>51</v>
      </c>
      <c r="AB16" t="s">
        <v>51</v>
      </c>
      <c r="AC16" t="s">
        <v>929</v>
      </c>
      <c r="AD16" t="s">
        <v>8196</v>
      </c>
      <c r="AE16" t="s">
        <v>124</v>
      </c>
      <c r="AF16" t="s">
        <v>8343</v>
      </c>
      <c r="AG16" t="s">
        <v>51</v>
      </c>
      <c r="AH16" s="1">
        <f t="shared" si="0"/>
        <v>0</v>
      </c>
      <c r="AI16">
        <v>0</v>
      </c>
    </row>
    <row r="17" spans="1:35" x14ac:dyDescent="0.3">
      <c r="A17" t="s">
        <v>5152</v>
      </c>
      <c r="B17" t="s">
        <v>5153</v>
      </c>
      <c r="C17" t="s">
        <v>5154</v>
      </c>
      <c r="D17" t="s">
        <v>5155</v>
      </c>
      <c r="E17" t="s">
        <v>5156</v>
      </c>
      <c r="F17" t="s">
        <v>6512</v>
      </c>
      <c r="G17" t="s">
        <v>52</v>
      </c>
      <c r="H17" t="s">
        <v>51</v>
      </c>
      <c r="I17" t="s">
        <v>51</v>
      </c>
      <c r="J17" t="s">
        <v>6618</v>
      </c>
      <c r="K17" t="s">
        <v>6619</v>
      </c>
      <c r="L17" t="s">
        <v>6620</v>
      </c>
      <c r="M17" t="s">
        <v>6621</v>
      </c>
      <c r="N17" t="s">
        <v>6622</v>
      </c>
      <c r="O17" t="s">
        <v>90</v>
      </c>
      <c r="P17" t="s">
        <v>6621</v>
      </c>
      <c r="Q17" t="s">
        <v>2394</v>
      </c>
      <c r="R17" t="s">
        <v>2394</v>
      </c>
      <c r="S17" t="s">
        <v>94</v>
      </c>
      <c r="T17" t="s">
        <v>64</v>
      </c>
      <c r="U17" t="s">
        <v>6623</v>
      </c>
      <c r="V17" t="s">
        <v>66</v>
      </c>
      <c r="W17" t="s">
        <v>273</v>
      </c>
      <c r="X17" t="s">
        <v>100</v>
      </c>
      <c r="Y17" t="s">
        <v>8197</v>
      </c>
      <c r="Z17" t="s">
        <v>51</v>
      </c>
      <c r="AA17" t="s">
        <v>51</v>
      </c>
      <c r="AB17" t="s">
        <v>51</v>
      </c>
      <c r="AC17" t="s">
        <v>1362</v>
      </c>
      <c r="AD17" t="s">
        <v>8198</v>
      </c>
      <c r="AE17" t="s">
        <v>99</v>
      </c>
      <c r="AF17" t="s">
        <v>8344</v>
      </c>
      <c r="AG17" t="s">
        <v>349</v>
      </c>
      <c r="AH17" s="1">
        <f t="shared" si="0"/>
        <v>0</v>
      </c>
      <c r="AI17">
        <v>0</v>
      </c>
    </row>
    <row r="18" spans="1:35" x14ac:dyDescent="0.3">
      <c r="A18" t="s">
        <v>5157</v>
      </c>
      <c r="B18" t="s">
        <v>5158</v>
      </c>
      <c r="C18" t="s">
        <v>5159</v>
      </c>
      <c r="D18" t="s">
        <v>5160</v>
      </c>
      <c r="E18" t="s">
        <v>5161</v>
      </c>
      <c r="F18" t="s">
        <v>6512</v>
      </c>
      <c r="G18" t="s">
        <v>52</v>
      </c>
      <c r="H18" t="s">
        <v>51</v>
      </c>
      <c r="I18" t="s">
        <v>6624</v>
      </c>
      <c r="J18" t="s">
        <v>6625</v>
      </c>
      <c r="K18" t="s">
        <v>6626</v>
      </c>
      <c r="L18" t="s">
        <v>6627</v>
      </c>
      <c r="M18" t="s">
        <v>139</v>
      </c>
      <c r="N18" t="s">
        <v>370</v>
      </c>
      <c r="O18" t="s">
        <v>90</v>
      </c>
      <c r="P18" t="s">
        <v>139</v>
      </c>
      <c r="Q18" t="s">
        <v>2394</v>
      </c>
      <c r="R18" t="s">
        <v>2394</v>
      </c>
      <c r="S18" t="s">
        <v>94</v>
      </c>
      <c r="T18" t="s">
        <v>64</v>
      </c>
      <c r="U18" t="s">
        <v>51</v>
      </c>
      <c r="V18" t="s">
        <v>66</v>
      </c>
      <c r="W18" t="s">
        <v>273</v>
      </c>
      <c r="X18" t="s">
        <v>51</v>
      </c>
      <c r="Y18" t="s">
        <v>273</v>
      </c>
      <c r="Z18" t="s">
        <v>51</v>
      </c>
      <c r="AA18" t="s">
        <v>51</v>
      </c>
      <c r="AB18" t="s">
        <v>51</v>
      </c>
      <c r="AC18" t="s">
        <v>4817</v>
      </c>
      <c r="AD18" t="s">
        <v>51</v>
      </c>
      <c r="AE18" t="s">
        <v>124</v>
      </c>
      <c r="AF18" t="s">
        <v>8345</v>
      </c>
      <c r="AG18" t="s">
        <v>51</v>
      </c>
      <c r="AH18" s="1">
        <f t="shared" si="0"/>
        <v>0</v>
      </c>
      <c r="AI18">
        <v>0</v>
      </c>
    </row>
    <row r="19" spans="1:35" x14ac:dyDescent="0.3">
      <c r="A19" t="s">
        <v>5162</v>
      </c>
      <c r="B19" t="s">
        <v>5163</v>
      </c>
      <c r="C19" t="s">
        <v>5164</v>
      </c>
      <c r="D19" t="s">
        <v>5165</v>
      </c>
      <c r="E19" t="s">
        <v>5166</v>
      </c>
      <c r="F19" t="s">
        <v>6512</v>
      </c>
      <c r="G19" t="s">
        <v>2159</v>
      </c>
      <c r="H19" t="s">
        <v>51</v>
      </c>
      <c r="I19" t="s">
        <v>51</v>
      </c>
      <c r="J19" t="s">
        <v>6628</v>
      </c>
      <c r="K19" t="s">
        <v>6629</v>
      </c>
      <c r="L19" t="s">
        <v>6630</v>
      </c>
      <c r="M19" t="s">
        <v>6631</v>
      </c>
      <c r="N19" t="s">
        <v>6632</v>
      </c>
      <c r="O19" t="s">
        <v>6633</v>
      </c>
      <c r="P19" t="s">
        <v>51</v>
      </c>
      <c r="Q19" t="s">
        <v>2484</v>
      </c>
      <c r="R19" t="s">
        <v>392</v>
      </c>
      <c r="S19" t="s">
        <v>273</v>
      </c>
      <c r="T19" t="s">
        <v>6634</v>
      </c>
      <c r="U19" t="s">
        <v>6635</v>
      </c>
      <c r="V19" t="s">
        <v>66</v>
      </c>
      <c r="W19" t="s">
        <v>273</v>
      </c>
      <c r="X19" t="s">
        <v>68</v>
      </c>
      <c r="Y19" t="s">
        <v>4805</v>
      </c>
      <c r="Z19" t="s">
        <v>51</v>
      </c>
      <c r="AA19" t="s">
        <v>51</v>
      </c>
      <c r="AB19" t="s">
        <v>51</v>
      </c>
      <c r="AC19" t="s">
        <v>379</v>
      </c>
      <c r="AD19" t="s">
        <v>51</v>
      </c>
      <c r="AE19" t="s">
        <v>72</v>
      </c>
      <c r="AF19" t="s">
        <v>8346</v>
      </c>
      <c r="AG19" t="s">
        <v>261</v>
      </c>
      <c r="AH19" s="1">
        <f t="shared" si="0"/>
        <v>0</v>
      </c>
      <c r="AI19">
        <v>0</v>
      </c>
    </row>
    <row r="20" spans="1:35" x14ac:dyDescent="0.3">
      <c r="A20" t="s">
        <v>5167</v>
      </c>
      <c r="B20" t="s">
        <v>5168</v>
      </c>
      <c r="C20" t="s">
        <v>5169</v>
      </c>
      <c r="D20" t="s">
        <v>5170</v>
      </c>
      <c r="E20" t="s">
        <v>5171</v>
      </c>
      <c r="F20" t="s">
        <v>6511</v>
      </c>
      <c r="G20" t="s">
        <v>217</v>
      </c>
      <c r="H20" t="s">
        <v>51</v>
      </c>
      <c r="I20" t="s">
        <v>6636</v>
      </c>
      <c r="J20" t="s">
        <v>6637</v>
      </c>
      <c r="K20" t="s">
        <v>6638</v>
      </c>
      <c r="L20" t="s">
        <v>6639</v>
      </c>
      <c r="M20" t="s">
        <v>6640</v>
      </c>
      <c r="N20" t="s">
        <v>6641</v>
      </c>
      <c r="O20" t="s">
        <v>2639</v>
      </c>
      <c r="P20" t="s">
        <v>51</v>
      </c>
      <c r="Q20" t="s">
        <v>2484</v>
      </c>
      <c r="R20" t="s">
        <v>1049</v>
      </c>
      <c r="S20" t="s">
        <v>143</v>
      </c>
      <c r="T20" t="s">
        <v>64</v>
      </c>
      <c r="U20" t="s">
        <v>6642</v>
      </c>
      <c r="V20" t="s">
        <v>66</v>
      </c>
      <c r="W20" t="s">
        <v>519</v>
      </c>
      <c r="X20" t="s">
        <v>168</v>
      </c>
      <c r="Y20" t="s">
        <v>4884</v>
      </c>
      <c r="Z20" t="s">
        <v>51</v>
      </c>
      <c r="AA20" t="s">
        <v>51</v>
      </c>
      <c r="AB20" t="s">
        <v>51</v>
      </c>
      <c r="AC20" t="s">
        <v>379</v>
      </c>
      <c r="AD20" t="s">
        <v>51</v>
      </c>
      <c r="AE20" t="s">
        <v>72</v>
      </c>
      <c r="AF20" t="s">
        <v>8347</v>
      </c>
      <c r="AG20" t="s">
        <v>51</v>
      </c>
      <c r="AH20" s="1">
        <f t="shared" si="0"/>
        <v>0</v>
      </c>
      <c r="AI20">
        <v>0</v>
      </c>
    </row>
    <row r="21" spans="1:35" x14ac:dyDescent="0.3">
      <c r="A21" t="s">
        <v>5172</v>
      </c>
      <c r="B21" t="s">
        <v>5173</v>
      </c>
      <c r="C21" t="s">
        <v>5174</v>
      </c>
      <c r="D21" t="s">
        <v>5175</v>
      </c>
      <c r="E21" t="s">
        <v>5176</v>
      </c>
      <c r="F21" t="s">
        <v>6512</v>
      </c>
      <c r="G21" t="s">
        <v>2130</v>
      </c>
      <c r="H21" t="s">
        <v>51</v>
      </c>
      <c r="I21" t="s">
        <v>6643</v>
      </c>
      <c r="J21" t="s">
        <v>6644</v>
      </c>
      <c r="K21" t="s">
        <v>6645</v>
      </c>
      <c r="L21" t="s">
        <v>6646</v>
      </c>
      <c r="M21" t="s">
        <v>6647</v>
      </c>
      <c r="N21" t="s">
        <v>6648</v>
      </c>
      <c r="O21" t="s">
        <v>115</v>
      </c>
      <c r="P21" t="s">
        <v>6649</v>
      </c>
      <c r="Q21" t="s">
        <v>2484</v>
      </c>
      <c r="R21" t="s">
        <v>430</v>
      </c>
      <c r="S21" t="s">
        <v>51</v>
      </c>
      <c r="T21" t="s">
        <v>118</v>
      </c>
      <c r="U21" t="s">
        <v>6650</v>
      </c>
      <c r="V21" t="s">
        <v>66</v>
      </c>
      <c r="W21" t="s">
        <v>315</v>
      </c>
      <c r="X21" t="s">
        <v>74</v>
      </c>
      <c r="Y21" t="s">
        <v>3007</v>
      </c>
      <c r="Z21" t="s">
        <v>51</v>
      </c>
      <c r="AA21" t="s">
        <v>51</v>
      </c>
      <c r="AB21" t="s">
        <v>51</v>
      </c>
      <c r="AC21" t="s">
        <v>170</v>
      </c>
      <c r="AD21" t="s">
        <v>71</v>
      </c>
      <c r="AE21" t="s">
        <v>72</v>
      </c>
      <c r="AF21" t="s">
        <v>8348</v>
      </c>
      <c r="AG21" t="s">
        <v>51</v>
      </c>
      <c r="AH21" s="1">
        <f t="shared" si="0"/>
        <v>0</v>
      </c>
      <c r="AI21">
        <v>0</v>
      </c>
    </row>
    <row r="22" spans="1:35" x14ac:dyDescent="0.3">
      <c r="A22" t="s">
        <v>5177</v>
      </c>
      <c r="B22" t="s">
        <v>5178</v>
      </c>
      <c r="C22" t="s">
        <v>5179</v>
      </c>
      <c r="D22" t="s">
        <v>5180</v>
      </c>
      <c r="E22" t="s">
        <v>5181</v>
      </c>
      <c r="F22" t="s">
        <v>6512</v>
      </c>
      <c r="G22" t="s">
        <v>52</v>
      </c>
      <c r="H22" t="s">
        <v>51</v>
      </c>
      <c r="I22" t="s">
        <v>6651</v>
      </c>
      <c r="J22" t="s">
        <v>6652</v>
      </c>
      <c r="K22" t="s">
        <v>6653</v>
      </c>
      <c r="L22" t="s">
        <v>6654</v>
      </c>
      <c r="M22" t="s">
        <v>4422</v>
      </c>
      <c r="N22" t="s">
        <v>4423</v>
      </c>
      <c r="O22" t="s">
        <v>163</v>
      </c>
      <c r="P22" t="s">
        <v>51</v>
      </c>
      <c r="Q22" t="s">
        <v>2484</v>
      </c>
      <c r="R22" t="s">
        <v>2863</v>
      </c>
      <c r="S22" t="s">
        <v>333</v>
      </c>
      <c r="T22" t="s">
        <v>1195</v>
      </c>
      <c r="U22" t="s">
        <v>6655</v>
      </c>
      <c r="V22" t="s">
        <v>120</v>
      </c>
      <c r="W22" t="s">
        <v>143</v>
      </c>
      <c r="X22" t="s">
        <v>68</v>
      </c>
      <c r="Y22" t="s">
        <v>191</v>
      </c>
      <c r="Z22" t="s">
        <v>51</v>
      </c>
      <c r="AA22" t="s">
        <v>51</v>
      </c>
      <c r="AB22" t="s">
        <v>51</v>
      </c>
      <c r="AC22" t="s">
        <v>8199</v>
      </c>
      <c r="AD22" t="s">
        <v>4844</v>
      </c>
      <c r="AE22" t="s">
        <v>124</v>
      </c>
      <c r="AF22" t="s">
        <v>8349</v>
      </c>
      <c r="AG22" t="s">
        <v>3164</v>
      </c>
      <c r="AH22" s="1">
        <f t="shared" si="0"/>
        <v>0</v>
      </c>
      <c r="AI22">
        <v>0</v>
      </c>
    </row>
    <row r="23" spans="1:35" x14ac:dyDescent="0.3">
      <c r="A23" t="s">
        <v>5182</v>
      </c>
      <c r="B23" t="s">
        <v>5183</v>
      </c>
      <c r="C23" t="s">
        <v>5184</v>
      </c>
      <c r="D23" t="s">
        <v>5185</v>
      </c>
      <c r="E23" t="s">
        <v>5186</v>
      </c>
      <c r="F23" t="s">
        <v>6512</v>
      </c>
      <c r="G23" t="s">
        <v>286</v>
      </c>
      <c r="H23" t="s">
        <v>6656</v>
      </c>
      <c r="I23" t="s">
        <v>51</v>
      </c>
      <c r="J23" t="s">
        <v>6657</v>
      </c>
      <c r="K23" t="s">
        <v>6658</v>
      </c>
      <c r="L23" t="s">
        <v>6659</v>
      </c>
      <c r="M23" t="s">
        <v>6660</v>
      </c>
      <c r="N23" t="s">
        <v>6661</v>
      </c>
      <c r="O23" t="s">
        <v>256</v>
      </c>
      <c r="P23" t="s">
        <v>6662</v>
      </c>
      <c r="Q23" t="s">
        <v>2484</v>
      </c>
      <c r="R23" t="s">
        <v>430</v>
      </c>
      <c r="S23" t="s">
        <v>121</v>
      </c>
      <c r="T23" t="s">
        <v>118</v>
      </c>
      <c r="U23" t="s">
        <v>6663</v>
      </c>
      <c r="V23" t="s">
        <v>120</v>
      </c>
      <c r="W23" t="s">
        <v>240</v>
      </c>
      <c r="X23" t="s">
        <v>75</v>
      </c>
      <c r="Y23" t="s">
        <v>8200</v>
      </c>
      <c r="Z23" t="s">
        <v>51</v>
      </c>
      <c r="AA23" t="s">
        <v>51</v>
      </c>
      <c r="AB23" t="s">
        <v>51</v>
      </c>
      <c r="AC23" t="s">
        <v>4841</v>
      </c>
      <c r="AD23" t="s">
        <v>4809</v>
      </c>
      <c r="AE23" t="s">
        <v>72</v>
      </c>
      <c r="AF23" t="s">
        <v>8350</v>
      </c>
      <c r="AG23" t="s">
        <v>3169</v>
      </c>
      <c r="AH23" s="1">
        <f t="shared" si="0"/>
        <v>0</v>
      </c>
      <c r="AI23">
        <v>0</v>
      </c>
    </row>
    <row r="24" spans="1:35" x14ac:dyDescent="0.3">
      <c r="A24" t="s">
        <v>5187</v>
      </c>
      <c r="B24" t="s">
        <v>5188</v>
      </c>
      <c r="C24" t="s">
        <v>5189</v>
      </c>
      <c r="D24" t="s">
        <v>5190</v>
      </c>
      <c r="E24" t="s">
        <v>5191</v>
      </c>
      <c r="F24" t="s">
        <v>6514</v>
      </c>
      <c r="G24" t="s">
        <v>6515</v>
      </c>
      <c r="H24" t="s">
        <v>51</v>
      </c>
      <c r="I24" t="s">
        <v>51</v>
      </c>
      <c r="J24" t="s">
        <v>6664</v>
      </c>
      <c r="K24" t="s">
        <v>6665</v>
      </c>
      <c r="L24" t="s">
        <v>6666</v>
      </c>
      <c r="M24" t="s">
        <v>6667</v>
      </c>
      <c r="N24" t="s">
        <v>6668</v>
      </c>
      <c r="O24" t="s">
        <v>256</v>
      </c>
      <c r="P24" t="s">
        <v>2297</v>
      </c>
      <c r="Q24" t="s">
        <v>2234</v>
      </c>
      <c r="R24" t="s">
        <v>2363</v>
      </c>
      <c r="S24" t="s">
        <v>224</v>
      </c>
      <c r="T24" t="s">
        <v>141</v>
      </c>
      <c r="U24" t="s">
        <v>6669</v>
      </c>
      <c r="V24" t="s">
        <v>66</v>
      </c>
      <c r="W24" t="s">
        <v>240</v>
      </c>
      <c r="X24" t="s">
        <v>76</v>
      </c>
      <c r="Y24" t="s">
        <v>275</v>
      </c>
      <c r="Z24" t="s">
        <v>51</v>
      </c>
      <c r="AA24" t="s">
        <v>51</v>
      </c>
      <c r="AB24" t="s">
        <v>51</v>
      </c>
      <c r="AC24" t="s">
        <v>1362</v>
      </c>
      <c r="AD24" t="s">
        <v>8198</v>
      </c>
      <c r="AE24" t="s">
        <v>124</v>
      </c>
      <c r="AF24" t="s">
        <v>8351</v>
      </c>
      <c r="AG24" t="s">
        <v>633</v>
      </c>
      <c r="AH24" s="1">
        <f t="shared" si="0"/>
        <v>0</v>
      </c>
      <c r="AI24">
        <v>0</v>
      </c>
    </row>
    <row r="25" spans="1:35" x14ac:dyDescent="0.3">
      <c r="A25" t="s">
        <v>5192</v>
      </c>
      <c r="B25" t="s">
        <v>5193</v>
      </c>
      <c r="C25" t="s">
        <v>5194</v>
      </c>
      <c r="D25" t="s">
        <v>5195</v>
      </c>
      <c r="E25" t="s">
        <v>5196</v>
      </c>
      <c r="F25" t="s">
        <v>6512</v>
      </c>
      <c r="G25" t="s">
        <v>6516</v>
      </c>
      <c r="H25" t="s">
        <v>51</v>
      </c>
      <c r="I25" t="s">
        <v>51</v>
      </c>
      <c r="J25" t="s">
        <v>6670</v>
      </c>
      <c r="K25" t="s">
        <v>6671</v>
      </c>
      <c r="L25" t="s">
        <v>369</v>
      </c>
      <c r="M25" t="s">
        <v>6672</v>
      </c>
      <c r="N25" t="s">
        <v>6673</v>
      </c>
      <c r="O25" t="s">
        <v>90</v>
      </c>
      <c r="P25" t="s">
        <v>100</v>
      </c>
      <c r="Q25" t="s">
        <v>2234</v>
      </c>
      <c r="R25" t="s">
        <v>278</v>
      </c>
      <c r="S25" t="s">
        <v>94</v>
      </c>
      <c r="T25" t="s">
        <v>206</v>
      </c>
      <c r="U25" t="s">
        <v>6674</v>
      </c>
      <c r="V25" t="s">
        <v>120</v>
      </c>
      <c r="W25" t="s">
        <v>273</v>
      </c>
      <c r="X25" t="s">
        <v>125</v>
      </c>
      <c r="Y25" t="s">
        <v>8201</v>
      </c>
      <c r="Z25" t="s">
        <v>51</v>
      </c>
      <c r="AA25" t="s">
        <v>51</v>
      </c>
      <c r="AB25" t="s">
        <v>51</v>
      </c>
      <c r="AC25" t="s">
        <v>51</v>
      </c>
      <c r="AD25" t="s">
        <v>51</v>
      </c>
      <c r="AE25" t="s">
        <v>124</v>
      </c>
      <c r="AF25" t="s">
        <v>8352</v>
      </c>
      <c r="AG25" t="s">
        <v>150</v>
      </c>
      <c r="AH25" s="1">
        <f t="shared" si="0"/>
        <v>0</v>
      </c>
      <c r="AI25">
        <v>0</v>
      </c>
    </row>
    <row r="26" spans="1:35" x14ac:dyDescent="0.3">
      <c r="A26" t="s">
        <v>5197</v>
      </c>
      <c r="B26" t="s">
        <v>5198</v>
      </c>
      <c r="C26" t="s">
        <v>5199</v>
      </c>
      <c r="D26" t="s">
        <v>5200</v>
      </c>
      <c r="E26" t="s">
        <v>5201</v>
      </c>
      <c r="F26" t="s">
        <v>6512</v>
      </c>
      <c r="G26" t="s">
        <v>2159</v>
      </c>
      <c r="H26" t="s">
        <v>51</v>
      </c>
      <c r="I26" t="s">
        <v>6675</v>
      </c>
      <c r="J26" t="s">
        <v>6676</v>
      </c>
      <c r="K26" t="s">
        <v>6677</v>
      </c>
      <c r="L26" t="s">
        <v>6678</v>
      </c>
      <c r="M26" t="s">
        <v>6679</v>
      </c>
      <c r="N26" t="s">
        <v>6680</v>
      </c>
      <c r="O26" t="s">
        <v>163</v>
      </c>
      <c r="P26" t="s">
        <v>51</v>
      </c>
      <c r="Q26" t="s">
        <v>2234</v>
      </c>
      <c r="R26" t="s">
        <v>1193</v>
      </c>
      <c r="S26" t="s">
        <v>224</v>
      </c>
      <c r="T26" t="s">
        <v>1325</v>
      </c>
      <c r="U26" t="s">
        <v>6681</v>
      </c>
      <c r="V26" t="s">
        <v>66</v>
      </c>
      <c r="W26" t="s">
        <v>224</v>
      </c>
      <c r="X26" t="s">
        <v>149</v>
      </c>
      <c r="Y26" t="s">
        <v>802</v>
      </c>
      <c r="Z26" t="s">
        <v>51</v>
      </c>
      <c r="AA26" t="s">
        <v>51</v>
      </c>
      <c r="AB26" t="s">
        <v>51</v>
      </c>
      <c r="AC26" t="s">
        <v>1362</v>
      </c>
      <c r="AD26" t="s">
        <v>8198</v>
      </c>
      <c r="AE26" t="s">
        <v>72</v>
      </c>
      <c r="AF26" t="s">
        <v>8353</v>
      </c>
      <c r="AG26" t="s">
        <v>51</v>
      </c>
      <c r="AH26" s="1">
        <f t="shared" si="0"/>
        <v>0</v>
      </c>
      <c r="AI26">
        <v>0</v>
      </c>
    </row>
    <row r="27" spans="1:35" x14ac:dyDescent="0.3">
      <c r="A27" t="s">
        <v>5202</v>
      </c>
      <c r="B27" t="s">
        <v>5203</v>
      </c>
      <c r="C27" t="s">
        <v>5204</v>
      </c>
      <c r="D27" t="s">
        <v>5205</v>
      </c>
      <c r="E27" t="s">
        <v>5206</v>
      </c>
      <c r="F27" t="s">
        <v>6512</v>
      </c>
      <c r="G27" t="s">
        <v>52</v>
      </c>
      <c r="H27" t="s">
        <v>51</v>
      </c>
      <c r="I27" t="s">
        <v>51</v>
      </c>
      <c r="J27" t="s">
        <v>6682</v>
      </c>
      <c r="K27" t="s">
        <v>6683</v>
      </c>
      <c r="L27" t="s">
        <v>6684</v>
      </c>
      <c r="M27" t="s">
        <v>6685</v>
      </c>
      <c r="N27" t="s">
        <v>6686</v>
      </c>
      <c r="O27" t="s">
        <v>90</v>
      </c>
      <c r="P27" t="s">
        <v>6687</v>
      </c>
      <c r="Q27" t="s">
        <v>2234</v>
      </c>
      <c r="R27" t="s">
        <v>2278</v>
      </c>
      <c r="S27" t="s">
        <v>94</v>
      </c>
      <c r="T27" t="s">
        <v>118</v>
      </c>
      <c r="U27" t="s">
        <v>6688</v>
      </c>
      <c r="V27" t="s">
        <v>66</v>
      </c>
      <c r="W27" t="s">
        <v>121</v>
      </c>
      <c r="X27" t="s">
        <v>73</v>
      </c>
      <c r="Y27" t="s">
        <v>4846</v>
      </c>
      <c r="Z27" t="s">
        <v>51</v>
      </c>
      <c r="AA27" t="s">
        <v>51</v>
      </c>
      <c r="AB27" t="s">
        <v>51</v>
      </c>
      <c r="AC27" t="s">
        <v>741</v>
      </c>
      <c r="AD27" t="s">
        <v>8202</v>
      </c>
      <c r="AE27" t="s">
        <v>124</v>
      </c>
      <c r="AF27" t="s">
        <v>8354</v>
      </c>
      <c r="AG27" t="s">
        <v>8598</v>
      </c>
      <c r="AH27" s="1">
        <f t="shared" si="0"/>
        <v>0</v>
      </c>
      <c r="AI27">
        <v>0</v>
      </c>
    </row>
    <row r="28" spans="1:35" x14ac:dyDescent="0.3">
      <c r="A28" t="s">
        <v>5207</v>
      </c>
      <c r="B28" t="s">
        <v>5208</v>
      </c>
      <c r="C28" t="s">
        <v>5209</v>
      </c>
      <c r="D28" t="s">
        <v>5210</v>
      </c>
      <c r="E28" t="s">
        <v>5211</v>
      </c>
      <c r="F28" t="s">
        <v>6512</v>
      </c>
      <c r="G28" t="s">
        <v>52</v>
      </c>
      <c r="H28" t="s">
        <v>51</v>
      </c>
      <c r="I28" t="s">
        <v>6689</v>
      </c>
      <c r="J28" t="s">
        <v>6690</v>
      </c>
      <c r="K28" t="s">
        <v>6691</v>
      </c>
      <c r="L28" t="s">
        <v>6692</v>
      </c>
      <c r="M28" t="s">
        <v>1081</v>
      </c>
      <c r="N28" t="s">
        <v>2291</v>
      </c>
      <c r="O28" t="s">
        <v>90</v>
      </c>
      <c r="P28" t="s">
        <v>1081</v>
      </c>
      <c r="Q28" t="s">
        <v>2234</v>
      </c>
      <c r="R28" t="s">
        <v>2234</v>
      </c>
      <c r="S28" t="s">
        <v>94</v>
      </c>
      <c r="T28" t="s">
        <v>64</v>
      </c>
      <c r="U28" t="s">
        <v>6693</v>
      </c>
      <c r="V28" t="s">
        <v>66</v>
      </c>
      <c r="W28" t="s">
        <v>94</v>
      </c>
      <c r="X28" t="s">
        <v>68</v>
      </c>
      <c r="Y28" t="s">
        <v>8203</v>
      </c>
      <c r="Z28" t="s">
        <v>51</v>
      </c>
      <c r="AA28" t="s">
        <v>51</v>
      </c>
      <c r="AB28" t="s">
        <v>51</v>
      </c>
      <c r="AC28" t="s">
        <v>8204</v>
      </c>
      <c r="AD28" t="s">
        <v>51</v>
      </c>
      <c r="AE28" t="s">
        <v>99</v>
      </c>
      <c r="AF28" t="s">
        <v>8355</v>
      </c>
      <c r="AG28" t="s">
        <v>3169</v>
      </c>
      <c r="AH28" s="1">
        <f t="shared" si="0"/>
        <v>0</v>
      </c>
      <c r="AI28">
        <v>0</v>
      </c>
    </row>
    <row r="29" spans="1:35" x14ac:dyDescent="0.3">
      <c r="A29" t="s">
        <v>5212</v>
      </c>
      <c r="B29" t="s">
        <v>5213</v>
      </c>
      <c r="C29" t="s">
        <v>5214</v>
      </c>
      <c r="D29" t="s">
        <v>5215</v>
      </c>
      <c r="E29" t="s">
        <v>5216</v>
      </c>
      <c r="F29" t="s">
        <v>6512</v>
      </c>
      <c r="G29" t="s">
        <v>2136</v>
      </c>
      <c r="H29" t="s">
        <v>51</v>
      </c>
      <c r="I29" t="s">
        <v>6694</v>
      </c>
      <c r="J29" t="s">
        <v>6695</v>
      </c>
      <c r="K29" t="s">
        <v>6696</v>
      </c>
      <c r="L29" t="s">
        <v>6697</v>
      </c>
      <c r="M29" t="s">
        <v>6698</v>
      </c>
      <c r="N29" t="s">
        <v>6699</v>
      </c>
      <c r="O29" t="s">
        <v>565</v>
      </c>
      <c r="P29" t="s">
        <v>6700</v>
      </c>
      <c r="Q29" t="s">
        <v>2234</v>
      </c>
      <c r="R29" t="s">
        <v>4056</v>
      </c>
      <c r="S29" t="s">
        <v>333</v>
      </c>
      <c r="T29" t="s">
        <v>6634</v>
      </c>
      <c r="U29" t="s">
        <v>6701</v>
      </c>
      <c r="V29" t="s">
        <v>4901</v>
      </c>
      <c r="W29" t="s">
        <v>333</v>
      </c>
      <c r="X29" t="s">
        <v>149</v>
      </c>
      <c r="Y29" t="s">
        <v>8205</v>
      </c>
      <c r="Z29" t="s">
        <v>51</v>
      </c>
      <c r="AA29" t="s">
        <v>51</v>
      </c>
      <c r="AB29" t="s">
        <v>51</v>
      </c>
      <c r="AC29" t="s">
        <v>7049</v>
      </c>
      <c r="AD29" t="s">
        <v>8206</v>
      </c>
      <c r="AE29" t="s">
        <v>72</v>
      </c>
      <c r="AF29" t="s">
        <v>8356</v>
      </c>
      <c r="AG29" t="s">
        <v>51</v>
      </c>
      <c r="AH29" s="1">
        <f t="shared" si="0"/>
        <v>0</v>
      </c>
      <c r="AI29">
        <v>0</v>
      </c>
    </row>
    <row r="30" spans="1:35" x14ac:dyDescent="0.3">
      <c r="A30" t="s">
        <v>5217</v>
      </c>
      <c r="B30" t="s">
        <v>5218</v>
      </c>
      <c r="C30" t="s">
        <v>5219</v>
      </c>
      <c r="D30" t="s">
        <v>5220</v>
      </c>
      <c r="E30" t="s">
        <v>5221</v>
      </c>
      <c r="F30" t="s">
        <v>6512</v>
      </c>
      <c r="G30" t="s">
        <v>52</v>
      </c>
      <c r="H30" t="s">
        <v>51</v>
      </c>
      <c r="I30" t="s">
        <v>51</v>
      </c>
      <c r="J30" t="s">
        <v>6702</v>
      </c>
      <c r="K30" t="s">
        <v>6703</v>
      </c>
      <c r="L30" t="s">
        <v>6704</v>
      </c>
      <c r="M30" t="s">
        <v>6705</v>
      </c>
      <c r="N30" t="s">
        <v>6706</v>
      </c>
      <c r="O30" t="s">
        <v>163</v>
      </c>
      <c r="P30" t="s">
        <v>51</v>
      </c>
      <c r="Q30" t="s">
        <v>2234</v>
      </c>
      <c r="R30" t="s">
        <v>1127</v>
      </c>
      <c r="S30" t="s">
        <v>117</v>
      </c>
      <c r="T30" t="s">
        <v>1195</v>
      </c>
      <c r="U30" t="s">
        <v>51</v>
      </c>
      <c r="V30" t="s">
        <v>758</v>
      </c>
      <c r="W30" t="s">
        <v>121</v>
      </c>
      <c r="X30" t="s">
        <v>51</v>
      </c>
      <c r="Y30" t="s">
        <v>121</v>
      </c>
      <c r="Z30" t="s">
        <v>51</v>
      </c>
      <c r="AA30" t="s">
        <v>51</v>
      </c>
      <c r="AB30" t="s">
        <v>51</v>
      </c>
      <c r="AC30" t="s">
        <v>1165</v>
      </c>
      <c r="AD30" t="s">
        <v>4829</v>
      </c>
      <c r="AE30" t="s">
        <v>124</v>
      </c>
      <c r="AF30" t="s">
        <v>8357</v>
      </c>
      <c r="AG30" t="s">
        <v>51</v>
      </c>
      <c r="AH30" s="1">
        <f t="shared" si="0"/>
        <v>0</v>
      </c>
      <c r="AI30">
        <v>0</v>
      </c>
    </row>
    <row r="31" spans="1:35" x14ac:dyDescent="0.3">
      <c r="A31" t="s">
        <v>5222</v>
      </c>
      <c r="B31" t="s">
        <v>5223</v>
      </c>
      <c r="C31" t="s">
        <v>5224</v>
      </c>
      <c r="D31" t="s">
        <v>5225</v>
      </c>
      <c r="E31" t="s">
        <v>5226</v>
      </c>
      <c r="F31" t="s">
        <v>6514</v>
      </c>
      <c r="G31" t="s">
        <v>2138</v>
      </c>
      <c r="H31" t="s">
        <v>51</v>
      </c>
      <c r="I31" t="s">
        <v>51</v>
      </c>
      <c r="J31" t="s">
        <v>6707</v>
      </c>
      <c r="K31" t="s">
        <v>6708</v>
      </c>
      <c r="L31" t="s">
        <v>6709</v>
      </c>
      <c r="M31" t="s">
        <v>6710</v>
      </c>
      <c r="N31" t="s">
        <v>6711</v>
      </c>
      <c r="O31" t="s">
        <v>565</v>
      </c>
      <c r="P31" t="s">
        <v>6712</v>
      </c>
      <c r="Q31" t="s">
        <v>2234</v>
      </c>
      <c r="R31" t="s">
        <v>2377</v>
      </c>
      <c r="S31" t="s">
        <v>51</v>
      </c>
      <c r="T31" t="s">
        <v>6634</v>
      </c>
      <c r="U31" t="s">
        <v>6713</v>
      </c>
      <c r="V31" t="s">
        <v>120</v>
      </c>
      <c r="W31" t="s">
        <v>1278</v>
      </c>
      <c r="X31" t="s">
        <v>51</v>
      </c>
      <c r="Y31" t="s">
        <v>1278</v>
      </c>
      <c r="Z31" t="s">
        <v>51</v>
      </c>
      <c r="AA31" t="s">
        <v>51</v>
      </c>
      <c r="AB31" t="s">
        <v>51</v>
      </c>
      <c r="AC31" t="s">
        <v>1248</v>
      </c>
      <c r="AD31" t="s">
        <v>8207</v>
      </c>
      <c r="AE31" t="s">
        <v>72</v>
      </c>
      <c r="AF31" t="s">
        <v>8358</v>
      </c>
      <c r="AG31" t="s">
        <v>51</v>
      </c>
      <c r="AH31" s="1">
        <f t="shared" si="0"/>
        <v>0</v>
      </c>
      <c r="AI31">
        <v>0</v>
      </c>
    </row>
    <row r="32" spans="1:35" x14ac:dyDescent="0.3">
      <c r="A32" t="s">
        <v>5227</v>
      </c>
      <c r="B32" t="s">
        <v>5228</v>
      </c>
      <c r="C32" t="s">
        <v>5229</v>
      </c>
      <c r="D32" t="s">
        <v>5230</v>
      </c>
      <c r="E32" t="s">
        <v>5231</v>
      </c>
      <c r="F32" t="s">
        <v>6517</v>
      </c>
      <c r="G32" t="s">
        <v>2127</v>
      </c>
      <c r="H32" t="s">
        <v>51</v>
      </c>
      <c r="I32" t="s">
        <v>51</v>
      </c>
      <c r="J32" t="s">
        <v>6714</v>
      </c>
      <c r="K32" t="s">
        <v>6715</v>
      </c>
      <c r="L32" t="s">
        <v>6716</v>
      </c>
      <c r="M32" t="s">
        <v>6717</v>
      </c>
      <c r="N32" t="s">
        <v>4223</v>
      </c>
      <c r="O32" t="s">
        <v>256</v>
      </c>
      <c r="P32" t="s">
        <v>6718</v>
      </c>
      <c r="Q32" t="s">
        <v>2234</v>
      </c>
      <c r="R32" t="s">
        <v>656</v>
      </c>
      <c r="S32" t="s">
        <v>94</v>
      </c>
      <c r="T32" t="s">
        <v>64</v>
      </c>
      <c r="U32" t="s">
        <v>51</v>
      </c>
      <c r="V32" t="s">
        <v>66</v>
      </c>
      <c r="W32" t="s">
        <v>273</v>
      </c>
      <c r="X32" t="s">
        <v>51</v>
      </c>
      <c r="Y32" t="s">
        <v>273</v>
      </c>
      <c r="Z32" t="s">
        <v>51</v>
      </c>
      <c r="AA32" t="s">
        <v>51</v>
      </c>
      <c r="AB32" t="s">
        <v>51</v>
      </c>
      <c r="AC32" t="s">
        <v>379</v>
      </c>
      <c r="AD32" t="s">
        <v>51</v>
      </c>
      <c r="AE32" t="s">
        <v>124</v>
      </c>
      <c r="AF32" t="s">
        <v>815</v>
      </c>
      <c r="AG32" t="s">
        <v>51</v>
      </c>
      <c r="AH32" s="1">
        <f t="shared" si="0"/>
        <v>0</v>
      </c>
      <c r="AI32">
        <v>0</v>
      </c>
    </row>
    <row r="33" spans="1:35" x14ac:dyDescent="0.3">
      <c r="A33" t="s">
        <v>5232</v>
      </c>
      <c r="B33" t="s">
        <v>5233</v>
      </c>
      <c r="C33" t="s">
        <v>5234</v>
      </c>
      <c r="D33" t="s">
        <v>5235</v>
      </c>
      <c r="E33" t="s">
        <v>5236</v>
      </c>
      <c r="F33" t="s">
        <v>6512</v>
      </c>
      <c r="G33" t="s">
        <v>52</v>
      </c>
      <c r="H33" t="s">
        <v>51</v>
      </c>
      <c r="I33" t="s">
        <v>51</v>
      </c>
      <c r="J33" t="s">
        <v>6719</v>
      </c>
      <c r="K33" t="s">
        <v>6720</v>
      </c>
      <c r="L33" t="s">
        <v>655</v>
      </c>
      <c r="M33" t="s">
        <v>6621</v>
      </c>
      <c r="N33" t="s">
        <v>6622</v>
      </c>
      <c r="O33" t="s">
        <v>90</v>
      </c>
      <c r="P33" t="s">
        <v>6621</v>
      </c>
      <c r="Q33" t="s">
        <v>140</v>
      </c>
      <c r="R33" t="s">
        <v>140</v>
      </c>
      <c r="S33" t="s">
        <v>94</v>
      </c>
      <c r="T33" t="s">
        <v>206</v>
      </c>
      <c r="U33" t="s">
        <v>6721</v>
      </c>
      <c r="V33" t="s">
        <v>758</v>
      </c>
      <c r="W33" t="s">
        <v>94</v>
      </c>
      <c r="X33" t="s">
        <v>51</v>
      </c>
      <c r="Y33" t="s">
        <v>94</v>
      </c>
      <c r="Z33" t="s">
        <v>51</v>
      </c>
      <c r="AA33" t="s">
        <v>51</v>
      </c>
      <c r="AB33" t="s">
        <v>51</v>
      </c>
      <c r="AC33" t="s">
        <v>379</v>
      </c>
      <c r="AD33" t="s">
        <v>51</v>
      </c>
      <c r="AE33" t="s">
        <v>99</v>
      </c>
      <c r="AF33" t="s">
        <v>8359</v>
      </c>
      <c r="AG33" t="s">
        <v>8599</v>
      </c>
      <c r="AH33" s="1">
        <f t="shared" si="0"/>
        <v>0</v>
      </c>
      <c r="AI33">
        <v>0</v>
      </c>
    </row>
    <row r="34" spans="1:35" x14ac:dyDescent="0.3">
      <c r="A34" t="s">
        <v>5237</v>
      </c>
      <c r="B34" t="s">
        <v>5238</v>
      </c>
      <c r="C34" t="s">
        <v>5239</v>
      </c>
      <c r="D34" t="s">
        <v>5240</v>
      </c>
      <c r="E34" t="s">
        <v>5241</v>
      </c>
      <c r="F34" t="s">
        <v>6512</v>
      </c>
      <c r="G34" t="s">
        <v>52</v>
      </c>
      <c r="H34" t="s">
        <v>51</v>
      </c>
      <c r="I34" t="s">
        <v>6722</v>
      </c>
      <c r="J34" t="s">
        <v>6723</v>
      </c>
      <c r="K34" t="s">
        <v>6724</v>
      </c>
      <c r="L34" t="s">
        <v>6725</v>
      </c>
      <c r="M34" t="s">
        <v>6726</v>
      </c>
      <c r="N34" t="s">
        <v>6727</v>
      </c>
      <c r="O34" t="s">
        <v>256</v>
      </c>
      <c r="P34" t="s">
        <v>6728</v>
      </c>
      <c r="Q34" t="s">
        <v>140</v>
      </c>
      <c r="R34" t="s">
        <v>116</v>
      </c>
      <c r="S34" t="s">
        <v>224</v>
      </c>
      <c r="T34" t="s">
        <v>64</v>
      </c>
      <c r="U34" t="s">
        <v>6729</v>
      </c>
      <c r="V34" t="s">
        <v>758</v>
      </c>
      <c r="W34" t="s">
        <v>240</v>
      </c>
      <c r="X34" t="s">
        <v>242</v>
      </c>
      <c r="Y34" t="s">
        <v>449</v>
      </c>
      <c r="Z34" t="s">
        <v>51</v>
      </c>
      <c r="AA34" t="s">
        <v>51</v>
      </c>
      <c r="AB34" t="s">
        <v>51</v>
      </c>
      <c r="AC34" t="s">
        <v>4857</v>
      </c>
      <c r="AD34" t="s">
        <v>51</v>
      </c>
      <c r="AE34" t="s">
        <v>72</v>
      </c>
      <c r="AF34" t="s">
        <v>8360</v>
      </c>
      <c r="AG34" t="s">
        <v>51</v>
      </c>
      <c r="AH34" s="1">
        <f t="shared" si="0"/>
        <v>0</v>
      </c>
      <c r="AI34">
        <v>0</v>
      </c>
    </row>
    <row r="35" spans="1:35" x14ac:dyDescent="0.3">
      <c r="A35" t="s">
        <v>5242</v>
      </c>
      <c r="B35" t="s">
        <v>5243</v>
      </c>
      <c r="C35" t="s">
        <v>5244</v>
      </c>
      <c r="D35" t="s">
        <v>5245</v>
      </c>
      <c r="E35" t="s">
        <v>5246</v>
      </c>
      <c r="F35" t="s">
        <v>6514</v>
      </c>
      <c r="G35" t="s">
        <v>6518</v>
      </c>
      <c r="H35" t="s">
        <v>51</v>
      </c>
      <c r="I35" t="s">
        <v>51</v>
      </c>
      <c r="J35" t="s">
        <v>6730</v>
      </c>
      <c r="K35" t="s">
        <v>6731</v>
      </c>
      <c r="L35" t="s">
        <v>6732</v>
      </c>
      <c r="M35" t="s">
        <v>6733</v>
      </c>
      <c r="N35" t="s">
        <v>429</v>
      </c>
      <c r="O35" t="s">
        <v>90</v>
      </c>
      <c r="P35" t="s">
        <v>6733</v>
      </c>
      <c r="Q35" t="s">
        <v>140</v>
      </c>
      <c r="R35" t="s">
        <v>140</v>
      </c>
      <c r="S35" t="s">
        <v>94</v>
      </c>
      <c r="T35" t="s">
        <v>141</v>
      </c>
      <c r="U35" t="s">
        <v>51</v>
      </c>
      <c r="V35" t="s">
        <v>66</v>
      </c>
      <c r="W35" t="s">
        <v>97</v>
      </c>
      <c r="X35" t="s">
        <v>51</v>
      </c>
      <c r="Y35" t="s">
        <v>97</v>
      </c>
      <c r="Z35" t="s">
        <v>51</v>
      </c>
      <c r="AA35" t="s">
        <v>51</v>
      </c>
      <c r="AB35" t="s">
        <v>51</v>
      </c>
      <c r="AC35" t="s">
        <v>489</v>
      </c>
      <c r="AD35" t="s">
        <v>4827</v>
      </c>
      <c r="AE35" t="s">
        <v>124</v>
      </c>
      <c r="AF35" t="s">
        <v>8361</v>
      </c>
      <c r="AG35" t="s">
        <v>633</v>
      </c>
      <c r="AH35" s="1">
        <f t="shared" si="0"/>
        <v>0</v>
      </c>
      <c r="AI35">
        <v>0</v>
      </c>
    </row>
    <row r="36" spans="1:35" x14ac:dyDescent="0.3">
      <c r="A36" t="s">
        <v>5247</v>
      </c>
      <c r="B36" t="s">
        <v>5248</v>
      </c>
      <c r="C36" t="s">
        <v>5249</v>
      </c>
      <c r="D36" t="s">
        <v>5250</v>
      </c>
      <c r="E36" t="s">
        <v>5251</v>
      </c>
      <c r="F36" t="s">
        <v>6511</v>
      </c>
      <c r="G36" t="s">
        <v>217</v>
      </c>
      <c r="H36" t="s">
        <v>51</v>
      </c>
      <c r="I36" t="s">
        <v>51</v>
      </c>
      <c r="J36" t="s">
        <v>51</v>
      </c>
      <c r="K36" t="s">
        <v>6734</v>
      </c>
      <c r="L36" t="s">
        <v>6735</v>
      </c>
      <c r="M36" t="s">
        <v>6736</v>
      </c>
      <c r="N36" t="s">
        <v>6737</v>
      </c>
      <c r="O36" t="s">
        <v>163</v>
      </c>
      <c r="P36" t="s">
        <v>51</v>
      </c>
      <c r="Q36" t="s">
        <v>164</v>
      </c>
      <c r="R36" t="s">
        <v>927</v>
      </c>
      <c r="S36" t="s">
        <v>97</v>
      </c>
      <c r="T36" t="s">
        <v>739</v>
      </c>
      <c r="U36" t="s">
        <v>51</v>
      </c>
      <c r="V36" t="s">
        <v>66</v>
      </c>
      <c r="W36" t="s">
        <v>117</v>
      </c>
      <c r="X36" t="s">
        <v>51</v>
      </c>
      <c r="Y36" t="s">
        <v>117</v>
      </c>
      <c r="Z36" t="s">
        <v>51</v>
      </c>
      <c r="AA36" t="s">
        <v>51</v>
      </c>
      <c r="AB36" t="s">
        <v>51</v>
      </c>
      <c r="AC36" t="s">
        <v>489</v>
      </c>
      <c r="AD36" t="s">
        <v>51</v>
      </c>
      <c r="AE36" t="s">
        <v>124</v>
      </c>
      <c r="AF36" t="s">
        <v>8362</v>
      </c>
      <c r="AG36" t="s">
        <v>51</v>
      </c>
      <c r="AH36" s="1">
        <f t="shared" si="0"/>
        <v>0</v>
      </c>
      <c r="AI36">
        <v>0</v>
      </c>
    </row>
    <row r="37" spans="1:35" x14ac:dyDescent="0.3">
      <c r="A37" t="s">
        <v>5252</v>
      </c>
      <c r="B37" t="s">
        <v>5253</v>
      </c>
      <c r="C37" t="s">
        <v>5254</v>
      </c>
      <c r="D37" t="s">
        <v>5255</v>
      </c>
      <c r="E37" t="s">
        <v>5256</v>
      </c>
      <c r="F37" t="s">
        <v>6512</v>
      </c>
      <c r="G37" t="s">
        <v>2136</v>
      </c>
      <c r="H37" t="s">
        <v>51</v>
      </c>
      <c r="I37" t="s">
        <v>6738</v>
      </c>
      <c r="J37" t="s">
        <v>6739</v>
      </c>
      <c r="K37" t="s">
        <v>6740</v>
      </c>
      <c r="L37" t="s">
        <v>6741</v>
      </c>
      <c r="M37" t="s">
        <v>6742</v>
      </c>
      <c r="N37" t="s">
        <v>6743</v>
      </c>
      <c r="O37" t="s">
        <v>163</v>
      </c>
      <c r="P37" t="s">
        <v>51</v>
      </c>
      <c r="Q37" t="s">
        <v>164</v>
      </c>
      <c r="R37" t="s">
        <v>4558</v>
      </c>
      <c r="S37" t="s">
        <v>333</v>
      </c>
      <c r="T37" t="s">
        <v>739</v>
      </c>
      <c r="U37" t="s">
        <v>6744</v>
      </c>
      <c r="V37" t="s">
        <v>4901</v>
      </c>
      <c r="W37" t="s">
        <v>143</v>
      </c>
      <c r="X37" t="s">
        <v>76</v>
      </c>
      <c r="Y37" t="s">
        <v>144</v>
      </c>
      <c r="Z37" t="s">
        <v>51</v>
      </c>
      <c r="AA37" t="s">
        <v>51</v>
      </c>
      <c r="AB37" t="s">
        <v>51</v>
      </c>
      <c r="AC37" t="s">
        <v>8208</v>
      </c>
      <c r="AD37" t="s">
        <v>51</v>
      </c>
      <c r="AE37" t="s">
        <v>72</v>
      </c>
      <c r="AF37" t="s">
        <v>8363</v>
      </c>
      <c r="AG37" t="s">
        <v>633</v>
      </c>
      <c r="AH37" s="1">
        <f t="shared" si="0"/>
        <v>0</v>
      </c>
      <c r="AI37">
        <v>0</v>
      </c>
    </row>
    <row r="38" spans="1:35" x14ac:dyDescent="0.3">
      <c r="A38" t="s">
        <v>5257</v>
      </c>
      <c r="B38" t="s">
        <v>5258</v>
      </c>
      <c r="C38" t="s">
        <v>5259</v>
      </c>
      <c r="D38" t="s">
        <v>5260</v>
      </c>
      <c r="E38" t="s">
        <v>5261</v>
      </c>
      <c r="F38" t="s">
        <v>6512</v>
      </c>
      <c r="G38" t="s">
        <v>1117</v>
      </c>
      <c r="H38" t="s">
        <v>2421</v>
      </c>
      <c r="I38" t="s">
        <v>6745</v>
      </c>
      <c r="J38" t="s">
        <v>6746</v>
      </c>
      <c r="K38" t="s">
        <v>6747</v>
      </c>
      <c r="L38" t="s">
        <v>6748</v>
      </c>
      <c r="M38" t="s">
        <v>6749</v>
      </c>
      <c r="N38" t="s">
        <v>6750</v>
      </c>
      <c r="O38" t="s">
        <v>115</v>
      </c>
      <c r="P38" t="s">
        <v>168</v>
      </c>
      <c r="Q38" t="s">
        <v>164</v>
      </c>
      <c r="R38" t="s">
        <v>2900</v>
      </c>
      <c r="S38" t="s">
        <v>97</v>
      </c>
      <c r="T38" t="s">
        <v>64</v>
      </c>
      <c r="U38" t="s">
        <v>6751</v>
      </c>
      <c r="V38" t="s">
        <v>66</v>
      </c>
      <c r="W38" t="s">
        <v>117</v>
      </c>
      <c r="X38" t="s">
        <v>76</v>
      </c>
      <c r="Y38" t="s">
        <v>842</v>
      </c>
      <c r="Z38" t="s">
        <v>51</v>
      </c>
      <c r="AA38" t="s">
        <v>51</v>
      </c>
      <c r="AB38" t="s">
        <v>51</v>
      </c>
      <c r="AC38" t="s">
        <v>489</v>
      </c>
      <c r="AD38" t="s">
        <v>4905</v>
      </c>
      <c r="AE38" t="s">
        <v>72</v>
      </c>
      <c r="AF38" t="s">
        <v>8364</v>
      </c>
      <c r="AG38" t="s">
        <v>51</v>
      </c>
      <c r="AH38" s="1">
        <f t="shared" si="0"/>
        <v>0</v>
      </c>
      <c r="AI38">
        <v>0</v>
      </c>
    </row>
    <row r="39" spans="1:35" x14ac:dyDescent="0.3">
      <c r="A39" t="s">
        <v>5262</v>
      </c>
      <c r="B39" t="s">
        <v>5263</v>
      </c>
      <c r="C39" t="s">
        <v>5264</v>
      </c>
      <c r="D39" t="s">
        <v>5265</v>
      </c>
      <c r="E39" t="s">
        <v>5266</v>
      </c>
      <c r="F39" t="s">
        <v>6511</v>
      </c>
      <c r="G39" t="s">
        <v>217</v>
      </c>
      <c r="H39" t="s">
        <v>441</v>
      </c>
      <c r="I39" t="s">
        <v>51</v>
      </c>
      <c r="J39" t="s">
        <v>6752</v>
      </c>
      <c r="K39" t="s">
        <v>6753</v>
      </c>
      <c r="L39" t="s">
        <v>6754</v>
      </c>
      <c r="M39" t="s">
        <v>6755</v>
      </c>
      <c r="N39" t="s">
        <v>6756</v>
      </c>
      <c r="O39" t="s">
        <v>465</v>
      </c>
      <c r="P39" t="s">
        <v>6757</v>
      </c>
      <c r="Q39" t="s">
        <v>164</v>
      </c>
      <c r="R39" t="s">
        <v>4056</v>
      </c>
      <c r="S39" t="s">
        <v>333</v>
      </c>
      <c r="T39" t="s">
        <v>64</v>
      </c>
      <c r="U39" t="s">
        <v>6758</v>
      </c>
      <c r="V39" t="s">
        <v>120</v>
      </c>
      <c r="W39" t="s">
        <v>67</v>
      </c>
      <c r="X39" t="s">
        <v>76</v>
      </c>
      <c r="Y39" t="s">
        <v>897</v>
      </c>
      <c r="Z39" t="s">
        <v>51</v>
      </c>
      <c r="AA39" t="s">
        <v>51</v>
      </c>
      <c r="AB39" t="s">
        <v>51</v>
      </c>
      <c r="AC39" t="s">
        <v>507</v>
      </c>
      <c r="AD39" t="s">
        <v>51</v>
      </c>
      <c r="AE39" t="s">
        <v>72</v>
      </c>
      <c r="AF39" t="s">
        <v>8365</v>
      </c>
      <c r="AG39" t="s">
        <v>8600</v>
      </c>
      <c r="AH39" s="1">
        <f t="shared" si="0"/>
        <v>0</v>
      </c>
      <c r="AI39">
        <v>0</v>
      </c>
    </row>
    <row r="40" spans="1:35" x14ac:dyDescent="0.3">
      <c r="A40" t="s">
        <v>5267</v>
      </c>
      <c r="B40" t="s">
        <v>5268</v>
      </c>
      <c r="C40" t="s">
        <v>5269</v>
      </c>
      <c r="D40" t="s">
        <v>5270</v>
      </c>
      <c r="E40" t="s">
        <v>5271</v>
      </c>
      <c r="F40" t="s">
        <v>6512</v>
      </c>
      <c r="G40" t="s">
        <v>52</v>
      </c>
      <c r="H40" t="s">
        <v>51</v>
      </c>
      <c r="I40" t="s">
        <v>6759</v>
      </c>
      <c r="J40" t="s">
        <v>6760</v>
      </c>
      <c r="K40" t="s">
        <v>6761</v>
      </c>
      <c r="L40" t="s">
        <v>6762</v>
      </c>
      <c r="M40" t="s">
        <v>6763</v>
      </c>
      <c r="N40" t="s">
        <v>6764</v>
      </c>
      <c r="O40" t="s">
        <v>115</v>
      </c>
      <c r="P40" t="s">
        <v>51</v>
      </c>
      <c r="Q40" t="s">
        <v>164</v>
      </c>
      <c r="R40" t="s">
        <v>614</v>
      </c>
      <c r="S40" t="s">
        <v>224</v>
      </c>
      <c r="T40" t="s">
        <v>2263</v>
      </c>
      <c r="U40" t="s">
        <v>6765</v>
      </c>
      <c r="V40" t="s">
        <v>66</v>
      </c>
      <c r="W40" t="s">
        <v>63</v>
      </c>
      <c r="X40" t="s">
        <v>149</v>
      </c>
      <c r="Y40" t="s">
        <v>772</v>
      </c>
      <c r="Z40" t="s">
        <v>51</v>
      </c>
      <c r="AA40" t="s">
        <v>51</v>
      </c>
      <c r="AB40" t="s">
        <v>51</v>
      </c>
      <c r="AC40" t="s">
        <v>489</v>
      </c>
      <c r="AD40" t="s">
        <v>981</v>
      </c>
      <c r="AE40" t="s">
        <v>72</v>
      </c>
      <c r="AF40" t="s">
        <v>8366</v>
      </c>
      <c r="AG40" t="s">
        <v>51</v>
      </c>
      <c r="AH40" s="1">
        <f t="shared" si="0"/>
        <v>0</v>
      </c>
      <c r="AI40">
        <v>0</v>
      </c>
    </row>
    <row r="41" spans="1:35" x14ac:dyDescent="0.3">
      <c r="A41" t="s">
        <v>5272</v>
      </c>
      <c r="B41" t="s">
        <v>5273</v>
      </c>
      <c r="C41" t="s">
        <v>5274</v>
      </c>
      <c r="D41" t="s">
        <v>5275</v>
      </c>
      <c r="E41" t="s">
        <v>5276</v>
      </c>
      <c r="F41" t="s">
        <v>6512</v>
      </c>
      <c r="G41" t="s">
        <v>52</v>
      </c>
      <c r="H41" t="s">
        <v>51</v>
      </c>
      <c r="I41" t="s">
        <v>51</v>
      </c>
      <c r="J41" t="s">
        <v>51</v>
      </c>
      <c r="K41" t="s">
        <v>6766</v>
      </c>
      <c r="L41" t="s">
        <v>4569</v>
      </c>
      <c r="M41" t="s">
        <v>2283</v>
      </c>
      <c r="N41" t="s">
        <v>68</v>
      </c>
      <c r="O41" t="s">
        <v>90</v>
      </c>
      <c r="P41" t="s">
        <v>2283</v>
      </c>
      <c r="Q41" t="s">
        <v>93</v>
      </c>
      <c r="R41" t="s">
        <v>93</v>
      </c>
      <c r="S41" t="s">
        <v>94</v>
      </c>
      <c r="T41" t="s">
        <v>206</v>
      </c>
      <c r="U41" t="s">
        <v>6767</v>
      </c>
      <c r="V41" t="s">
        <v>51</v>
      </c>
      <c r="W41" t="s">
        <v>51</v>
      </c>
      <c r="X41" t="s">
        <v>51</v>
      </c>
      <c r="Y41" t="s">
        <v>51</v>
      </c>
      <c r="Z41" t="s">
        <v>51</v>
      </c>
      <c r="AA41" t="s">
        <v>51</v>
      </c>
      <c r="AB41" t="s">
        <v>51</v>
      </c>
      <c r="AC41" t="s">
        <v>8209</v>
      </c>
      <c r="AD41" t="s">
        <v>8210</v>
      </c>
      <c r="AE41" t="s">
        <v>124</v>
      </c>
      <c r="AF41" t="s">
        <v>8367</v>
      </c>
      <c r="AG41" t="s">
        <v>1133</v>
      </c>
      <c r="AH41" s="1">
        <f t="shared" si="0"/>
        <v>0</v>
      </c>
      <c r="AI41">
        <v>0</v>
      </c>
    </row>
    <row r="42" spans="1:35" x14ac:dyDescent="0.3">
      <c r="A42" t="s">
        <v>5277</v>
      </c>
      <c r="B42" t="s">
        <v>5278</v>
      </c>
      <c r="C42" t="s">
        <v>5279</v>
      </c>
      <c r="D42" t="s">
        <v>5280</v>
      </c>
      <c r="E42" t="s">
        <v>5281</v>
      </c>
      <c r="F42" t="s">
        <v>6512</v>
      </c>
      <c r="G42" t="s">
        <v>52</v>
      </c>
      <c r="H42" t="s">
        <v>51</v>
      </c>
      <c r="I42" t="s">
        <v>6768</v>
      </c>
      <c r="J42" t="s">
        <v>6769</v>
      </c>
      <c r="K42" t="s">
        <v>6770</v>
      </c>
      <c r="L42" t="s">
        <v>6771</v>
      </c>
      <c r="M42" t="s">
        <v>6772</v>
      </c>
      <c r="N42" t="s">
        <v>6773</v>
      </c>
      <c r="O42" t="s">
        <v>115</v>
      </c>
      <c r="P42" t="s">
        <v>51</v>
      </c>
      <c r="Q42" t="s">
        <v>93</v>
      </c>
      <c r="R42" t="s">
        <v>2746</v>
      </c>
      <c r="S42" t="s">
        <v>97</v>
      </c>
      <c r="T42" t="s">
        <v>118</v>
      </c>
      <c r="U42" t="s">
        <v>6774</v>
      </c>
      <c r="V42" t="s">
        <v>120</v>
      </c>
      <c r="W42" t="s">
        <v>121</v>
      </c>
      <c r="X42" t="s">
        <v>74</v>
      </c>
      <c r="Y42" t="s">
        <v>4813</v>
      </c>
      <c r="Z42" t="s">
        <v>51</v>
      </c>
      <c r="AA42" t="s">
        <v>51</v>
      </c>
      <c r="AB42" t="s">
        <v>51</v>
      </c>
      <c r="AC42" t="s">
        <v>3028</v>
      </c>
      <c r="AD42" t="s">
        <v>4847</v>
      </c>
      <c r="AE42" t="s">
        <v>124</v>
      </c>
      <c r="AF42" t="s">
        <v>8368</v>
      </c>
      <c r="AG42" t="s">
        <v>150</v>
      </c>
      <c r="AH42" s="1">
        <f t="shared" si="0"/>
        <v>0</v>
      </c>
      <c r="AI42">
        <v>0</v>
      </c>
    </row>
    <row r="43" spans="1:35" x14ac:dyDescent="0.3">
      <c r="A43" t="s">
        <v>5282</v>
      </c>
      <c r="B43" t="s">
        <v>5283</v>
      </c>
      <c r="C43" t="s">
        <v>5284</v>
      </c>
      <c r="D43" t="s">
        <v>5285</v>
      </c>
      <c r="E43" t="s">
        <v>5286</v>
      </c>
      <c r="F43" t="s">
        <v>6512</v>
      </c>
      <c r="G43" t="s">
        <v>52</v>
      </c>
      <c r="H43" t="s">
        <v>51</v>
      </c>
      <c r="I43" t="s">
        <v>6775</v>
      </c>
      <c r="J43" t="s">
        <v>6776</v>
      </c>
      <c r="K43" t="s">
        <v>6777</v>
      </c>
      <c r="L43" t="s">
        <v>6778</v>
      </c>
      <c r="M43" t="s">
        <v>6779</v>
      </c>
      <c r="N43" t="s">
        <v>6780</v>
      </c>
      <c r="O43" t="s">
        <v>163</v>
      </c>
      <c r="P43" t="s">
        <v>51</v>
      </c>
      <c r="Q43" t="s">
        <v>93</v>
      </c>
      <c r="R43" t="s">
        <v>2953</v>
      </c>
      <c r="S43" t="s">
        <v>1278</v>
      </c>
      <c r="T43" t="s">
        <v>6781</v>
      </c>
      <c r="U43" t="s">
        <v>6782</v>
      </c>
      <c r="V43" t="s">
        <v>66</v>
      </c>
      <c r="W43" t="s">
        <v>1450</v>
      </c>
      <c r="X43" t="s">
        <v>168</v>
      </c>
      <c r="Y43" t="s">
        <v>4868</v>
      </c>
      <c r="Z43" t="s">
        <v>51</v>
      </c>
      <c r="AA43" t="s">
        <v>51</v>
      </c>
      <c r="AB43" t="s">
        <v>51</v>
      </c>
      <c r="AC43" t="s">
        <v>3021</v>
      </c>
      <c r="AD43" t="s">
        <v>8192</v>
      </c>
      <c r="AE43" t="s">
        <v>72</v>
      </c>
      <c r="AF43" t="s">
        <v>8369</v>
      </c>
      <c r="AG43" t="s">
        <v>633</v>
      </c>
      <c r="AH43" s="1">
        <f t="shared" si="0"/>
        <v>2</v>
      </c>
      <c r="AI43">
        <v>0</v>
      </c>
    </row>
    <row r="44" spans="1:35" x14ac:dyDescent="0.3">
      <c r="A44" t="s">
        <v>5287</v>
      </c>
      <c r="B44" t="s">
        <v>5288</v>
      </c>
      <c r="C44" t="s">
        <v>5289</v>
      </c>
      <c r="D44" t="s">
        <v>5290</v>
      </c>
      <c r="E44" t="s">
        <v>5291</v>
      </c>
      <c r="F44" t="s">
        <v>6517</v>
      </c>
      <c r="G44" t="s">
        <v>6519</v>
      </c>
      <c r="H44" t="s">
        <v>6783</v>
      </c>
      <c r="I44" t="s">
        <v>51</v>
      </c>
      <c r="J44" t="s">
        <v>6784</v>
      </c>
      <c r="K44" t="s">
        <v>6785</v>
      </c>
      <c r="L44" t="s">
        <v>6786</v>
      </c>
      <c r="M44" t="s">
        <v>6787</v>
      </c>
      <c r="N44" t="s">
        <v>6788</v>
      </c>
      <c r="O44" t="s">
        <v>465</v>
      </c>
      <c r="P44" t="s">
        <v>2250</v>
      </c>
      <c r="Q44" t="s">
        <v>93</v>
      </c>
      <c r="R44" t="s">
        <v>1212</v>
      </c>
      <c r="S44" t="s">
        <v>121</v>
      </c>
      <c r="T44" t="s">
        <v>64</v>
      </c>
      <c r="U44" t="s">
        <v>6789</v>
      </c>
      <c r="V44" t="s">
        <v>4825</v>
      </c>
      <c r="W44" t="s">
        <v>121</v>
      </c>
      <c r="X44" t="s">
        <v>51</v>
      </c>
      <c r="Y44" t="s">
        <v>121</v>
      </c>
      <c r="Z44" t="s">
        <v>51</v>
      </c>
      <c r="AA44" t="s">
        <v>51</v>
      </c>
      <c r="AB44" t="s">
        <v>51</v>
      </c>
      <c r="AC44" t="s">
        <v>8211</v>
      </c>
      <c r="AD44" t="s">
        <v>8212</v>
      </c>
      <c r="AE44" t="s">
        <v>72</v>
      </c>
      <c r="AF44" t="s">
        <v>8370</v>
      </c>
      <c r="AG44" t="s">
        <v>51</v>
      </c>
      <c r="AH44" s="1">
        <f t="shared" si="0"/>
        <v>0</v>
      </c>
      <c r="AI44">
        <v>0</v>
      </c>
    </row>
    <row r="45" spans="1:35" x14ac:dyDescent="0.3">
      <c r="A45" t="s">
        <v>5292</v>
      </c>
      <c r="B45" t="s">
        <v>5293</v>
      </c>
      <c r="C45" t="s">
        <v>5294</v>
      </c>
      <c r="D45" t="s">
        <v>5295</v>
      </c>
      <c r="E45" t="s">
        <v>5296</v>
      </c>
      <c r="F45" t="s">
        <v>6511</v>
      </c>
      <c r="G45" t="s">
        <v>217</v>
      </c>
      <c r="H45" t="s">
        <v>6524</v>
      </c>
      <c r="I45" t="s">
        <v>6790</v>
      </c>
      <c r="J45" t="s">
        <v>6791</v>
      </c>
      <c r="K45" t="s">
        <v>6792</v>
      </c>
      <c r="L45" t="s">
        <v>6793</v>
      </c>
      <c r="M45" t="s">
        <v>6794</v>
      </c>
      <c r="N45" t="s">
        <v>6795</v>
      </c>
      <c r="O45" t="s">
        <v>465</v>
      </c>
      <c r="P45" t="s">
        <v>6796</v>
      </c>
      <c r="Q45" t="s">
        <v>93</v>
      </c>
      <c r="R45" t="s">
        <v>205</v>
      </c>
      <c r="S45" t="s">
        <v>117</v>
      </c>
      <c r="T45" t="s">
        <v>64</v>
      </c>
      <c r="U45" t="s">
        <v>6797</v>
      </c>
      <c r="V45" t="s">
        <v>66</v>
      </c>
      <c r="W45" t="s">
        <v>224</v>
      </c>
      <c r="X45" t="s">
        <v>51</v>
      </c>
      <c r="Y45" t="s">
        <v>224</v>
      </c>
      <c r="Z45" t="s">
        <v>51</v>
      </c>
      <c r="AA45" t="s">
        <v>51</v>
      </c>
      <c r="AB45" t="s">
        <v>51</v>
      </c>
      <c r="AC45" t="s">
        <v>8213</v>
      </c>
      <c r="AD45" t="s">
        <v>8214</v>
      </c>
      <c r="AE45" t="s">
        <v>72</v>
      </c>
      <c r="AF45" t="s">
        <v>8371</v>
      </c>
      <c r="AG45" t="s">
        <v>633</v>
      </c>
      <c r="AH45" s="1">
        <f t="shared" si="0"/>
        <v>0</v>
      </c>
      <c r="AI45">
        <v>0</v>
      </c>
    </row>
    <row r="46" spans="1:35" x14ac:dyDescent="0.3">
      <c r="A46" t="s">
        <v>5297</v>
      </c>
      <c r="B46" t="s">
        <v>5298</v>
      </c>
      <c r="C46" t="s">
        <v>5299</v>
      </c>
      <c r="D46" t="s">
        <v>5300</v>
      </c>
      <c r="E46" t="s">
        <v>5301</v>
      </c>
      <c r="F46" t="s">
        <v>6512</v>
      </c>
      <c r="G46" t="s">
        <v>2159</v>
      </c>
      <c r="H46" t="s">
        <v>51</v>
      </c>
      <c r="I46" t="s">
        <v>51</v>
      </c>
      <c r="J46" t="s">
        <v>6798</v>
      </c>
      <c r="K46" t="s">
        <v>6799</v>
      </c>
      <c r="L46" t="s">
        <v>6800</v>
      </c>
      <c r="M46" t="s">
        <v>73</v>
      </c>
      <c r="N46" t="s">
        <v>4172</v>
      </c>
      <c r="O46" t="s">
        <v>115</v>
      </c>
      <c r="P46" t="s">
        <v>73</v>
      </c>
      <c r="Q46" t="s">
        <v>93</v>
      </c>
      <c r="R46" t="s">
        <v>93</v>
      </c>
      <c r="S46" t="s">
        <v>51</v>
      </c>
      <c r="T46" t="s">
        <v>141</v>
      </c>
      <c r="U46" t="s">
        <v>4313</v>
      </c>
      <c r="V46" t="s">
        <v>66</v>
      </c>
      <c r="W46" t="s">
        <v>273</v>
      </c>
      <c r="X46" t="s">
        <v>51</v>
      </c>
      <c r="Y46" t="s">
        <v>273</v>
      </c>
      <c r="Z46" t="s">
        <v>51</v>
      </c>
      <c r="AA46" t="s">
        <v>51</v>
      </c>
      <c r="AB46" t="s">
        <v>51</v>
      </c>
      <c r="AC46" t="s">
        <v>1362</v>
      </c>
      <c r="AD46" t="s">
        <v>8215</v>
      </c>
      <c r="AE46" t="s">
        <v>99</v>
      </c>
      <c r="AF46" t="s">
        <v>4965</v>
      </c>
      <c r="AG46" t="s">
        <v>51</v>
      </c>
      <c r="AH46" s="1">
        <f t="shared" si="0"/>
        <v>0</v>
      </c>
      <c r="AI46">
        <v>0</v>
      </c>
    </row>
    <row r="47" spans="1:35" x14ac:dyDescent="0.3">
      <c r="A47" t="s">
        <v>5302</v>
      </c>
      <c r="B47" t="s">
        <v>5303</v>
      </c>
      <c r="C47" t="s">
        <v>5304</v>
      </c>
      <c r="D47" t="s">
        <v>5305</v>
      </c>
      <c r="E47" t="s">
        <v>5306</v>
      </c>
      <c r="F47" t="s">
        <v>6512</v>
      </c>
      <c r="G47" t="s">
        <v>52</v>
      </c>
      <c r="H47" t="s">
        <v>51</v>
      </c>
      <c r="I47" t="s">
        <v>51</v>
      </c>
      <c r="J47" t="s">
        <v>6801</v>
      </c>
      <c r="K47" t="s">
        <v>6802</v>
      </c>
      <c r="L47" t="s">
        <v>6803</v>
      </c>
      <c r="M47" t="s">
        <v>6804</v>
      </c>
      <c r="N47" t="s">
        <v>6805</v>
      </c>
      <c r="O47" t="s">
        <v>410</v>
      </c>
      <c r="P47" t="s">
        <v>6806</v>
      </c>
      <c r="Q47" t="s">
        <v>222</v>
      </c>
      <c r="R47" t="s">
        <v>4617</v>
      </c>
      <c r="S47" t="s">
        <v>224</v>
      </c>
      <c r="T47" t="s">
        <v>141</v>
      </c>
      <c r="U47" t="s">
        <v>6807</v>
      </c>
      <c r="V47" t="s">
        <v>66</v>
      </c>
      <c r="W47" t="s">
        <v>240</v>
      </c>
      <c r="X47" t="s">
        <v>101</v>
      </c>
      <c r="Y47" t="s">
        <v>2973</v>
      </c>
      <c r="Z47" t="s">
        <v>51</v>
      </c>
      <c r="AA47" t="s">
        <v>51</v>
      </c>
      <c r="AB47" t="s">
        <v>51</v>
      </c>
      <c r="AC47" t="s">
        <v>379</v>
      </c>
      <c r="AD47" t="s">
        <v>51</v>
      </c>
      <c r="AE47" t="s">
        <v>124</v>
      </c>
      <c r="AF47" t="s">
        <v>8372</v>
      </c>
      <c r="AG47" t="s">
        <v>8601</v>
      </c>
      <c r="AH47" s="1">
        <f t="shared" si="0"/>
        <v>0</v>
      </c>
      <c r="AI47">
        <v>0</v>
      </c>
    </row>
    <row r="48" spans="1:35" x14ac:dyDescent="0.3">
      <c r="A48" t="s">
        <v>5307</v>
      </c>
      <c r="B48" t="s">
        <v>5308</v>
      </c>
      <c r="C48" t="s">
        <v>5309</v>
      </c>
      <c r="D48" t="s">
        <v>5310</v>
      </c>
      <c r="E48" t="s">
        <v>5311</v>
      </c>
      <c r="F48" t="s">
        <v>6512</v>
      </c>
      <c r="G48" t="s">
        <v>52</v>
      </c>
      <c r="H48" t="s">
        <v>51</v>
      </c>
      <c r="I48" t="s">
        <v>6808</v>
      </c>
      <c r="J48" t="s">
        <v>6809</v>
      </c>
      <c r="K48" t="s">
        <v>6810</v>
      </c>
      <c r="L48" t="s">
        <v>6811</v>
      </c>
      <c r="M48" t="s">
        <v>6679</v>
      </c>
      <c r="N48" t="s">
        <v>6680</v>
      </c>
      <c r="O48" t="s">
        <v>163</v>
      </c>
      <c r="P48" t="s">
        <v>484</v>
      </c>
      <c r="Q48" t="s">
        <v>222</v>
      </c>
      <c r="R48" t="s">
        <v>1376</v>
      </c>
      <c r="S48" t="s">
        <v>121</v>
      </c>
      <c r="T48" t="s">
        <v>1325</v>
      </c>
      <c r="U48" t="s">
        <v>6812</v>
      </c>
      <c r="V48" t="s">
        <v>66</v>
      </c>
      <c r="W48" t="s">
        <v>315</v>
      </c>
      <c r="X48" t="s">
        <v>242</v>
      </c>
      <c r="Y48" t="s">
        <v>8216</v>
      </c>
      <c r="Z48" t="s">
        <v>51</v>
      </c>
      <c r="AA48" t="s">
        <v>51</v>
      </c>
      <c r="AB48" t="s">
        <v>51</v>
      </c>
      <c r="AC48" t="s">
        <v>489</v>
      </c>
      <c r="AD48" t="s">
        <v>1085</v>
      </c>
      <c r="AE48" t="s">
        <v>72</v>
      </c>
      <c r="AF48" t="s">
        <v>8373</v>
      </c>
      <c r="AG48" t="s">
        <v>51</v>
      </c>
      <c r="AH48" s="1">
        <f t="shared" si="0"/>
        <v>0</v>
      </c>
      <c r="AI48">
        <v>0</v>
      </c>
    </row>
    <row r="49" spans="1:35" x14ac:dyDescent="0.3">
      <c r="A49" t="s">
        <v>5312</v>
      </c>
      <c r="B49" t="s">
        <v>5313</v>
      </c>
      <c r="C49" t="s">
        <v>5314</v>
      </c>
      <c r="D49" t="s">
        <v>5315</v>
      </c>
      <c r="E49" t="s">
        <v>5316</v>
      </c>
      <c r="F49" t="s">
        <v>6512</v>
      </c>
      <c r="G49" t="s">
        <v>2136</v>
      </c>
      <c r="H49" t="s">
        <v>51</v>
      </c>
      <c r="I49" t="s">
        <v>6813</v>
      </c>
      <c r="J49" t="s">
        <v>6814</v>
      </c>
      <c r="K49" t="s">
        <v>6815</v>
      </c>
      <c r="L49" t="s">
        <v>6816</v>
      </c>
      <c r="M49" t="s">
        <v>6817</v>
      </c>
      <c r="N49" t="s">
        <v>6818</v>
      </c>
      <c r="O49" t="s">
        <v>163</v>
      </c>
      <c r="P49" t="s">
        <v>51</v>
      </c>
      <c r="Q49" t="s">
        <v>222</v>
      </c>
      <c r="R49" t="s">
        <v>2917</v>
      </c>
      <c r="S49" t="s">
        <v>121</v>
      </c>
      <c r="T49" t="s">
        <v>1325</v>
      </c>
      <c r="U49" t="s">
        <v>6819</v>
      </c>
      <c r="V49" t="s">
        <v>4825</v>
      </c>
      <c r="W49" t="s">
        <v>240</v>
      </c>
      <c r="X49" t="s">
        <v>74</v>
      </c>
      <c r="Y49" t="s">
        <v>3015</v>
      </c>
      <c r="Z49" t="s">
        <v>51</v>
      </c>
      <c r="AA49" t="s">
        <v>51</v>
      </c>
      <c r="AB49" t="s">
        <v>51</v>
      </c>
      <c r="AC49" t="s">
        <v>4824</v>
      </c>
      <c r="AD49" t="s">
        <v>51</v>
      </c>
      <c r="AE49" t="s">
        <v>124</v>
      </c>
      <c r="AF49" t="s">
        <v>8374</v>
      </c>
      <c r="AG49" t="s">
        <v>51</v>
      </c>
      <c r="AH49" s="1">
        <f t="shared" si="0"/>
        <v>0</v>
      </c>
      <c r="AI49">
        <v>0</v>
      </c>
    </row>
    <row r="50" spans="1:35" x14ac:dyDescent="0.3">
      <c r="A50" t="s">
        <v>5317</v>
      </c>
      <c r="B50" t="s">
        <v>5318</v>
      </c>
      <c r="C50" t="s">
        <v>5319</v>
      </c>
      <c r="D50" t="s">
        <v>5320</v>
      </c>
      <c r="E50" t="s">
        <v>5321</v>
      </c>
      <c r="F50" t="s">
        <v>6512</v>
      </c>
      <c r="G50" t="s">
        <v>52</v>
      </c>
      <c r="H50" t="s">
        <v>6820</v>
      </c>
      <c r="I50" t="s">
        <v>51</v>
      </c>
      <c r="J50" t="s">
        <v>6821</v>
      </c>
      <c r="K50" t="s">
        <v>6822</v>
      </c>
      <c r="L50" t="s">
        <v>6823</v>
      </c>
      <c r="M50" t="s">
        <v>6824</v>
      </c>
      <c r="N50" t="s">
        <v>6825</v>
      </c>
      <c r="O50" t="s">
        <v>565</v>
      </c>
      <c r="P50" t="s">
        <v>51</v>
      </c>
      <c r="Q50" t="s">
        <v>2251</v>
      </c>
      <c r="R50" t="s">
        <v>614</v>
      </c>
      <c r="S50" t="s">
        <v>121</v>
      </c>
      <c r="T50" t="s">
        <v>118</v>
      </c>
      <c r="U50" t="s">
        <v>6826</v>
      </c>
      <c r="V50" t="s">
        <v>66</v>
      </c>
      <c r="W50" t="s">
        <v>63</v>
      </c>
      <c r="X50" t="s">
        <v>149</v>
      </c>
      <c r="Y50" t="s">
        <v>772</v>
      </c>
      <c r="Z50" t="s">
        <v>51</v>
      </c>
      <c r="AA50" t="s">
        <v>51</v>
      </c>
      <c r="AB50" t="s">
        <v>51</v>
      </c>
      <c r="AC50" t="s">
        <v>1404</v>
      </c>
      <c r="AD50" t="s">
        <v>8217</v>
      </c>
      <c r="AE50" t="s">
        <v>72</v>
      </c>
      <c r="AF50" t="s">
        <v>8375</v>
      </c>
      <c r="AG50" t="s">
        <v>261</v>
      </c>
      <c r="AH50" s="1">
        <f t="shared" si="0"/>
        <v>0</v>
      </c>
      <c r="AI50">
        <v>0</v>
      </c>
    </row>
    <row r="51" spans="1:35" x14ac:dyDescent="0.3">
      <c r="A51" t="s">
        <v>5322</v>
      </c>
      <c r="B51" t="s">
        <v>5323</v>
      </c>
      <c r="C51" t="s">
        <v>5324</v>
      </c>
      <c r="D51" t="s">
        <v>5325</v>
      </c>
      <c r="E51" t="s">
        <v>5326</v>
      </c>
      <c r="F51" t="s">
        <v>6512</v>
      </c>
      <c r="G51" t="s">
        <v>52</v>
      </c>
      <c r="H51" t="s">
        <v>51</v>
      </c>
      <c r="I51" t="s">
        <v>6827</v>
      </c>
      <c r="J51" t="s">
        <v>6828</v>
      </c>
      <c r="K51" t="s">
        <v>6829</v>
      </c>
      <c r="L51" t="s">
        <v>6830</v>
      </c>
      <c r="M51" t="s">
        <v>137</v>
      </c>
      <c r="N51" t="s">
        <v>138</v>
      </c>
      <c r="O51" t="s">
        <v>163</v>
      </c>
      <c r="P51" t="s">
        <v>51</v>
      </c>
      <c r="Q51" t="s">
        <v>2251</v>
      </c>
      <c r="R51" t="s">
        <v>1212</v>
      </c>
      <c r="S51" t="s">
        <v>224</v>
      </c>
      <c r="T51" t="s">
        <v>1195</v>
      </c>
      <c r="U51" t="s">
        <v>6831</v>
      </c>
      <c r="V51" t="s">
        <v>758</v>
      </c>
      <c r="W51" t="s">
        <v>121</v>
      </c>
      <c r="X51" t="s">
        <v>100</v>
      </c>
      <c r="Y51" t="s">
        <v>433</v>
      </c>
      <c r="Z51" t="s">
        <v>51</v>
      </c>
      <c r="AA51" t="s">
        <v>51</v>
      </c>
      <c r="AB51" t="s">
        <v>51</v>
      </c>
      <c r="AC51" t="s">
        <v>4824</v>
      </c>
      <c r="AD51" t="s">
        <v>51</v>
      </c>
      <c r="AE51" t="s">
        <v>72</v>
      </c>
      <c r="AF51" t="s">
        <v>8376</v>
      </c>
      <c r="AG51" t="s">
        <v>51</v>
      </c>
      <c r="AH51" s="1">
        <f t="shared" si="0"/>
        <v>0</v>
      </c>
      <c r="AI51">
        <v>0</v>
      </c>
    </row>
    <row r="52" spans="1:35" x14ac:dyDescent="0.3">
      <c r="A52" t="s">
        <v>5327</v>
      </c>
      <c r="B52" t="s">
        <v>5328</v>
      </c>
      <c r="C52" t="s">
        <v>5329</v>
      </c>
      <c r="D52" t="s">
        <v>5330</v>
      </c>
      <c r="E52" t="s">
        <v>5331</v>
      </c>
      <c r="F52" t="s">
        <v>6512</v>
      </c>
      <c r="G52" t="s">
        <v>52</v>
      </c>
      <c r="H52" t="s">
        <v>51</v>
      </c>
      <c r="I52" t="s">
        <v>6832</v>
      </c>
      <c r="J52" t="s">
        <v>6833</v>
      </c>
      <c r="K52" t="s">
        <v>6834</v>
      </c>
      <c r="L52" t="s">
        <v>6835</v>
      </c>
      <c r="M52" t="s">
        <v>6836</v>
      </c>
      <c r="N52" t="s">
        <v>6837</v>
      </c>
      <c r="O52" t="s">
        <v>256</v>
      </c>
      <c r="P52" t="s">
        <v>6838</v>
      </c>
      <c r="Q52" t="s">
        <v>272</v>
      </c>
      <c r="R52" t="s">
        <v>205</v>
      </c>
      <c r="S52" t="s">
        <v>117</v>
      </c>
      <c r="T52" t="s">
        <v>206</v>
      </c>
      <c r="U52" t="s">
        <v>51</v>
      </c>
      <c r="V52" t="s">
        <v>66</v>
      </c>
      <c r="W52" t="s">
        <v>224</v>
      </c>
      <c r="X52" t="s">
        <v>147</v>
      </c>
      <c r="Y52" t="s">
        <v>8218</v>
      </c>
      <c r="Z52" t="s">
        <v>51</v>
      </c>
      <c r="AA52" t="s">
        <v>51</v>
      </c>
      <c r="AB52" t="s">
        <v>51</v>
      </c>
      <c r="AC52" t="s">
        <v>1362</v>
      </c>
      <c r="AD52" t="s">
        <v>51</v>
      </c>
      <c r="AE52" t="s">
        <v>124</v>
      </c>
      <c r="AF52" t="s">
        <v>3146</v>
      </c>
      <c r="AG52" t="s">
        <v>349</v>
      </c>
      <c r="AH52" s="1">
        <f t="shared" si="0"/>
        <v>0</v>
      </c>
      <c r="AI52">
        <v>0</v>
      </c>
    </row>
    <row r="53" spans="1:35" x14ac:dyDescent="0.3">
      <c r="A53" t="s">
        <v>5332</v>
      </c>
      <c r="B53" t="s">
        <v>5333</v>
      </c>
      <c r="C53" t="s">
        <v>5334</v>
      </c>
      <c r="D53" t="s">
        <v>5335</v>
      </c>
      <c r="E53" t="s">
        <v>5336</v>
      </c>
      <c r="F53" t="s">
        <v>6512</v>
      </c>
      <c r="G53" t="s">
        <v>2159</v>
      </c>
      <c r="H53" t="s">
        <v>51</v>
      </c>
      <c r="I53" t="s">
        <v>51</v>
      </c>
      <c r="J53" t="s">
        <v>6839</v>
      </c>
      <c r="K53" t="s">
        <v>6840</v>
      </c>
      <c r="L53" t="s">
        <v>6841</v>
      </c>
      <c r="M53" t="s">
        <v>242</v>
      </c>
      <c r="N53" t="s">
        <v>2510</v>
      </c>
      <c r="O53" t="s">
        <v>90</v>
      </c>
      <c r="P53" t="s">
        <v>242</v>
      </c>
      <c r="Q53" t="s">
        <v>272</v>
      </c>
      <c r="R53" t="s">
        <v>503</v>
      </c>
      <c r="S53" t="s">
        <v>273</v>
      </c>
      <c r="T53" t="s">
        <v>118</v>
      </c>
      <c r="U53" t="s">
        <v>6842</v>
      </c>
      <c r="V53" t="s">
        <v>51</v>
      </c>
      <c r="W53" t="s">
        <v>97</v>
      </c>
      <c r="X53" t="s">
        <v>75</v>
      </c>
      <c r="Y53" t="s">
        <v>8219</v>
      </c>
      <c r="Z53" t="s">
        <v>51</v>
      </c>
      <c r="AA53" t="s">
        <v>51</v>
      </c>
      <c r="AB53" t="s">
        <v>51</v>
      </c>
      <c r="AC53" t="s">
        <v>122</v>
      </c>
      <c r="AD53" t="s">
        <v>601</v>
      </c>
      <c r="AE53" t="s">
        <v>124</v>
      </c>
      <c r="AF53" t="s">
        <v>8377</v>
      </c>
      <c r="AG53" t="s">
        <v>51</v>
      </c>
      <c r="AH53" s="1">
        <f t="shared" si="0"/>
        <v>0</v>
      </c>
      <c r="AI53">
        <v>0</v>
      </c>
    </row>
    <row r="54" spans="1:35" x14ac:dyDescent="0.3">
      <c r="A54" t="s">
        <v>5337</v>
      </c>
      <c r="B54" t="s">
        <v>5338</v>
      </c>
      <c r="C54" t="s">
        <v>5339</v>
      </c>
      <c r="D54" t="s">
        <v>5340</v>
      </c>
      <c r="E54" t="s">
        <v>5341</v>
      </c>
      <c r="F54" t="s">
        <v>6512</v>
      </c>
      <c r="G54" t="s">
        <v>52</v>
      </c>
      <c r="H54" t="s">
        <v>51</v>
      </c>
      <c r="I54" t="s">
        <v>6843</v>
      </c>
      <c r="J54" t="s">
        <v>6844</v>
      </c>
      <c r="K54" t="s">
        <v>6845</v>
      </c>
      <c r="L54" t="s">
        <v>6846</v>
      </c>
      <c r="M54" t="s">
        <v>6847</v>
      </c>
      <c r="N54" t="s">
        <v>6848</v>
      </c>
      <c r="O54" t="s">
        <v>410</v>
      </c>
      <c r="P54" t="s">
        <v>100</v>
      </c>
      <c r="Q54" t="s">
        <v>278</v>
      </c>
      <c r="R54" t="s">
        <v>467</v>
      </c>
      <c r="S54" t="s">
        <v>63</v>
      </c>
      <c r="T54" t="s">
        <v>118</v>
      </c>
      <c r="U54" t="s">
        <v>6849</v>
      </c>
      <c r="V54" t="s">
        <v>120</v>
      </c>
      <c r="W54" t="s">
        <v>333</v>
      </c>
      <c r="X54" t="s">
        <v>74</v>
      </c>
      <c r="Y54" t="s">
        <v>2999</v>
      </c>
      <c r="Z54" t="s">
        <v>51</v>
      </c>
      <c r="AA54" t="s">
        <v>51</v>
      </c>
      <c r="AB54" t="s">
        <v>51</v>
      </c>
      <c r="AC54" t="s">
        <v>145</v>
      </c>
      <c r="AD54" t="s">
        <v>51</v>
      </c>
      <c r="AE54" t="s">
        <v>72</v>
      </c>
      <c r="AF54" t="s">
        <v>8378</v>
      </c>
      <c r="AG54" t="s">
        <v>5055</v>
      </c>
      <c r="AH54" s="1">
        <f t="shared" si="0"/>
        <v>3</v>
      </c>
      <c r="AI54">
        <v>1</v>
      </c>
    </row>
    <row r="55" spans="1:35" x14ac:dyDescent="0.3">
      <c r="A55" t="s">
        <v>5342</v>
      </c>
      <c r="B55" t="s">
        <v>5343</v>
      </c>
      <c r="C55" t="s">
        <v>5344</v>
      </c>
      <c r="D55" t="s">
        <v>5345</v>
      </c>
      <c r="E55" t="s">
        <v>5346</v>
      </c>
      <c r="F55" t="s">
        <v>6511</v>
      </c>
      <c r="G55" t="s">
        <v>217</v>
      </c>
      <c r="H55" t="s">
        <v>51</v>
      </c>
      <c r="I55" t="s">
        <v>6850</v>
      </c>
      <c r="J55" t="s">
        <v>6851</v>
      </c>
      <c r="K55" t="s">
        <v>6852</v>
      </c>
      <c r="L55" t="s">
        <v>6853</v>
      </c>
      <c r="M55" t="s">
        <v>6854</v>
      </c>
      <c r="N55" t="s">
        <v>6855</v>
      </c>
      <c r="O55" t="s">
        <v>59</v>
      </c>
      <c r="P55" t="s">
        <v>6856</v>
      </c>
      <c r="Q55" t="s">
        <v>278</v>
      </c>
      <c r="R55" t="s">
        <v>1275</v>
      </c>
      <c r="S55" t="s">
        <v>143</v>
      </c>
      <c r="T55" t="s">
        <v>64</v>
      </c>
      <c r="U55" t="s">
        <v>6857</v>
      </c>
      <c r="V55" t="s">
        <v>66</v>
      </c>
      <c r="W55" t="s">
        <v>519</v>
      </c>
      <c r="X55" t="s">
        <v>168</v>
      </c>
      <c r="Y55" t="s">
        <v>4884</v>
      </c>
      <c r="Z55" t="s">
        <v>51</v>
      </c>
      <c r="AA55" t="s">
        <v>51</v>
      </c>
      <c r="AB55" t="s">
        <v>51</v>
      </c>
      <c r="AC55" t="s">
        <v>1051</v>
      </c>
      <c r="AD55" t="s">
        <v>4827</v>
      </c>
      <c r="AE55" t="s">
        <v>72</v>
      </c>
      <c r="AF55" t="s">
        <v>8379</v>
      </c>
      <c r="AG55" t="s">
        <v>51</v>
      </c>
      <c r="AH55" s="1">
        <f t="shared" si="0"/>
        <v>0</v>
      </c>
      <c r="AI55">
        <v>0</v>
      </c>
    </row>
    <row r="56" spans="1:35" x14ac:dyDescent="0.3">
      <c r="A56" t="s">
        <v>5347</v>
      </c>
      <c r="B56" t="s">
        <v>5348</v>
      </c>
      <c r="C56" t="s">
        <v>5349</v>
      </c>
      <c r="D56" t="s">
        <v>5350</v>
      </c>
      <c r="E56" t="s">
        <v>5351</v>
      </c>
      <c r="F56" t="s">
        <v>6511</v>
      </c>
      <c r="G56" t="s">
        <v>217</v>
      </c>
      <c r="H56" t="s">
        <v>441</v>
      </c>
      <c r="I56" t="s">
        <v>6858</v>
      </c>
      <c r="J56" t="s">
        <v>6859</v>
      </c>
      <c r="K56" t="s">
        <v>6860</v>
      </c>
      <c r="L56" t="s">
        <v>6861</v>
      </c>
      <c r="M56" t="s">
        <v>6862</v>
      </c>
      <c r="N56" t="s">
        <v>6863</v>
      </c>
      <c r="O56" t="s">
        <v>163</v>
      </c>
      <c r="P56" t="s">
        <v>51</v>
      </c>
      <c r="Q56" t="s">
        <v>330</v>
      </c>
      <c r="R56" t="s">
        <v>4713</v>
      </c>
      <c r="S56" t="s">
        <v>63</v>
      </c>
      <c r="T56" t="s">
        <v>1195</v>
      </c>
      <c r="U56" t="s">
        <v>6864</v>
      </c>
      <c r="V56" t="s">
        <v>66</v>
      </c>
      <c r="W56" t="s">
        <v>143</v>
      </c>
      <c r="X56" t="s">
        <v>51</v>
      </c>
      <c r="Y56" t="s">
        <v>143</v>
      </c>
      <c r="Z56" t="s">
        <v>51</v>
      </c>
      <c r="AA56" t="s">
        <v>51</v>
      </c>
      <c r="AB56" t="s">
        <v>51</v>
      </c>
      <c r="AC56" t="s">
        <v>170</v>
      </c>
      <c r="AD56" t="s">
        <v>241</v>
      </c>
      <c r="AE56" t="s">
        <v>72</v>
      </c>
      <c r="AF56" t="s">
        <v>8380</v>
      </c>
      <c r="AG56" t="s">
        <v>261</v>
      </c>
      <c r="AH56" s="1">
        <f t="shared" si="0"/>
        <v>0</v>
      </c>
      <c r="AI56">
        <v>0</v>
      </c>
    </row>
    <row r="57" spans="1:35" x14ac:dyDescent="0.3">
      <c r="A57" t="s">
        <v>5352</v>
      </c>
      <c r="B57" t="s">
        <v>5353</v>
      </c>
      <c r="C57" t="s">
        <v>5354</v>
      </c>
      <c r="D57" t="s">
        <v>5355</v>
      </c>
      <c r="E57" t="s">
        <v>5356</v>
      </c>
      <c r="F57" t="s">
        <v>6511</v>
      </c>
      <c r="G57" t="s">
        <v>217</v>
      </c>
      <c r="H57" t="s">
        <v>51</v>
      </c>
      <c r="I57" t="s">
        <v>51</v>
      </c>
      <c r="J57" t="s">
        <v>6865</v>
      </c>
      <c r="K57" t="s">
        <v>6866</v>
      </c>
      <c r="L57" t="s">
        <v>6867</v>
      </c>
      <c r="M57" t="s">
        <v>6868</v>
      </c>
      <c r="N57" t="s">
        <v>6869</v>
      </c>
      <c r="O57" t="s">
        <v>256</v>
      </c>
      <c r="P57" t="s">
        <v>6868</v>
      </c>
      <c r="Q57" t="s">
        <v>330</v>
      </c>
      <c r="R57" t="s">
        <v>397</v>
      </c>
      <c r="S57" t="s">
        <v>224</v>
      </c>
      <c r="T57" t="s">
        <v>64</v>
      </c>
      <c r="U57" t="s">
        <v>6870</v>
      </c>
      <c r="V57" t="s">
        <v>66</v>
      </c>
      <c r="W57" t="s">
        <v>224</v>
      </c>
      <c r="X57" t="s">
        <v>51</v>
      </c>
      <c r="Y57" t="s">
        <v>224</v>
      </c>
      <c r="Z57" t="s">
        <v>51</v>
      </c>
      <c r="AA57" t="s">
        <v>51</v>
      </c>
      <c r="AB57" t="s">
        <v>51</v>
      </c>
      <c r="AC57" t="s">
        <v>1051</v>
      </c>
      <c r="AD57" t="s">
        <v>981</v>
      </c>
      <c r="AE57" t="s">
        <v>124</v>
      </c>
      <c r="AF57" t="s">
        <v>8381</v>
      </c>
      <c r="AG57" t="s">
        <v>51</v>
      </c>
      <c r="AH57" s="1">
        <f t="shared" si="0"/>
        <v>0</v>
      </c>
      <c r="AI57">
        <v>0</v>
      </c>
    </row>
    <row r="58" spans="1:35" x14ac:dyDescent="0.3">
      <c r="A58" t="s">
        <v>5357</v>
      </c>
      <c r="B58" t="s">
        <v>5358</v>
      </c>
      <c r="C58" t="s">
        <v>5359</v>
      </c>
      <c r="D58" t="s">
        <v>5360</v>
      </c>
      <c r="E58" t="s">
        <v>5361</v>
      </c>
      <c r="F58" t="s">
        <v>6512</v>
      </c>
      <c r="G58" t="s">
        <v>52</v>
      </c>
      <c r="H58" t="s">
        <v>51</v>
      </c>
      <c r="I58" t="s">
        <v>51</v>
      </c>
      <c r="J58" t="s">
        <v>51</v>
      </c>
      <c r="K58" t="s">
        <v>6871</v>
      </c>
      <c r="L58" t="s">
        <v>6872</v>
      </c>
      <c r="M58" t="s">
        <v>6873</v>
      </c>
      <c r="N58" t="s">
        <v>6874</v>
      </c>
      <c r="O58" t="s">
        <v>410</v>
      </c>
      <c r="P58" t="s">
        <v>6875</v>
      </c>
      <c r="Q58" t="s">
        <v>330</v>
      </c>
      <c r="R58" t="s">
        <v>205</v>
      </c>
      <c r="S58" t="s">
        <v>273</v>
      </c>
      <c r="T58" t="s">
        <v>206</v>
      </c>
      <c r="U58" t="s">
        <v>2800</v>
      </c>
      <c r="V58" t="s">
        <v>120</v>
      </c>
      <c r="W58" t="s">
        <v>470</v>
      </c>
      <c r="X58" t="s">
        <v>51</v>
      </c>
      <c r="Y58" t="s">
        <v>470</v>
      </c>
      <c r="Z58" t="s">
        <v>51</v>
      </c>
      <c r="AA58" t="s">
        <v>51</v>
      </c>
      <c r="AB58" t="s">
        <v>51</v>
      </c>
      <c r="AC58" t="s">
        <v>2984</v>
      </c>
      <c r="AD58" t="s">
        <v>4809</v>
      </c>
      <c r="AE58" t="s">
        <v>124</v>
      </c>
      <c r="AF58" t="s">
        <v>8382</v>
      </c>
      <c r="AG58" t="s">
        <v>51</v>
      </c>
      <c r="AH58" s="1">
        <f t="shared" si="0"/>
        <v>0</v>
      </c>
      <c r="AI58">
        <v>0</v>
      </c>
    </row>
    <row r="59" spans="1:35" x14ac:dyDescent="0.3">
      <c r="A59" t="s">
        <v>5362</v>
      </c>
      <c r="B59" t="s">
        <v>5363</v>
      </c>
      <c r="C59" t="s">
        <v>5364</v>
      </c>
      <c r="D59" t="s">
        <v>5365</v>
      </c>
      <c r="E59" t="s">
        <v>5366</v>
      </c>
      <c r="F59" t="s">
        <v>6511</v>
      </c>
      <c r="G59" t="s">
        <v>217</v>
      </c>
      <c r="H59" t="s">
        <v>51</v>
      </c>
      <c r="I59" t="s">
        <v>51</v>
      </c>
      <c r="J59" t="s">
        <v>6876</v>
      </c>
      <c r="K59" t="s">
        <v>6877</v>
      </c>
      <c r="L59" t="s">
        <v>6878</v>
      </c>
      <c r="M59" t="s">
        <v>6733</v>
      </c>
      <c r="N59" t="s">
        <v>429</v>
      </c>
      <c r="O59" t="s">
        <v>90</v>
      </c>
      <c r="P59" t="s">
        <v>6733</v>
      </c>
      <c r="Q59" t="s">
        <v>330</v>
      </c>
      <c r="R59" t="s">
        <v>656</v>
      </c>
      <c r="S59" t="s">
        <v>273</v>
      </c>
      <c r="T59" t="s">
        <v>118</v>
      </c>
      <c r="U59" t="s">
        <v>51</v>
      </c>
      <c r="V59" t="s">
        <v>51</v>
      </c>
      <c r="W59" t="s">
        <v>97</v>
      </c>
      <c r="X59" t="s">
        <v>51</v>
      </c>
      <c r="Y59" t="s">
        <v>97</v>
      </c>
      <c r="Z59" t="s">
        <v>51</v>
      </c>
      <c r="AA59" t="s">
        <v>51</v>
      </c>
      <c r="AB59" t="s">
        <v>51</v>
      </c>
      <c r="AC59" t="s">
        <v>51</v>
      </c>
      <c r="AD59" t="s">
        <v>51</v>
      </c>
      <c r="AE59" t="s">
        <v>99</v>
      </c>
      <c r="AF59" t="s">
        <v>3079</v>
      </c>
      <c r="AG59" t="s">
        <v>51</v>
      </c>
      <c r="AH59" s="1">
        <f t="shared" si="0"/>
        <v>0</v>
      </c>
      <c r="AI59">
        <v>0</v>
      </c>
    </row>
    <row r="60" spans="1:35" x14ac:dyDescent="0.3">
      <c r="A60" t="s">
        <v>5367</v>
      </c>
      <c r="B60" t="s">
        <v>5368</v>
      </c>
      <c r="C60" t="s">
        <v>5369</v>
      </c>
      <c r="D60" t="s">
        <v>5370</v>
      </c>
      <c r="E60" t="s">
        <v>5371</v>
      </c>
      <c r="F60" t="s">
        <v>6512</v>
      </c>
      <c r="G60" t="s">
        <v>52</v>
      </c>
      <c r="H60" t="s">
        <v>51</v>
      </c>
      <c r="I60" t="s">
        <v>6879</v>
      </c>
      <c r="J60" t="s">
        <v>6880</v>
      </c>
      <c r="K60" t="s">
        <v>6881</v>
      </c>
      <c r="L60" t="s">
        <v>6882</v>
      </c>
      <c r="M60" t="s">
        <v>6883</v>
      </c>
      <c r="N60" t="s">
        <v>6884</v>
      </c>
      <c r="O60" t="s">
        <v>465</v>
      </c>
      <c r="P60" t="s">
        <v>484</v>
      </c>
      <c r="Q60" t="s">
        <v>330</v>
      </c>
      <c r="R60" t="s">
        <v>2940</v>
      </c>
      <c r="S60" t="s">
        <v>315</v>
      </c>
      <c r="T60" t="s">
        <v>118</v>
      </c>
      <c r="U60" t="s">
        <v>6885</v>
      </c>
      <c r="V60" t="s">
        <v>120</v>
      </c>
      <c r="W60" t="s">
        <v>333</v>
      </c>
      <c r="X60" t="s">
        <v>149</v>
      </c>
      <c r="Y60" t="s">
        <v>8205</v>
      </c>
      <c r="Z60" t="s">
        <v>51</v>
      </c>
      <c r="AA60" t="s">
        <v>51</v>
      </c>
      <c r="AB60" t="s">
        <v>51</v>
      </c>
      <c r="AC60" t="s">
        <v>568</v>
      </c>
      <c r="AD60" t="s">
        <v>1110</v>
      </c>
      <c r="AE60" t="s">
        <v>72</v>
      </c>
      <c r="AF60" t="s">
        <v>8383</v>
      </c>
      <c r="AG60" t="s">
        <v>3169</v>
      </c>
      <c r="AH60" s="1">
        <f t="shared" si="0"/>
        <v>0</v>
      </c>
      <c r="AI60">
        <v>0</v>
      </c>
    </row>
    <row r="61" spans="1:35" x14ac:dyDescent="0.3">
      <c r="A61" t="s">
        <v>5372</v>
      </c>
      <c r="B61" t="s">
        <v>5373</v>
      </c>
      <c r="C61" t="s">
        <v>5374</v>
      </c>
      <c r="D61" t="s">
        <v>5375</v>
      </c>
      <c r="E61" t="s">
        <v>5376</v>
      </c>
      <c r="F61" t="s">
        <v>6512</v>
      </c>
      <c r="G61" t="s">
        <v>52</v>
      </c>
      <c r="H61" t="s">
        <v>51</v>
      </c>
      <c r="I61" t="s">
        <v>51</v>
      </c>
      <c r="J61" t="s">
        <v>6886</v>
      </c>
      <c r="K61" t="s">
        <v>6887</v>
      </c>
      <c r="L61" t="s">
        <v>369</v>
      </c>
      <c r="M61" t="s">
        <v>6888</v>
      </c>
      <c r="N61" t="s">
        <v>6889</v>
      </c>
      <c r="O61" t="s">
        <v>90</v>
      </c>
      <c r="P61" t="s">
        <v>6888</v>
      </c>
      <c r="Q61" t="s">
        <v>346</v>
      </c>
      <c r="R61" t="s">
        <v>346</v>
      </c>
      <c r="S61" t="s">
        <v>273</v>
      </c>
      <c r="T61" t="s">
        <v>206</v>
      </c>
      <c r="U61" t="s">
        <v>51</v>
      </c>
      <c r="V61" t="s">
        <v>120</v>
      </c>
      <c r="W61" t="s">
        <v>97</v>
      </c>
      <c r="X61" t="s">
        <v>51</v>
      </c>
      <c r="Y61" t="s">
        <v>97</v>
      </c>
      <c r="Z61" t="s">
        <v>51</v>
      </c>
      <c r="AA61" t="s">
        <v>51</v>
      </c>
      <c r="AB61" t="s">
        <v>51</v>
      </c>
      <c r="AC61" t="s">
        <v>51</v>
      </c>
      <c r="AD61" t="s">
        <v>51</v>
      </c>
      <c r="AE61" t="s">
        <v>124</v>
      </c>
      <c r="AF61" t="s">
        <v>3143</v>
      </c>
      <c r="AG61" t="s">
        <v>349</v>
      </c>
      <c r="AH61" s="1">
        <f t="shared" si="0"/>
        <v>0</v>
      </c>
      <c r="AI61">
        <v>0</v>
      </c>
    </row>
    <row r="62" spans="1:35" x14ac:dyDescent="0.3">
      <c r="A62" t="s">
        <v>5377</v>
      </c>
      <c r="B62" t="s">
        <v>5378</v>
      </c>
      <c r="C62" t="s">
        <v>5379</v>
      </c>
      <c r="D62" t="s">
        <v>5380</v>
      </c>
      <c r="E62" t="s">
        <v>5381</v>
      </c>
      <c r="F62" t="s">
        <v>6512</v>
      </c>
      <c r="G62" t="s">
        <v>286</v>
      </c>
      <c r="H62" t="s">
        <v>51</v>
      </c>
      <c r="I62" t="s">
        <v>6890</v>
      </c>
      <c r="J62" t="s">
        <v>6891</v>
      </c>
      <c r="K62" t="s">
        <v>6892</v>
      </c>
      <c r="L62" t="s">
        <v>6893</v>
      </c>
      <c r="M62" t="s">
        <v>6894</v>
      </c>
      <c r="N62" t="s">
        <v>6895</v>
      </c>
      <c r="O62" t="s">
        <v>6896</v>
      </c>
      <c r="P62" t="s">
        <v>51</v>
      </c>
      <c r="Q62" t="s">
        <v>346</v>
      </c>
      <c r="R62" t="s">
        <v>4699</v>
      </c>
      <c r="S62" t="s">
        <v>63</v>
      </c>
      <c r="T62" t="s">
        <v>118</v>
      </c>
      <c r="U62" t="s">
        <v>6897</v>
      </c>
      <c r="V62" t="s">
        <v>120</v>
      </c>
      <c r="W62" t="s">
        <v>143</v>
      </c>
      <c r="X62" t="s">
        <v>51</v>
      </c>
      <c r="Y62" t="s">
        <v>143</v>
      </c>
      <c r="Z62" t="s">
        <v>51</v>
      </c>
      <c r="AA62" t="s">
        <v>51</v>
      </c>
      <c r="AB62" t="s">
        <v>51</v>
      </c>
      <c r="AC62" t="s">
        <v>1165</v>
      </c>
      <c r="AD62" t="s">
        <v>1166</v>
      </c>
      <c r="AE62" t="s">
        <v>72</v>
      </c>
      <c r="AF62" t="s">
        <v>8384</v>
      </c>
      <c r="AG62" t="s">
        <v>1232</v>
      </c>
      <c r="AH62" s="1">
        <f t="shared" si="0"/>
        <v>0</v>
      </c>
      <c r="AI62">
        <v>0</v>
      </c>
    </row>
    <row r="63" spans="1:35" x14ac:dyDescent="0.3">
      <c r="A63" t="s">
        <v>5382</v>
      </c>
      <c r="B63" t="s">
        <v>5383</v>
      </c>
      <c r="C63" t="s">
        <v>5384</v>
      </c>
      <c r="D63" t="s">
        <v>5385</v>
      </c>
      <c r="E63" t="s">
        <v>5386</v>
      </c>
      <c r="F63" t="s">
        <v>6512</v>
      </c>
      <c r="G63" t="s">
        <v>6516</v>
      </c>
      <c r="H63" t="s">
        <v>51</v>
      </c>
      <c r="I63" t="s">
        <v>51</v>
      </c>
      <c r="J63" t="s">
        <v>6898</v>
      </c>
      <c r="K63" t="s">
        <v>6899</v>
      </c>
      <c r="L63" t="s">
        <v>6900</v>
      </c>
      <c r="M63" t="s">
        <v>6901</v>
      </c>
      <c r="N63" t="s">
        <v>6902</v>
      </c>
      <c r="O63" t="s">
        <v>90</v>
      </c>
      <c r="P63" t="s">
        <v>2384</v>
      </c>
      <c r="Q63" t="s">
        <v>346</v>
      </c>
      <c r="R63" t="s">
        <v>2746</v>
      </c>
      <c r="S63" t="s">
        <v>273</v>
      </c>
      <c r="T63" t="s">
        <v>118</v>
      </c>
      <c r="U63" t="s">
        <v>6903</v>
      </c>
      <c r="V63" t="s">
        <v>66</v>
      </c>
      <c r="W63" t="s">
        <v>315</v>
      </c>
      <c r="X63" t="s">
        <v>51</v>
      </c>
      <c r="Y63" t="s">
        <v>315</v>
      </c>
      <c r="Z63" t="s">
        <v>51</v>
      </c>
      <c r="AA63" t="s">
        <v>51</v>
      </c>
      <c r="AB63" t="s">
        <v>51</v>
      </c>
      <c r="AC63" t="s">
        <v>122</v>
      </c>
      <c r="AD63" t="s">
        <v>1110</v>
      </c>
      <c r="AE63" t="s">
        <v>124</v>
      </c>
      <c r="AF63" t="s">
        <v>8385</v>
      </c>
      <c r="AG63" t="s">
        <v>51</v>
      </c>
      <c r="AH63" s="1">
        <f t="shared" si="0"/>
        <v>0</v>
      </c>
      <c r="AI63">
        <v>0</v>
      </c>
    </row>
    <row r="64" spans="1:35" x14ac:dyDescent="0.3">
      <c r="A64" t="s">
        <v>5387</v>
      </c>
      <c r="B64" t="s">
        <v>5388</v>
      </c>
      <c r="C64" t="s">
        <v>5389</v>
      </c>
      <c r="D64" t="s">
        <v>5390</v>
      </c>
      <c r="E64" t="s">
        <v>5391</v>
      </c>
      <c r="F64" t="s">
        <v>6514</v>
      </c>
      <c r="G64" t="s">
        <v>6520</v>
      </c>
      <c r="H64" t="s">
        <v>51</v>
      </c>
      <c r="I64" t="s">
        <v>51</v>
      </c>
      <c r="J64" t="s">
        <v>6904</v>
      </c>
      <c r="K64" t="s">
        <v>6905</v>
      </c>
      <c r="L64" t="s">
        <v>6906</v>
      </c>
      <c r="M64" t="s">
        <v>1096</v>
      </c>
      <c r="N64" t="s">
        <v>101</v>
      </c>
      <c r="O64" t="s">
        <v>90</v>
      </c>
      <c r="P64" t="s">
        <v>1096</v>
      </c>
      <c r="Q64" t="s">
        <v>346</v>
      </c>
      <c r="R64" t="s">
        <v>346</v>
      </c>
      <c r="S64" t="s">
        <v>273</v>
      </c>
      <c r="T64" t="s">
        <v>206</v>
      </c>
      <c r="U64" t="s">
        <v>51</v>
      </c>
      <c r="V64" t="s">
        <v>51</v>
      </c>
      <c r="W64" t="s">
        <v>97</v>
      </c>
      <c r="X64" t="s">
        <v>149</v>
      </c>
      <c r="Y64" t="s">
        <v>4834</v>
      </c>
      <c r="Z64" t="s">
        <v>51</v>
      </c>
      <c r="AA64" t="s">
        <v>51</v>
      </c>
      <c r="AB64" t="s">
        <v>51</v>
      </c>
      <c r="AC64" t="s">
        <v>51</v>
      </c>
      <c r="AD64" t="s">
        <v>51</v>
      </c>
      <c r="AE64" t="s">
        <v>124</v>
      </c>
      <c r="AF64" t="s">
        <v>3079</v>
      </c>
      <c r="AG64" t="s">
        <v>51</v>
      </c>
      <c r="AH64" s="1">
        <f t="shared" si="0"/>
        <v>0</v>
      </c>
      <c r="AI64">
        <v>0</v>
      </c>
    </row>
    <row r="65" spans="1:35" x14ac:dyDescent="0.3">
      <c r="A65" t="s">
        <v>5392</v>
      </c>
      <c r="B65" t="s">
        <v>5393</v>
      </c>
      <c r="C65" t="s">
        <v>5394</v>
      </c>
      <c r="D65" t="s">
        <v>5395</v>
      </c>
      <c r="E65" t="s">
        <v>5396</v>
      </c>
      <c r="F65" t="s">
        <v>6512</v>
      </c>
      <c r="G65" t="s">
        <v>52</v>
      </c>
      <c r="H65" t="s">
        <v>51</v>
      </c>
      <c r="I65" t="s">
        <v>6907</v>
      </c>
      <c r="J65" t="s">
        <v>6908</v>
      </c>
      <c r="K65" t="s">
        <v>6909</v>
      </c>
      <c r="L65" t="s">
        <v>6910</v>
      </c>
      <c r="M65" t="s">
        <v>6911</v>
      </c>
      <c r="N65" t="s">
        <v>6912</v>
      </c>
      <c r="O65" t="s">
        <v>90</v>
      </c>
      <c r="P65" t="s">
        <v>100</v>
      </c>
      <c r="Q65" t="s">
        <v>373</v>
      </c>
      <c r="R65" t="s">
        <v>503</v>
      </c>
      <c r="S65" t="s">
        <v>273</v>
      </c>
      <c r="T65" t="s">
        <v>64</v>
      </c>
      <c r="U65" t="s">
        <v>51</v>
      </c>
      <c r="V65" t="s">
        <v>66</v>
      </c>
      <c r="W65" t="s">
        <v>97</v>
      </c>
      <c r="X65" t="s">
        <v>125</v>
      </c>
      <c r="Y65" t="s">
        <v>347</v>
      </c>
      <c r="Z65" t="s">
        <v>51</v>
      </c>
      <c r="AA65" t="s">
        <v>51</v>
      </c>
      <c r="AB65" t="s">
        <v>51</v>
      </c>
      <c r="AC65" t="s">
        <v>489</v>
      </c>
      <c r="AD65" t="s">
        <v>4827</v>
      </c>
      <c r="AE65" t="s">
        <v>124</v>
      </c>
      <c r="AF65" t="s">
        <v>8362</v>
      </c>
      <c r="AG65" t="s">
        <v>51</v>
      </c>
      <c r="AH65" s="1">
        <f t="shared" si="0"/>
        <v>0</v>
      </c>
      <c r="AI65">
        <v>0</v>
      </c>
    </row>
    <row r="66" spans="1:35" x14ac:dyDescent="0.3">
      <c r="A66" t="s">
        <v>5397</v>
      </c>
      <c r="B66" t="s">
        <v>5398</v>
      </c>
      <c r="C66" t="s">
        <v>5399</v>
      </c>
      <c r="D66" t="s">
        <v>5400</v>
      </c>
      <c r="E66" t="s">
        <v>5401</v>
      </c>
      <c r="F66" t="s">
        <v>6512</v>
      </c>
      <c r="G66" t="s">
        <v>52</v>
      </c>
      <c r="H66" t="s">
        <v>51</v>
      </c>
      <c r="I66" t="s">
        <v>51</v>
      </c>
      <c r="J66" t="s">
        <v>6913</v>
      </c>
      <c r="K66" t="s">
        <v>6914</v>
      </c>
      <c r="L66" t="s">
        <v>4620</v>
      </c>
      <c r="M66" t="s">
        <v>6915</v>
      </c>
      <c r="N66" t="s">
        <v>6916</v>
      </c>
      <c r="O66" t="s">
        <v>90</v>
      </c>
      <c r="P66" t="s">
        <v>2691</v>
      </c>
      <c r="Q66" t="s">
        <v>2362</v>
      </c>
      <c r="R66" t="s">
        <v>509</v>
      </c>
      <c r="S66" t="s">
        <v>273</v>
      </c>
      <c r="T66" t="s">
        <v>206</v>
      </c>
      <c r="U66" t="s">
        <v>51</v>
      </c>
      <c r="V66" t="s">
        <v>66</v>
      </c>
      <c r="W66" t="s">
        <v>97</v>
      </c>
      <c r="X66" t="s">
        <v>73</v>
      </c>
      <c r="Y66" t="s">
        <v>8220</v>
      </c>
      <c r="Z66" t="s">
        <v>51</v>
      </c>
      <c r="AA66" t="s">
        <v>51</v>
      </c>
      <c r="AB66" t="s">
        <v>51</v>
      </c>
      <c r="AC66" t="s">
        <v>489</v>
      </c>
      <c r="AD66" t="s">
        <v>1085</v>
      </c>
      <c r="AE66" t="s">
        <v>124</v>
      </c>
      <c r="AF66" t="s">
        <v>8362</v>
      </c>
      <c r="AG66" t="s">
        <v>51</v>
      </c>
      <c r="AH66" s="1">
        <f t="shared" si="0"/>
        <v>0</v>
      </c>
      <c r="AI66">
        <v>0</v>
      </c>
    </row>
    <row r="67" spans="1:35" x14ac:dyDescent="0.3">
      <c r="A67" t="s">
        <v>5402</v>
      </c>
      <c r="B67" t="s">
        <v>5403</v>
      </c>
      <c r="C67" t="s">
        <v>5404</v>
      </c>
      <c r="D67" t="s">
        <v>5405</v>
      </c>
      <c r="E67" t="s">
        <v>5406</v>
      </c>
      <c r="F67" t="s">
        <v>6512</v>
      </c>
      <c r="G67" t="s">
        <v>52</v>
      </c>
      <c r="H67" t="s">
        <v>51</v>
      </c>
      <c r="I67" t="s">
        <v>6917</v>
      </c>
      <c r="J67" t="s">
        <v>6918</v>
      </c>
      <c r="K67" t="s">
        <v>6919</v>
      </c>
      <c r="L67" t="s">
        <v>6920</v>
      </c>
      <c r="M67" t="s">
        <v>6921</v>
      </c>
      <c r="N67" t="s">
        <v>6922</v>
      </c>
      <c r="O67" t="s">
        <v>565</v>
      </c>
      <c r="P67" t="s">
        <v>6923</v>
      </c>
      <c r="Q67" t="s">
        <v>2362</v>
      </c>
      <c r="R67" t="s">
        <v>2377</v>
      </c>
      <c r="S67" t="s">
        <v>51</v>
      </c>
      <c r="T67" t="s">
        <v>4520</v>
      </c>
      <c r="U67" t="s">
        <v>6924</v>
      </c>
      <c r="V67" t="s">
        <v>758</v>
      </c>
      <c r="W67" t="s">
        <v>583</v>
      </c>
      <c r="X67" t="s">
        <v>51</v>
      </c>
      <c r="Y67" t="s">
        <v>583</v>
      </c>
      <c r="Z67" t="s">
        <v>51</v>
      </c>
      <c r="AA67" t="s">
        <v>51</v>
      </c>
      <c r="AB67" t="s">
        <v>51</v>
      </c>
      <c r="AC67" t="s">
        <v>7049</v>
      </c>
      <c r="AD67" t="s">
        <v>8221</v>
      </c>
      <c r="AE67" t="s">
        <v>72</v>
      </c>
      <c r="AF67" t="s">
        <v>8386</v>
      </c>
      <c r="AG67" t="s">
        <v>51</v>
      </c>
      <c r="AH67" s="1">
        <f t="shared" si="0"/>
        <v>0</v>
      </c>
      <c r="AI67">
        <v>0</v>
      </c>
    </row>
    <row r="68" spans="1:35" x14ac:dyDescent="0.3">
      <c r="A68" t="s">
        <v>5407</v>
      </c>
      <c r="B68" t="s">
        <v>5408</v>
      </c>
      <c r="C68" t="s">
        <v>5409</v>
      </c>
      <c r="D68" t="s">
        <v>5410</v>
      </c>
      <c r="E68" t="s">
        <v>5411</v>
      </c>
      <c r="F68" t="s">
        <v>6512</v>
      </c>
      <c r="G68" t="s">
        <v>52</v>
      </c>
      <c r="H68" t="s">
        <v>51</v>
      </c>
      <c r="I68" t="s">
        <v>6925</v>
      </c>
      <c r="J68" t="s">
        <v>6926</v>
      </c>
      <c r="K68" t="s">
        <v>6927</v>
      </c>
      <c r="L68" t="s">
        <v>6928</v>
      </c>
      <c r="M68" t="s">
        <v>6929</v>
      </c>
      <c r="N68" t="s">
        <v>6930</v>
      </c>
      <c r="O68" t="s">
        <v>115</v>
      </c>
      <c r="P68" t="s">
        <v>6931</v>
      </c>
      <c r="Q68" t="s">
        <v>2362</v>
      </c>
      <c r="R68" t="s">
        <v>2665</v>
      </c>
      <c r="S68" t="s">
        <v>121</v>
      </c>
      <c r="T68" t="s">
        <v>118</v>
      </c>
      <c r="U68" t="s">
        <v>6932</v>
      </c>
      <c r="V68" t="s">
        <v>4825</v>
      </c>
      <c r="W68" t="s">
        <v>240</v>
      </c>
      <c r="X68" t="s">
        <v>73</v>
      </c>
      <c r="Y68" t="s">
        <v>2995</v>
      </c>
      <c r="Z68" t="s">
        <v>51</v>
      </c>
      <c r="AA68" t="s">
        <v>51</v>
      </c>
      <c r="AB68" t="s">
        <v>51</v>
      </c>
      <c r="AC68" t="s">
        <v>8222</v>
      </c>
      <c r="AD68" t="s">
        <v>1166</v>
      </c>
      <c r="AE68" t="s">
        <v>124</v>
      </c>
      <c r="AF68" t="s">
        <v>8387</v>
      </c>
      <c r="AG68" t="s">
        <v>633</v>
      </c>
      <c r="AH68" s="1">
        <f t="shared" ref="AH68:AH87" si="1">COUNTIF(U68:AG68, "*space*")</f>
        <v>0</v>
      </c>
      <c r="AI68">
        <v>0</v>
      </c>
    </row>
    <row r="69" spans="1:35" x14ac:dyDescent="0.3">
      <c r="A69" t="s">
        <v>5412</v>
      </c>
      <c r="B69" t="s">
        <v>5413</v>
      </c>
      <c r="C69" t="s">
        <v>5414</v>
      </c>
      <c r="D69" t="s">
        <v>5415</v>
      </c>
      <c r="E69" t="s">
        <v>5416</v>
      </c>
      <c r="F69" t="s">
        <v>6512</v>
      </c>
      <c r="G69" t="s">
        <v>286</v>
      </c>
      <c r="H69" t="s">
        <v>51</v>
      </c>
      <c r="I69" t="s">
        <v>6933</v>
      </c>
      <c r="J69" t="s">
        <v>6934</v>
      </c>
      <c r="K69" t="s">
        <v>6935</v>
      </c>
      <c r="L69" t="s">
        <v>6936</v>
      </c>
      <c r="M69" t="s">
        <v>6937</v>
      </c>
      <c r="N69" t="s">
        <v>6938</v>
      </c>
      <c r="O69" t="s">
        <v>256</v>
      </c>
      <c r="P69" t="s">
        <v>4518</v>
      </c>
      <c r="Q69" t="s">
        <v>2362</v>
      </c>
      <c r="R69" t="s">
        <v>1148</v>
      </c>
      <c r="S69" t="s">
        <v>97</v>
      </c>
      <c r="T69" t="s">
        <v>118</v>
      </c>
      <c r="U69" t="s">
        <v>6939</v>
      </c>
      <c r="V69" t="s">
        <v>758</v>
      </c>
      <c r="W69" t="s">
        <v>240</v>
      </c>
      <c r="X69" t="s">
        <v>74</v>
      </c>
      <c r="Y69" t="s">
        <v>3015</v>
      </c>
      <c r="Z69" t="s">
        <v>51</v>
      </c>
      <c r="AA69" t="s">
        <v>51</v>
      </c>
      <c r="AB69" t="s">
        <v>51</v>
      </c>
      <c r="AC69" t="s">
        <v>3021</v>
      </c>
      <c r="AD69" t="s">
        <v>8223</v>
      </c>
      <c r="AE69" t="s">
        <v>72</v>
      </c>
      <c r="AF69" t="s">
        <v>8388</v>
      </c>
      <c r="AG69" t="s">
        <v>8602</v>
      </c>
      <c r="AH69" s="1">
        <f t="shared" si="1"/>
        <v>0</v>
      </c>
      <c r="AI69">
        <v>0</v>
      </c>
    </row>
    <row r="70" spans="1:35" x14ac:dyDescent="0.3">
      <c r="A70" t="s">
        <v>5417</v>
      </c>
      <c r="B70" t="s">
        <v>5418</v>
      </c>
      <c r="C70" t="s">
        <v>5419</v>
      </c>
      <c r="D70" t="s">
        <v>5420</v>
      </c>
      <c r="E70" t="s">
        <v>5421</v>
      </c>
      <c r="F70" t="s">
        <v>6512</v>
      </c>
      <c r="G70" t="s">
        <v>52</v>
      </c>
      <c r="H70" t="s">
        <v>51</v>
      </c>
      <c r="I70" t="s">
        <v>51</v>
      </c>
      <c r="J70" t="s">
        <v>6940</v>
      </c>
      <c r="K70" t="s">
        <v>6941</v>
      </c>
      <c r="L70" t="s">
        <v>6942</v>
      </c>
      <c r="M70" t="s">
        <v>6943</v>
      </c>
      <c r="N70" t="s">
        <v>6944</v>
      </c>
      <c r="O70" t="s">
        <v>465</v>
      </c>
      <c r="P70" t="s">
        <v>4387</v>
      </c>
      <c r="Q70" t="s">
        <v>2362</v>
      </c>
      <c r="R70" t="s">
        <v>1146</v>
      </c>
      <c r="S70" t="s">
        <v>117</v>
      </c>
      <c r="T70" t="s">
        <v>118</v>
      </c>
      <c r="U70" t="s">
        <v>6945</v>
      </c>
      <c r="V70" t="s">
        <v>66</v>
      </c>
      <c r="W70" t="s">
        <v>224</v>
      </c>
      <c r="X70" t="s">
        <v>68</v>
      </c>
      <c r="Y70" t="s">
        <v>2990</v>
      </c>
      <c r="Z70" t="s">
        <v>51</v>
      </c>
      <c r="AA70" t="s">
        <v>51</v>
      </c>
      <c r="AB70" t="s">
        <v>51</v>
      </c>
      <c r="AC70" t="s">
        <v>145</v>
      </c>
      <c r="AD70" t="s">
        <v>51</v>
      </c>
      <c r="AE70" t="s">
        <v>72</v>
      </c>
      <c r="AF70" t="s">
        <v>8389</v>
      </c>
      <c r="AG70" t="s">
        <v>261</v>
      </c>
      <c r="AH70" s="1">
        <f t="shared" si="1"/>
        <v>3</v>
      </c>
      <c r="AI70">
        <v>1</v>
      </c>
    </row>
    <row r="71" spans="1:35" x14ac:dyDescent="0.3">
      <c r="A71" t="s">
        <v>5422</v>
      </c>
      <c r="B71" t="s">
        <v>5423</v>
      </c>
      <c r="C71" t="s">
        <v>5424</v>
      </c>
      <c r="D71" t="s">
        <v>5425</v>
      </c>
      <c r="E71" t="s">
        <v>5426</v>
      </c>
      <c r="F71" t="s">
        <v>6512</v>
      </c>
      <c r="G71" t="s">
        <v>52</v>
      </c>
      <c r="H71" t="s">
        <v>51</v>
      </c>
      <c r="I71" t="s">
        <v>6946</v>
      </c>
      <c r="J71" t="s">
        <v>6947</v>
      </c>
      <c r="K71" t="s">
        <v>6948</v>
      </c>
      <c r="L71" t="s">
        <v>6949</v>
      </c>
      <c r="M71" t="s">
        <v>6950</v>
      </c>
      <c r="N71" t="s">
        <v>6951</v>
      </c>
      <c r="O71" t="s">
        <v>90</v>
      </c>
      <c r="P71" t="s">
        <v>6952</v>
      </c>
      <c r="Q71" t="s">
        <v>2362</v>
      </c>
      <c r="R71" t="s">
        <v>977</v>
      </c>
      <c r="S71" t="s">
        <v>273</v>
      </c>
      <c r="T71" t="s">
        <v>64</v>
      </c>
      <c r="U71" t="s">
        <v>6953</v>
      </c>
      <c r="V71" t="s">
        <v>51</v>
      </c>
      <c r="W71" t="s">
        <v>117</v>
      </c>
      <c r="X71" t="s">
        <v>147</v>
      </c>
      <c r="Y71" t="s">
        <v>814</v>
      </c>
      <c r="Z71" t="s">
        <v>51</v>
      </c>
      <c r="AA71" t="s">
        <v>51</v>
      </c>
      <c r="AB71" t="s">
        <v>51</v>
      </c>
      <c r="AC71" t="s">
        <v>1390</v>
      </c>
      <c r="AD71" t="s">
        <v>51</v>
      </c>
      <c r="AE71" t="s">
        <v>124</v>
      </c>
      <c r="AF71" t="s">
        <v>8390</v>
      </c>
      <c r="AG71" t="s">
        <v>51</v>
      </c>
      <c r="AH71" s="1">
        <f t="shared" si="1"/>
        <v>0</v>
      </c>
      <c r="AI71">
        <v>0</v>
      </c>
    </row>
    <row r="72" spans="1:35" x14ac:dyDescent="0.3">
      <c r="A72" t="s">
        <v>5427</v>
      </c>
      <c r="B72" t="s">
        <v>5428</v>
      </c>
      <c r="C72" t="s">
        <v>5429</v>
      </c>
      <c r="D72" t="s">
        <v>5430</v>
      </c>
      <c r="E72" t="s">
        <v>51</v>
      </c>
      <c r="F72" t="s">
        <v>6512</v>
      </c>
      <c r="G72" t="s">
        <v>52</v>
      </c>
      <c r="H72" t="s">
        <v>51</v>
      </c>
      <c r="I72" t="s">
        <v>51</v>
      </c>
      <c r="J72" t="s">
        <v>6954</v>
      </c>
      <c r="K72" t="s">
        <v>6955</v>
      </c>
      <c r="L72" t="s">
        <v>6956</v>
      </c>
      <c r="M72" t="s">
        <v>1064</v>
      </c>
      <c r="N72" t="s">
        <v>168</v>
      </c>
      <c r="O72" t="s">
        <v>565</v>
      </c>
      <c r="P72" t="s">
        <v>1417</v>
      </c>
      <c r="Q72" t="s">
        <v>392</v>
      </c>
      <c r="R72" t="s">
        <v>392</v>
      </c>
      <c r="S72" t="s">
        <v>273</v>
      </c>
      <c r="T72" t="s">
        <v>64</v>
      </c>
      <c r="U72" t="s">
        <v>51</v>
      </c>
      <c r="V72" t="s">
        <v>66</v>
      </c>
      <c r="W72" t="s">
        <v>97</v>
      </c>
      <c r="X72" t="s">
        <v>51</v>
      </c>
      <c r="Y72" t="s">
        <v>97</v>
      </c>
      <c r="Z72" t="s">
        <v>51</v>
      </c>
      <c r="AA72" t="s">
        <v>51</v>
      </c>
      <c r="AB72" t="s">
        <v>51</v>
      </c>
      <c r="AC72" t="s">
        <v>379</v>
      </c>
      <c r="AD72" t="s">
        <v>51</v>
      </c>
      <c r="AE72" t="s">
        <v>124</v>
      </c>
      <c r="AF72" t="s">
        <v>815</v>
      </c>
      <c r="AG72" t="s">
        <v>51</v>
      </c>
      <c r="AH72" s="1">
        <f t="shared" si="1"/>
        <v>0</v>
      </c>
      <c r="AI72">
        <v>0</v>
      </c>
    </row>
    <row r="73" spans="1:35" x14ac:dyDescent="0.3">
      <c r="A73" t="s">
        <v>5431</v>
      </c>
      <c r="B73" t="s">
        <v>5432</v>
      </c>
      <c r="C73" t="s">
        <v>5433</v>
      </c>
      <c r="D73" t="s">
        <v>5434</v>
      </c>
      <c r="E73" t="s">
        <v>5435</v>
      </c>
      <c r="F73" t="s">
        <v>6512</v>
      </c>
      <c r="G73" t="s">
        <v>52</v>
      </c>
      <c r="H73" t="s">
        <v>51</v>
      </c>
      <c r="I73" t="s">
        <v>6957</v>
      </c>
      <c r="J73" t="s">
        <v>6958</v>
      </c>
      <c r="K73" t="s">
        <v>6959</v>
      </c>
      <c r="L73" t="s">
        <v>6960</v>
      </c>
      <c r="M73" t="s">
        <v>6961</v>
      </c>
      <c r="N73" t="s">
        <v>6962</v>
      </c>
      <c r="O73" t="s">
        <v>256</v>
      </c>
      <c r="P73" t="s">
        <v>4766</v>
      </c>
      <c r="Q73" t="s">
        <v>392</v>
      </c>
      <c r="R73" t="s">
        <v>2319</v>
      </c>
      <c r="S73" t="s">
        <v>117</v>
      </c>
      <c r="T73" t="s">
        <v>141</v>
      </c>
      <c r="U73" t="s">
        <v>6963</v>
      </c>
      <c r="V73" t="s">
        <v>4825</v>
      </c>
      <c r="W73" t="s">
        <v>117</v>
      </c>
      <c r="X73" t="s">
        <v>149</v>
      </c>
      <c r="Y73" t="s">
        <v>2988</v>
      </c>
      <c r="Z73" t="s">
        <v>51</v>
      </c>
      <c r="AA73" t="s">
        <v>51</v>
      </c>
      <c r="AB73" t="s">
        <v>51</v>
      </c>
      <c r="AC73" t="s">
        <v>379</v>
      </c>
      <c r="AD73" t="s">
        <v>51</v>
      </c>
      <c r="AE73" t="s">
        <v>124</v>
      </c>
      <c r="AF73" t="s">
        <v>8391</v>
      </c>
      <c r="AG73" t="s">
        <v>51</v>
      </c>
      <c r="AH73" s="1">
        <f>COUNTIF(U73:AG73, "*space*")</f>
        <v>0</v>
      </c>
      <c r="AI73">
        <v>0</v>
      </c>
    </row>
    <row r="74" spans="1:35" x14ac:dyDescent="0.3">
      <c r="A74" t="s">
        <v>5436</v>
      </c>
      <c r="B74" t="s">
        <v>5437</v>
      </c>
      <c r="C74" t="s">
        <v>5438</v>
      </c>
      <c r="D74" t="s">
        <v>5439</v>
      </c>
      <c r="E74" t="s">
        <v>5440</v>
      </c>
      <c r="F74" t="s">
        <v>6512</v>
      </c>
      <c r="G74" t="s">
        <v>2136</v>
      </c>
      <c r="H74" t="s">
        <v>51</v>
      </c>
      <c r="I74" t="s">
        <v>6964</v>
      </c>
      <c r="J74" t="s">
        <v>6965</v>
      </c>
      <c r="K74" t="s">
        <v>6966</v>
      </c>
      <c r="L74" t="s">
        <v>6967</v>
      </c>
      <c r="M74" t="s">
        <v>6968</v>
      </c>
      <c r="N74" t="s">
        <v>6969</v>
      </c>
      <c r="O74" t="s">
        <v>163</v>
      </c>
      <c r="P74" t="s">
        <v>51</v>
      </c>
      <c r="Q74" t="s">
        <v>392</v>
      </c>
      <c r="R74" t="s">
        <v>962</v>
      </c>
      <c r="S74" t="s">
        <v>315</v>
      </c>
      <c r="T74" t="s">
        <v>1325</v>
      </c>
      <c r="U74" t="s">
        <v>6970</v>
      </c>
      <c r="V74" t="s">
        <v>66</v>
      </c>
      <c r="W74" t="s">
        <v>67</v>
      </c>
      <c r="X74" t="s">
        <v>100</v>
      </c>
      <c r="Y74" t="s">
        <v>3016</v>
      </c>
      <c r="Z74" t="s">
        <v>51</v>
      </c>
      <c r="AA74" t="s">
        <v>51</v>
      </c>
      <c r="AB74" t="s">
        <v>51</v>
      </c>
      <c r="AC74" t="s">
        <v>489</v>
      </c>
      <c r="AD74" t="s">
        <v>4827</v>
      </c>
      <c r="AE74" t="s">
        <v>124</v>
      </c>
      <c r="AF74" t="s">
        <v>8392</v>
      </c>
      <c r="AG74" t="s">
        <v>51</v>
      </c>
      <c r="AH74" s="1">
        <f t="shared" si="1"/>
        <v>0</v>
      </c>
      <c r="AI74">
        <v>0</v>
      </c>
    </row>
    <row r="75" spans="1:35" x14ac:dyDescent="0.3">
      <c r="A75" t="s">
        <v>5441</v>
      </c>
      <c r="B75" t="s">
        <v>5442</v>
      </c>
      <c r="C75" t="s">
        <v>5443</v>
      </c>
      <c r="D75" t="s">
        <v>5444</v>
      </c>
      <c r="E75" t="s">
        <v>5445</v>
      </c>
      <c r="F75" t="s">
        <v>6511</v>
      </c>
      <c r="G75" t="s">
        <v>217</v>
      </c>
      <c r="H75" t="s">
        <v>51</v>
      </c>
      <c r="I75" t="s">
        <v>51</v>
      </c>
      <c r="J75" t="s">
        <v>6971</v>
      </c>
      <c r="K75" t="s">
        <v>6972</v>
      </c>
      <c r="L75" t="s">
        <v>6973</v>
      </c>
      <c r="M75" t="s">
        <v>312</v>
      </c>
      <c r="N75" t="s">
        <v>6974</v>
      </c>
      <c r="O75" t="s">
        <v>256</v>
      </c>
      <c r="P75" t="s">
        <v>877</v>
      </c>
      <c r="Q75" t="s">
        <v>411</v>
      </c>
      <c r="R75" t="s">
        <v>2511</v>
      </c>
      <c r="S75" t="s">
        <v>117</v>
      </c>
      <c r="T75" t="s">
        <v>64</v>
      </c>
      <c r="U75" t="s">
        <v>6975</v>
      </c>
      <c r="V75" t="s">
        <v>66</v>
      </c>
      <c r="W75" t="s">
        <v>117</v>
      </c>
      <c r="X75" t="s">
        <v>147</v>
      </c>
      <c r="Y75" t="s">
        <v>814</v>
      </c>
      <c r="Z75" t="s">
        <v>51</v>
      </c>
      <c r="AA75" t="s">
        <v>51</v>
      </c>
      <c r="AB75" t="s">
        <v>51</v>
      </c>
      <c r="AC75" t="s">
        <v>4879</v>
      </c>
      <c r="AD75" t="s">
        <v>4822</v>
      </c>
      <c r="AE75" t="s">
        <v>72</v>
      </c>
      <c r="AF75" t="s">
        <v>8393</v>
      </c>
      <c r="AG75" t="s">
        <v>349</v>
      </c>
      <c r="AH75" s="1">
        <f t="shared" si="1"/>
        <v>0</v>
      </c>
      <c r="AI75">
        <v>0</v>
      </c>
    </row>
    <row r="76" spans="1:35" x14ac:dyDescent="0.3">
      <c r="A76" t="s">
        <v>5446</v>
      </c>
      <c r="B76" t="s">
        <v>5447</v>
      </c>
      <c r="C76" t="s">
        <v>5448</v>
      </c>
      <c r="D76" t="s">
        <v>5449</v>
      </c>
      <c r="E76" t="s">
        <v>5450</v>
      </c>
      <c r="F76" t="s">
        <v>6512</v>
      </c>
      <c r="G76" t="s">
        <v>52</v>
      </c>
      <c r="H76" t="s">
        <v>51</v>
      </c>
      <c r="I76" t="s">
        <v>6976</v>
      </c>
      <c r="J76" t="s">
        <v>6977</v>
      </c>
      <c r="K76" t="s">
        <v>6978</v>
      </c>
      <c r="L76" t="s">
        <v>6979</v>
      </c>
      <c r="M76" t="s">
        <v>2339</v>
      </c>
      <c r="N76" t="s">
        <v>6980</v>
      </c>
      <c r="O76" t="s">
        <v>256</v>
      </c>
      <c r="P76" t="s">
        <v>76</v>
      </c>
      <c r="Q76" t="s">
        <v>411</v>
      </c>
      <c r="R76" t="s">
        <v>614</v>
      </c>
      <c r="S76" t="s">
        <v>224</v>
      </c>
      <c r="T76" t="s">
        <v>118</v>
      </c>
      <c r="U76" t="s">
        <v>6981</v>
      </c>
      <c r="V76" t="s">
        <v>66</v>
      </c>
      <c r="W76" t="s">
        <v>63</v>
      </c>
      <c r="X76" t="s">
        <v>68</v>
      </c>
      <c r="Y76" t="s">
        <v>1011</v>
      </c>
      <c r="Z76" t="s">
        <v>51</v>
      </c>
      <c r="AA76" t="s">
        <v>51</v>
      </c>
      <c r="AB76" t="s">
        <v>51</v>
      </c>
      <c r="AC76" t="s">
        <v>145</v>
      </c>
      <c r="AD76" t="s">
        <v>8225</v>
      </c>
      <c r="AE76" t="s">
        <v>72</v>
      </c>
      <c r="AF76" t="s">
        <v>8394</v>
      </c>
      <c r="AG76" t="s">
        <v>349</v>
      </c>
      <c r="AH76" s="1">
        <f t="shared" si="1"/>
        <v>3</v>
      </c>
      <c r="AI76">
        <v>1</v>
      </c>
    </row>
    <row r="77" spans="1:35" x14ac:dyDescent="0.3">
      <c r="A77" t="s">
        <v>5451</v>
      </c>
      <c r="B77" t="s">
        <v>5452</v>
      </c>
      <c r="C77" t="s">
        <v>5453</v>
      </c>
      <c r="D77" t="s">
        <v>5454</v>
      </c>
      <c r="E77" t="s">
        <v>5455</v>
      </c>
      <c r="F77" t="s">
        <v>6511</v>
      </c>
      <c r="G77" t="s">
        <v>217</v>
      </c>
      <c r="H77" t="s">
        <v>6524</v>
      </c>
      <c r="I77" t="s">
        <v>6982</v>
      </c>
      <c r="J77" t="s">
        <v>6983</v>
      </c>
      <c r="K77" t="s">
        <v>6984</v>
      </c>
      <c r="L77" t="s">
        <v>6985</v>
      </c>
      <c r="M77" t="s">
        <v>6986</v>
      </c>
      <c r="N77" t="s">
        <v>6987</v>
      </c>
      <c r="O77" t="s">
        <v>465</v>
      </c>
      <c r="P77" t="s">
        <v>484</v>
      </c>
      <c r="Q77" t="s">
        <v>411</v>
      </c>
      <c r="R77" t="s">
        <v>172</v>
      </c>
      <c r="S77" t="s">
        <v>117</v>
      </c>
      <c r="T77" t="s">
        <v>64</v>
      </c>
      <c r="U77" t="s">
        <v>6988</v>
      </c>
      <c r="V77" t="s">
        <v>758</v>
      </c>
      <c r="W77" t="s">
        <v>224</v>
      </c>
      <c r="X77" t="s">
        <v>51</v>
      </c>
      <c r="Y77" t="s">
        <v>224</v>
      </c>
      <c r="Z77" t="s">
        <v>51</v>
      </c>
      <c r="AA77" t="s">
        <v>51</v>
      </c>
      <c r="AB77" t="s">
        <v>51</v>
      </c>
      <c r="AC77" t="s">
        <v>489</v>
      </c>
      <c r="AD77" t="s">
        <v>8226</v>
      </c>
      <c r="AE77" t="s">
        <v>72</v>
      </c>
      <c r="AF77" t="s">
        <v>8395</v>
      </c>
      <c r="AG77" t="s">
        <v>51</v>
      </c>
      <c r="AH77" s="1">
        <f t="shared" si="1"/>
        <v>0</v>
      </c>
      <c r="AI77">
        <v>0</v>
      </c>
    </row>
    <row r="78" spans="1:35" x14ac:dyDescent="0.3">
      <c r="A78" t="s">
        <v>5456</v>
      </c>
      <c r="B78" t="s">
        <v>5457</v>
      </c>
      <c r="C78" t="s">
        <v>5458</v>
      </c>
      <c r="D78" t="s">
        <v>5459</v>
      </c>
      <c r="E78" t="s">
        <v>5460</v>
      </c>
      <c r="F78" t="s">
        <v>6517</v>
      </c>
      <c r="G78" t="s">
        <v>2541</v>
      </c>
      <c r="H78" t="s">
        <v>51</v>
      </c>
      <c r="I78" t="s">
        <v>6989</v>
      </c>
      <c r="J78" t="s">
        <v>6990</v>
      </c>
      <c r="K78" t="s">
        <v>6991</v>
      </c>
      <c r="L78" t="s">
        <v>6992</v>
      </c>
      <c r="M78" t="s">
        <v>2786</v>
      </c>
      <c r="N78" t="s">
        <v>76</v>
      </c>
      <c r="O78" t="s">
        <v>115</v>
      </c>
      <c r="P78" t="s">
        <v>2786</v>
      </c>
      <c r="Q78" t="s">
        <v>2353</v>
      </c>
      <c r="R78" t="s">
        <v>205</v>
      </c>
      <c r="S78" t="s">
        <v>117</v>
      </c>
      <c r="T78" t="s">
        <v>64</v>
      </c>
      <c r="U78" t="s">
        <v>51</v>
      </c>
      <c r="V78" t="s">
        <v>66</v>
      </c>
      <c r="W78" t="s">
        <v>117</v>
      </c>
      <c r="X78" t="s">
        <v>51</v>
      </c>
      <c r="Y78" t="s">
        <v>117</v>
      </c>
      <c r="Z78" t="s">
        <v>51</v>
      </c>
      <c r="AA78" t="s">
        <v>51</v>
      </c>
      <c r="AB78" t="s">
        <v>51</v>
      </c>
      <c r="AC78" t="s">
        <v>379</v>
      </c>
      <c r="AD78" t="s">
        <v>51</v>
      </c>
      <c r="AE78" t="s">
        <v>124</v>
      </c>
      <c r="AF78" t="s">
        <v>815</v>
      </c>
      <c r="AG78" t="s">
        <v>51</v>
      </c>
      <c r="AH78" s="1">
        <f t="shared" si="1"/>
        <v>0</v>
      </c>
      <c r="AI78">
        <v>0</v>
      </c>
    </row>
    <row r="79" spans="1:35" x14ac:dyDescent="0.3">
      <c r="A79" t="s">
        <v>5461</v>
      </c>
      <c r="B79" t="s">
        <v>5462</v>
      </c>
      <c r="C79" t="s">
        <v>5463</v>
      </c>
      <c r="D79" t="s">
        <v>5464</v>
      </c>
      <c r="E79" t="s">
        <v>5465</v>
      </c>
      <c r="F79" t="s">
        <v>6511</v>
      </c>
      <c r="G79" t="s">
        <v>217</v>
      </c>
      <c r="H79" t="s">
        <v>51</v>
      </c>
      <c r="I79" t="s">
        <v>6907</v>
      </c>
      <c r="J79" t="s">
        <v>6993</v>
      </c>
      <c r="K79" t="s">
        <v>6994</v>
      </c>
      <c r="L79" t="s">
        <v>6995</v>
      </c>
      <c r="M79" t="s">
        <v>6996</v>
      </c>
      <c r="N79" t="s">
        <v>6997</v>
      </c>
      <c r="O79" t="s">
        <v>115</v>
      </c>
      <c r="P79" t="s">
        <v>168</v>
      </c>
      <c r="Q79" t="s">
        <v>2353</v>
      </c>
      <c r="R79" t="s">
        <v>2319</v>
      </c>
      <c r="S79" t="s">
        <v>117</v>
      </c>
      <c r="T79" t="s">
        <v>206</v>
      </c>
      <c r="U79" t="s">
        <v>6998</v>
      </c>
      <c r="V79" t="s">
        <v>66</v>
      </c>
      <c r="W79" t="s">
        <v>224</v>
      </c>
      <c r="X79" t="s">
        <v>76</v>
      </c>
      <c r="Y79" t="s">
        <v>8227</v>
      </c>
      <c r="Z79" t="s">
        <v>51</v>
      </c>
      <c r="AA79" t="s">
        <v>51</v>
      </c>
      <c r="AB79" t="s">
        <v>51</v>
      </c>
      <c r="AC79" t="s">
        <v>489</v>
      </c>
      <c r="AD79" t="s">
        <v>8228</v>
      </c>
      <c r="AE79" t="s">
        <v>72</v>
      </c>
      <c r="AF79" t="s">
        <v>8396</v>
      </c>
      <c r="AG79" t="s">
        <v>51</v>
      </c>
      <c r="AH79" s="1">
        <f t="shared" si="1"/>
        <v>0</v>
      </c>
      <c r="AI79">
        <v>0</v>
      </c>
    </row>
    <row r="80" spans="1:35" x14ac:dyDescent="0.3">
      <c r="A80" t="s">
        <v>5466</v>
      </c>
      <c r="B80" t="s">
        <v>5467</v>
      </c>
      <c r="C80" t="s">
        <v>5468</v>
      </c>
      <c r="D80" t="s">
        <v>5469</v>
      </c>
      <c r="E80" t="s">
        <v>5470</v>
      </c>
      <c r="F80" t="s">
        <v>6511</v>
      </c>
      <c r="G80" t="s">
        <v>217</v>
      </c>
      <c r="H80" t="s">
        <v>51</v>
      </c>
      <c r="I80" t="s">
        <v>51</v>
      </c>
      <c r="J80" t="s">
        <v>6999</v>
      </c>
      <c r="K80" t="s">
        <v>7000</v>
      </c>
      <c r="L80" t="s">
        <v>7001</v>
      </c>
      <c r="M80" t="s">
        <v>6805</v>
      </c>
      <c r="N80" t="s">
        <v>7002</v>
      </c>
      <c r="O80" t="s">
        <v>163</v>
      </c>
      <c r="P80" t="s">
        <v>51</v>
      </c>
      <c r="Q80" t="s">
        <v>2353</v>
      </c>
      <c r="R80" t="s">
        <v>1324</v>
      </c>
      <c r="S80" t="s">
        <v>63</v>
      </c>
      <c r="T80" t="s">
        <v>1195</v>
      </c>
      <c r="U80" t="s">
        <v>7003</v>
      </c>
      <c r="V80" t="s">
        <v>66</v>
      </c>
      <c r="W80" t="s">
        <v>333</v>
      </c>
      <c r="X80" t="s">
        <v>51</v>
      </c>
      <c r="Y80" t="s">
        <v>333</v>
      </c>
      <c r="Z80" t="s">
        <v>51</v>
      </c>
      <c r="AA80" t="s">
        <v>51</v>
      </c>
      <c r="AB80" t="s">
        <v>51</v>
      </c>
      <c r="AC80" t="s">
        <v>489</v>
      </c>
      <c r="AD80" t="s">
        <v>981</v>
      </c>
      <c r="AE80" t="s">
        <v>124</v>
      </c>
      <c r="AF80" t="s">
        <v>8397</v>
      </c>
      <c r="AG80" t="s">
        <v>51</v>
      </c>
      <c r="AH80" s="1">
        <f t="shared" si="1"/>
        <v>0</v>
      </c>
      <c r="AI80">
        <v>0</v>
      </c>
    </row>
    <row r="81" spans="1:35" x14ac:dyDescent="0.3">
      <c r="A81" t="s">
        <v>5471</v>
      </c>
      <c r="B81" t="s">
        <v>5472</v>
      </c>
      <c r="C81" t="s">
        <v>5473</v>
      </c>
      <c r="D81" t="s">
        <v>5474</v>
      </c>
      <c r="E81" t="s">
        <v>5475</v>
      </c>
      <c r="F81" t="s">
        <v>6512</v>
      </c>
      <c r="G81" t="s">
        <v>52</v>
      </c>
      <c r="H81" t="s">
        <v>51</v>
      </c>
      <c r="I81" t="s">
        <v>51</v>
      </c>
      <c r="J81" t="s">
        <v>7004</v>
      </c>
      <c r="K81" t="s">
        <v>7005</v>
      </c>
      <c r="L81" t="s">
        <v>7006</v>
      </c>
      <c r="M81" t="s">
        <v>139</v>
      </c>
      <c r="N81" t="s">
        <v>370</v>
      </c>
      <c r="O81" t="s">
        <v>90</v>
      </c>
      <c r="P81" t="s">
        <v>139</v>
      </c>
      <c r="Q81" t="s">
        <v>2353</v>
      </c>
      <c r="R81" t="s">
        <v>2353</v>
      </c>
      <c r="S81" t="s">
        <v>273</v>
      </c>
      <c r="T81" t="s">
        <v>64</v>
      </c>
      <c r="U81" t="s">
        <v>51</v>
      </c>
      <c r="V81" t="s">
        <v>4825</v>
      </c>
      <c r="W81" t="s">
        <v>117</v>
      </c>
      <c r="X81" t="s">
        <v>242</v>
      </c>
      <c r="Y81" t="s">
        <v>2968</v>
      </c>
      <c r="Z81" t="s">
        <v>51</v>
      </c>
      <c r="AA81" t="s">
        <v>51</v>
      </c>
      <c r="AB81" t="s">
        <v>51</v>
      </c>
      <c r="AC81" t="s">
        <v>379</v>
      </c>
      <c r="AD81" t="s">
        <v>51</v>
      </c>
      <c r="AE81" t="s">
        <v>124</v>
      </c>
      <c r="AF81" t="s">
        <v>8398</v>
      </c>
      <c r="AG81" t="s">
        <v>51</v>
      </c>
      <c r="AH81" s="1">
        <f t="shared" si="1"/>
        <v>0</v>
      </c>
      <c r="AI81">
        <v>0</v>
      </c>
    </row>
    <row r="82" spans="1:35" x14ac:dyDescent="0.3">
      <c r="A82" t="s">
        <v>5476</v>
      </c>
      <c r="B82" t="s">
        <v>5477</v>
      </c>
      <c r="C82" t="s">
        <v>5478</v>
      </c>
      <c r="D82" t="s">
        <v>5479</v>
      </c>
      <c r="E82" t="s">
        <v>5480</v>
      </c>
      <c r="F82" t="s">
        <v>6514</v>
      </c>
      <c r="G82" t="s">
        <v>6520</v>
      </c>
      <c r="H82" t="s">
        <v>51</v>
      </c>
      <c r="I82" t="s">
        <v>51</v>
      </c>
      <c r="J82" t="s">
        <v>7007</v>
      </c>
      <c r="K82" t="s">
        <v>7008</v>
      </c>
      <c r="L82" t="s">
        <v>7009</v>
      </c>
      <c r="M82" t="s">
        <v>7010</v>
      </c>
      <c r="N82" t="s">
        <v>7011</v>
      </c>
      <c r="O82" t="s">
        <v>90</v>
      </c>
      <c r="P82" t="s">
        <v>51</v>
      </c>
      <c r="Q82" t="s">
        <v>503</v>
      </c>
      <c r="R82" t="s">
        <v>994</v>
      </c>
      <c r="S82" t="s">
        <v>273</v>
      </c>
      <c r="T82" t="s">
        <v>141</v>
      </c>
      <c r="U82" t="s">
        <v>51</v>
      </c>
      <c r="V82" t="s">
        <v>51</v>
      </c>
      <c r="W82" t="s">
        <v>121</v>
      </c>
      <c r="X82" t="s">
        <v>149</v>
      </c>
      <c r="Y82" t="s">
        <v>2994</v>
      </c>
      <c r="Z82" t="s">
        <v>51</v>
      </c>
      <c r="AA82" t="s">
        <v>51</v>
      </c>
      <c r="AB82" t="s">
        <v>51</v>
      </c>
      <c r="AC82" t="s">
        <v>1165</v>
      </c>
      <c r="AD82" t="s">
        <v>51</v>
      </c>
      <c r="AE82" t="s">
        <v>72</v>
      </c>
      <c r="AF82" t="s">
        <v>8399</v>
      </c>
      <c r="AG82" t="s">
        <v>51</v>
      </c>
      <c r="AH82" s="1">
        <f t="shared" si="1"/>
        <v>0</v>
      </c>
      <c r="AI82">
        <v>0</v>
      </c>
    </row>
    <row r="83" spans="1:35" x14ac:dyDescent="0.3">
      <c r="A83" t="s">
        <v>5481</v>
      </c>
      <c r="B83" t="s">
        <v>5482</v>
      </c>
      <c r="C83" t="s">
        <v>5483</v>
      </c>
      <c r="D83" t="s">
        <v>5484</v>
      </c>
      <c r="E83" t="s">
        <v>5485</v>
      </c>
      <c r="F83" t="s">
        <v>6512</v>
      </c>
      <c r="G83" t="s">
        <v>2159</v>
      </c>
      <c r="H83" t="s">
        <v>51</v>
      </c>
      <c r="I83" t="s">
        <v>51</v>
      </c>
      <c r="J83" t="s">
        <v>7012</v>
      </c>
      <c r="K83" t="s">
        <v>7013</v>
      </c>
      <c r="L83" t="s">
        <v>7014</v>
      </c>
      <c r="M83" t="s">
        <v>6889</v>
      </c>
      <c r="N83" t="s">
        <v>7015</v>
      </c>
      <c r="O83" t="s">
        <v>90</v>
      </c>
      <c r="P83" t="s">
        <v>125</v>
      </c>
      <c r="Q83" t="s">
        <v>503</v>
      </c>
      <c r="R83" t="s">
        <v>412</v>
      </c>
      <c r="S83" t="s">
        <v>273</v>
      </c>
      <c r="T83" t="s">
        <v>141</v>
      </c>
      <c r="U83" t="s">
        <v>7016</v>
      </c>
      <c r="V83" t="s">
        <v>66</v>
      </c>
      <c r="W83" t="s">
        <v>224</v>
      </c>
      <c r="X83" t="s">
        <v>147</v>
      </c>
      <c r="Y83" t="s">
        <v>8218</v>
      </c>
      <c r="Z83" t="s">
        <v>51</v>
      </c>
      <c r="AA83" t="s">
        <v>51</v>
      </c>
      <c r="AB83" t="s">
        <v>51</v>
      </c>
      <c r="AC83" t="s">
        <v>145</v>
      </c>
      <c r="AD83" t="s">
        <v>51</v>
      </c>
      <c r="AE83" t="s">
        <v>124</v>
      </c>
      <c r="AF83" t="s">
        <v>8400</v>
      </c>
      <c r="AG83" t="s">
        <v>261</v>
      </c>
      <c r="AH83" s="1">
        <f t="shared" si="1"/>
        <v>3</v>
      </c>
      <c r="AI83">
        <v>1</v>
      </c>
    </row>
    <row r="84" spans="1:35" x14ac:dyDescent="0.3">
      <c r="A84" t="s">
        <v>5486</v>
      </c>
      <c r="B84" t="s">
        <v>5487</v>
      </c>
      <c r="C84" t="s">
        <v>5488</v>
      </c>
      <c r="D84" t="s">
        <v>5489</v>
      </c>
      <c r="E84" t="s">
        <v>5490</v>
      </c>
      <c r="F84" t="s">
        <v>6511</v>
      </c>
      <c r="G84" t="s">
        <v>217</v>
      </c>
      <c r="H84" t="s">
        <v>51</v>
      </c>
      <c r="I84" t="s">
        <v>7017</v>
      </c>
      <c r="J84" t="s">
        <v>7018</v>
      </c>
      <c r="K84" t="s">
        <v>7019</v>
      </c>
      <c r="L84" t="s">
        <v>7020</v>
      </c>
      <c r="M84" t="s">
        <v>7021</v>
      </c>
      <c r="N84" t="s">
        <v>7022</v>
      </c>
      <c r="O84" t="s">
        <v>1125</v>
      </c>
      <c r="P84" t="s">
        <v>7023</v>
      </c>
      <c r="Q84" t="s">
        <v>503</v>
      </c>
      <c r="R84" t="s">
        <v>2235</v>
      </c>
      <c r="S84" t="s">
        <v>143</v>
      </c>
      <c r="T84" t="s">
        <v>4070</v>
      </c>
      <c r="U84" t="s">
        <v>7024</v>
      </c>
      <c r="V84" t="s">
        <v>758</v>
      </c>
      <c r="W84" t="s">
        <v>519</v>
      </c>
      <c r="X84" t="s">
        <v>242</v>
      </c>
      <c r="Y84" t="s">
        <v>8229</v>
      </c>
      <c r="Z84" t="s">
        <v>51</v>
      </c>
      <c r="AA84" t="s">
        <v>51</v>
      </c>
      <c r="AB84" t="s">
        <v>51</v>
      </c>
      <c r="AC84" t="s">
        <v>489</v>
      </c>
      <c r="AD84" t="s">
        <v>490</v>
      </c>
      <c r="AE84" t="s">
        <v>72</v>
      </c>
      <c r="AF84" t="s">
        <v>8401</v>
      </c>
      <c r="AG84" t="s">
        <v>51</v>
      </c>
      <c r="AH84" s="1">
        <f t="shared" si="1"/>
        <v>0</v>
      </c>
      <c r="AI84">
        <v>0</v>
      </c>
    </row>
    <row r="85" spans="1:35" x14ac:dyDescent="0.3">
      <c r="A85" t="s">
        <v>5491</v>
      </c>
      <c r="B85" t="s">
        <v>5492</v>
      </c>
      <c r="C85" t="s">
        <v>5493</v>
      </c>
      <c r="D85" t="s">
        <v>5494</v>
      </c>
      <c r="E85" t="s">
        <v>5495</v>
      </c>
      <c r="F85" t="s">
        <v>6512</v>
      </c>
      <c r="G85" t="s">
        <v>52</v>
      </c>
      <c r="H85" t="s">
        <v>51</v>
      </c>
      <c r="I85" t="s">
        <v>51</v>
      </c>
      <c r="J85" t="s">
        <v>7025</v>
      </c>
      <c r="K85" t="s">
        <v>7026</v>
      </c>
      <c r="L85" t="s">
        <v>7027</v>
      </c>
      <c r="M85" t="s">
        <v>7028</v>
      </c>
      <c r="N85" t="s">
        <v>7029</v>
      </c>
      <c r="O85" t="s">
        <v>115</v>
      </c>
      <c r="P85" t="s">
        <v>1064</v>
      </c>
      <c r="Q85" t="s">
        <v>503</v>
      </c>
      <c r="R85" t="s">
        <v>2607</v>
      </c>
      <c r="S85" t="s">
        <v>121</v>
      </c>
      <c r="T85" t="s">
        <v>118</v>
      </c>
      <c r="U85" t="s">
        <v>7030</v>
      </c>
      <c r="V85" t="s">
        <v>66</v>
      </c>
      <c r="W85" t="s">
        <v>315</v>
      </c>
      <c r="X85" t="s">
        <v>51</v>
      </c>
      <c r="Y85" t="s">
        <v>315</v>
      </c>
      <c r="Z85" t="s">
        <v>51</v>
      </c>
      <c r="AA85" t="s">
        <v>51</v>
      </c>
      <c r="AB85" t="s">
        <v>51</v>
      </c>
      <c r="AC85" t="s">
        <v>1051</v>
      </c>
      <c r="AD85" t="s">
        <v>996</v>
      </c>
      <c r="AE85" t="s">
        <v>72</v>
      </c>
      <c r="AF85" t="s">
        <v>8402</v>
      </c>
      <c r="AG85" t="s">
        <v>8603</v>
      </c>
      <c r="AH85" s="1">
        <f t="shared" si="1"/>
        <v>0</v>
      </c>
      <c r="AI85">
        <v>0</v>
      </c>
    </row>
    <row r="86" spans="1:35" x14ac:dyDescent="0.3">
      <c r="A86" t="s">
        <v>5496</v>
      </c>
      <c r="B86" t="s">
        <v>5497</v>
      </c>
      <c r="C86" t="s">
        <v>5498</v>
      </c>
      <c r="D86" t="s">
        <v>5499</v>
      </c>
      <c r="E86" t="s">
        <v>5500</v>
      </c>
      <c r="F86" t="s">
        <v>6512</v>
      </c>
      <c r="G86" t="s">
        <v>2183</v>
      </c>
      <c r="H86" t="s">
        <v>51</v>
      </c>
      <c r="I86" t="s">
        <v>7031</v>
      </c>
      <c r="J86" t="s">
        <v>7032</v>
      </c>
      <c r="K86" t="s">
        <v>7033</v>
      </c>
      <c r="L86" t="s">
        <v>7034</v>
      </c>
      <c r="M86" t="s">
        <v>7035</v>
      </c>
      <c r="N86" t="s">
        <v>7036</v>
      </c>
      <c r="O86" t="s">
        <v>256</v>
      </c>
      <c r="P86" t="s">
        <v>4040</v>
      </c>
      <c r="Q86" t="s">
        <v>503</v>
      </c>
      <c r="R86" t="s">
        <v>2448</v>
      </c>
      <c r="S86" t="s">
        <v>117</v>
      </c>
      <c r="T86" t="s">
        <v>118</v>
      </c>
      <c r="U86" t="s">
        <v>7037</v>
      </c>
      <c r="V86" t="s">
        <v>66</v>
      </c>
      <c r="W86" t="s">
        <v>224</v>
      </c>
      <c r="X86" t="s">
        <v>51</v>
      </c>
      <c r="Y86" t="s">
        <v>224</v>
      </c>
      <c r="Z86" t="s">
        <v>51</v>
      </c>
      <c r="AA86" t="s">
        <v>51</v>
      </c>
      <c r="AB86" t="s">
        <v>51</v>
      </c>
      <c r="AC86" t="s">
        <v>489</v>
      </c>
      <c r="AD86" t="s">
        <v>8230</v>
      </c>
      <c r="AE86" t="s">
        <v>72</v>
      </c>
      <c r="AF86" t="s">
        <v>8403</v>
      </c>
      <c r="AG86" t="s">
        <v>51</v>
      </c>
      <c r="AH86" s="1">
        <f t="shared" si="1"/>
        <v>0</v>
      </c>
      <c r="AI86">
        <v>0</v>
      </c>
    </row>
    <row r="87" spans="1:35" x14ac:dyDescent="0.3">
      <c r="A87" t="s">
        <v>5501</v>
      </c>
      <c r="B87" t="s">
        <v>5502</v>
      </c>
      <c r="C87" t="s">
        <v>5503</v>
      </c>
      <c r="D87" t="s">
        <v>5504</v>
      </c>
      <c r="E87" t="s">
        <v>5505</v>
      </c>
      <c r="F87" t="s">
        <v>6512</v>
      </c>
      <c r="G87" t="s">
        <v>52</v>
      </c>
      <c r="H87" t="s">
        <v>51</v>
      </c>
      <c r="I87" t="s">
        <v>51</v>
      </c>
      <c r="J87" t="s">
        <v>7038</v>
      </c>
      <c r="K87" t="s">
        <v>7039</v>
      </c>
      <c r="L87" t="s">
        <v>7040</v>
      </c>
      <c r="M87" t="s">
        <v>73</v>
      </c>
      <c r="N87" t="s">
        <v>4172</v>
      </c>
      <c r="O87" t="s">
        <v>90</v>
      </c>
      <c r="P87" t="s">
        <v>51</v>
      </c>
      <c r="Q87" t="s">
        <v>503</v>
      </c>
      <c r="R87" t="s">
        <v>2904</v>
      </c>
      <c r="S87" t="s">
        <v>273</v>
      </c>
      <c r="T87" t="s">
        <v>64</v>
      </c>
      <c r="U87" t="s">
        <v>6953</v>
      </c>
      <c r="V87" t="s">
        <v>758</v>
      </c>
      <c r="W87" t="s">
        <v>240</v>
      </c>
      <c r="X87" t="s">
        <v>76</v>
      </c>
      <c r="Y87" t="s">
        <v>275</v>
      </c>
      <c r="Z87" t="s">
        <v>51</v>
      </c>
      <c r="AA87" t="s">
        <v>51</v>
      </c>
      <c r="AB87" t="s">
        <v>51</v>
      </c>
      <c r="AC87" t="s">
        <v>1165</v>
      </c>
      <c r="AD87" t="s">
        <v>4829</v>
      </c>
      <c r="AE87" t="s">
        <v>124</v>
      </c>
      <c r="AF87" t="s">
        <v>8404</v>
      </c>
      <c r="AG87" t="s">
        <v>51</v>
      </c>
      <c r="AH87" s="1">
        <f t="shared" si="1"/>
        <v>0</v>
      </c>
      <c r="AI87">
        <v>0</v>
      </c>
    </row>
    <row r="88" spans="1:35" x14ac:dyDescent="0.3">
      <c r="A88" t="s">
        <v>5506</v>
      </c>
      <c r="B88" t="s">
        <v>5507</v>
      </c>
      <c r="C88" t="s">
        <v>5508</v>
      </c>
      <c r="D88" t="s">
        <v>5509</v>
      </c>
      <c r="E88" t="s">
        <v>5510</v>
      </c>
      <c r="F88" t="s">
        <v>6512</v>
      </c>
      <c r="G88" t="s">
        <v>52</v>
      </c>
      <c r="H88" t="s">
        <v>51</v>
      </c>
      <c r="I88" t="s">
        <v>7041</v>
      </c>
      <c r="J88" t="s">
        <v>7042</v>
      </c>
      <c r="K88" t="s">
        <v>7043</v>
      </c>
      <c r="L88" t="s">
        <v>7044</v>
      </c>
      <c r="M88" t="s">
        <v>7045</v>
      </c>
      <c r="N88" t="s">
        <v>7046</v>
      </c>
      <c r="O88" t="s">
        <v>163</v>
      </c>
      <c r="P88" t="s">
        <v>51</v>
      </c>
      <c r="Q88" t="s">
        <v>503</v>
      </c>
      <c r="R88" t="s">
        <v>7047</v>
      </c>
      <c r="S88" t="s">
        <v>519</v>
      </c>
      <c r="T88" t="s">
        <v>7048</v>
      </c>
      <c r="U88" t="s">
        <v>7049</v>
      </c>
      <c r="V88" t="s">
        <v>51</v>
      </c>
      <c r="W88" t="s">
        <v>1278</v>
      </c>
      <c r="X88" t="s">
        <v>51</v>
      </c>
      <c r="Y88" t="s">
        <v>1278</v>
      </c>
      <c r="Z88" t="s">
        <v>51</v>
      </c>
      <c r="AA88" t="s">
        <v>51</v>
      </c>
      <c r="AB88" t="s">
        <v>51</v>
      </c>
      <c r="AC88" t="s">
        <v>8231</v>
      </c>
      <c r="AD88" t="s">
        <v>3006</v>
      </c>
      <c r="AE88" t="s">
        <v>72</v>
      </c>
      <c r="AF88" t="s">
        <v>8405</v>
      </c>
      <c r="AG88" t="s">
        <v>51</v>
      </c>
      <c r="AH88" s="1">
        <f>COUNTIF(U88:AG88, "*space*")</f>
        <v>0</v>
      </c>
      <c r="AI88">
        <v>0</v>
      </c>
    </row>
    <row r="89" spans="1:35" x14ac:dyDescent="0.3">
      <c r="A89" t="s">
        <v>5511</v>
      </c>
      <c r="B89" t="s">
        <v>5512</v>
      </c>
      <c r="C89" t="s">
        <v>5513</v>
      </c>
      <c r="D89" t="s">
        <v>5514</v>
      </c>
      <c r="E89" t="s">
        <v>5515</v>
      </c>
      <c r="F89" t="s">
        <v>6512</v>
      </c>
      <c r="G89" t="s">
        <v>2159</v>
      </c>
      <c r="H89" t="s">
        <v>51</v>
      </c>
      <c r="I89" t="s">
        <v>7050</v>
      </c>
      <c r="J89" t="s">
        <v>7051</v>
      </c>
      <c r="K89" t="s">
        <v>7052</v>
      </c>
      <c r="L89" t="s">
        <v>7053</v>
      </c>
      <c r="M89" t="s">
        <v>125</v>
      </c>
      <c r="N89" t="s">
        <v>3989</v>
      </c>
      <c r="O89" t="s">
        <v>90</v>
      </c>
      <c r="P89" t="s">
        <v>125</v>
      </c>
      <c r="Q89" t="s">
        <v>503</v>
      </c>
      <c r="R89" t="s">
        <v>503</v>
      </c>
      <c r="S89" t="s">
        <v>273</v>
      </c>
      <c r="T89" t="s">
        <v>206</v>
      </c>
      <c r="U89" t="s">
        <v>7054</v>
      </c>
      <c r="V89" t="s">
        <v>66</v>
      </c>
      <c r="W89" t="s">
        <v>224</v>
      </c>
      <c r="X89" t="s">
        <v>147</v>
      </c>
      <c r="Y89" t="s">
        <v>8218</v>
      </c>
      <c r="Z89" t="s">
        <v>51</v>
      </c>
      <c r="AA89" t="s">
        <v>51</v>
      </c>
      <c r="AB89" t="s">
        <v>51</v>
      </c>
      <c r="AC89" t="s">
        <v>507</v>
      </c>
      <c r="AD89" t="s">
        <v>3000</v>
      </c>
      <c r="AE89" t="s">
        <v>124</v>
      </c>
      <c r="AF89" t="s">
        <v>8406</v>
      </c>
      <c r="AG89" t="s">
        <v>51</v>
      </c>
      <c r="AH89" s="1">
        <f>COUNTIF(U89:AG89, "*space*")</f>
        <v>0</v>
      </c>
      <c r="AI89">
        <v>0</v>
      </c>
    </row>
    <row r="90" spans="1:35" x14ac:dyDescent="0.3">
      <c r="A90" t="s">
        <v>5516</v>
      </c>
      <c r="B90" t="s">
        <v>5517</v>
      </c>
      <c r="C90" t="s">
        <v>5518</v>
      </c>
      <c r="D90" t="s">
        <v>5519</v>
      </c>
      <c r="E90" t="s">
        <v>5520</v>
      </c>
      <c r="F90" t="s">
        <v>6512</v>
      </c>
      <c r="G90" t="s">
        <v>52</v>
      </c>
      <c r="H90" t="s">
        <v>441</v>
      </c>
      <c r="I90" t="s">
        <v>7055</v>
      </c>
      <c r="J90" t="s">
        <v>7056</v>
      </c>
      <c r="K90" t="s">
        <v>7057</v>
      </c>
      <c r="L90" t="s">
        <v>7058</v>
      </c>
      <c r="M90" t="s">
        <v>7059</v>
      </c>
      <c r="N90" t="s">
        <v>7060</v>
      </c>
      <c r="O90" t="s">
        <v>90</v>
      </c>
      <c r="P90" t="s">
        <v>4647</v>
      </c>
      <c r="Q90" t="s">
        <v>581</v>
      </c>
      <c r="R90" t="s">
        <v>412</v>
      </c>
      <c r="S90" t="s">
        <v>273</v>
      </c>
      <c r="T90" t="s">
        <v>118</v>
      </c>
      <c r="U90" t="s">
        <v>7061</v>
      </c>
      <c r="V90" t="s">
        <v>66</v>
      </c>
      <c r="W90" t="s">
        <v>224</v>
      </c>
      <c r="X90" t="s">
        <v>168</v>
      </c>
      <c r="Y90" t="s">
        <v>8232</v>
      </c>
      <c r="Z90" t="s">
        <v>51</v>
      </c>
      <c r="AA90" t="s">
        <v>51</v>
      </c>
      <c r="AB90" t="s">
        <v>51</v>
      </c>
      <c r="AC90" t="s">
        <v>170</v>
      </c>
      <c r="AD90" t="s">
        <v>71</v>
      </c>
      <c r="AE90" t="s">
        <v>124</v>
      </c>
      <c r="AF90" t="s">
        <v>8407</v>
      </c>
      <c r="AG90" t="s">
        <v>51</v>
      </c>
      <c r="AH90" s="1">
        <f t="shared" ref="AH90:AH147" si="2">COUNTIF(U90:AG90, "*space*")</f>
        <v>0</v>
      </c>
      <c r="AI90">
        <v>0</v>
      </c>
    </row>
    <row r="91" spans="1:35" x14ac:dyDescent="0.3">
      <c r="A91" t="s">
        <v>5521</v>
      </c>
      <c r="B91" t="s">
        <v>5522</v>
      </c>
      <c r="C91" t="s">
        <v>5523</v>
      </c>
      <c r="D91" t="s">
        <v>5524</v>
      </c>
      <c r="E91" t="s">
        <v>5525</v>
      </c>
      <c r="F91" t="s">
        <v>6514</v>
      </c>
      <c r="G91" t="s">
        <v>2138</v>
      </c>
      <c r="H91" t="s">
        <v>51</v>
      </c>
      <c r="I91" t="s">
        <v>51</v>
      </c>
      <c r="J91" t="s">
        <v>7062</v>
      </c>
      <c r="K91" t="s">
        <v>7063</v>
      </c>
      <c r="L91" t="s">
        <v>7064</v>
      </c>
      <c r="M91" t="s">
        <v>125</v>
      </c>
      <c r="N91" t="s">
        <v>3989</v>
      </c>
      <c r="O91" t="s">
        <v>90</v>
      </c>
      <c r="P91" t="s">
        <v>7065</v>
      </c>
      <c r="Q91" t="s">
        <v>581</v>
      </c>
      <c r="R91" t="s">
        <v>859</v>
      </c>
      <c r="S91" t="s">
        <v>273</v>
      </c>
      <c r="T91" t="s">
        <v>141</v>
      </c>
      <c r="U91" t="s">
        <v>51</v>
      </c>
      <c r="V91" t="s">
        <v>758</v>
      </c>
      <c r="W91" t="s">
        <v>97</v>
      </c>
      <c r="X91" t="s">
        <v>51</v>
      </c>
      <c r="Y91" t="s">
        <v>97</v>
      </c>
      <c r="Z91" t="s">
        <v>51</v>
      </c>
      <c r="AA91" t="s">
        <v>51</v>
      </c>
      <c r="AB91" t="s">
        <v>51</v>
      </c>
      <c r="AC91" t="s">
        <v>929</v>
      </c>
      <c r="AD91" t="s">
        <v>4827</v>
      </c>
      <c r="AE91" t="s">
        <v>124</v>
      </c>
      <c r="AF91" t="s">
        <v>8408</v>
      </c>
      <c r="AG91" t="s">
        <v>51</v>
      </c>
      <c r="AH91" s="1">
        <f>COUNTIF(U91:AG91, "*space*")</f>
        <v>0</v>
      </c>
      <c r="AI91">
        <v>0</v>
      </c>
    </row>
    <row r="92" spans="1:35" x14ac:dyDescent="0.3">
      <c r="A92" t="s">
        <v>5526</v>
      </c>
      <c r="B92" t="s">
        <v>5527</v>
      </c>
      <c r="C92" t="s">
        <v>5528</v>
      </c>
      <c r="D92" t="s">
        <v>5529</v>
      </c>
      <c r="E92" t="s">
        <v>5530</v>
      </c>
      <c r="F92" t="s">
        <v>6514</v>
      </c>
      <c r="G92" t="s">
        <v>6520</v>
      </c>
      <c r="H92" t="s">
        <v>51</v>
      </c>
      <c r="I92" t="s">
        <v>51</v>
      </c>
      <c r="J92" t="s">
        <v>7066</v>
      </c>
      <c r="K92" t="s">
        <v>7067</v>
      </c>
      <c r="L92" t="s">
        <v>7068</v>
      </c>
      <c r="M92" t="s">
        <v>7069</v>
      </c>
      <c r="N92" t="s">
        <v>7070</v>
      </c>
      <c r="O92" t="s">
        <v>465</v>
      </c>
      <c r="P92" t="s">
        <v>1161</v>
      </c>
      <c r="Q92" t="s">
        <v>581</v>
      </c>
      <c r="R92" t="s">
        <v>2692</v>
      </c>
      <c r="S92" t="s">
        <v>121</v>
      </c>
      <c r="T92" t="s">
        <v>206</v>
      </c>
      <c r="U92" t="s">
        <v>2800</v>
      </c>
      <c r="V92" t="s">
        <v>51</v>
      </c>
      <c r="W92" t="s">
        <v>315</v>
      </c>
      <c r="X92" t="s">
        <v>51</v>
      </c>
      <c r="Y92" t="s">
        <v>315</v>
      </c>
      <c r="Z92" t="s">
        <v>51</v>
      </c>
      <c r="AA92" t="s">
        <v>51</v>
      </c>
      <c r="AB92" t="s">
        <v>51</v>
      </c>
      <c r="AC92" t="s">
        <v>70</v>
      </c>
      <c r="AD92" t="s">
        <v>8233</v>
      </c>
      <c r="AE92" t="s">
        <v>72</v>
      </c>
      <c r="AF92" t="s">
        <v>8409</v>
      </c>
      <c r="AG92" t="s">
        <v>8604</v>
      </c>
      <c r="AH92" s="1">
        <f t="shared" si="2"/>
        <v>0</v>
      </c>
      <c r="AI92">
        <v>0</v>
      </c>
    </row>
    <row r="93" spans="1:35" x14ac:dyDescent="0.3">
      <c r="A93" t="s">
        <v>5531</v>
      </c>
      <c r="B93" t="s">
        <v>5532</v>
      </c>
      <c r="C93" t="s">
        <v>5533</v>
      </c>
      <c r="D93" t="s">
        <v>5534</v>
      </c>
      <c r="E93" t="s">
        <v>5535</v>
      </c>
      <c r="F93" t="s">
        <v>6512</v>
      </c>
      <c r="G93" t="s">
        <v>52</v>
      </c>
      <c r="H93" t="s">
        <v>51</v>
      </c>
      <c r="I93" t="s">
        <v>7071</v>
      </c>
      <c r="J93" t="s">
        <v>7072</v>
      </c>
      <c r="K93" t="s">
        <v>7073</v>
      </c>
      <c r="L93" t="s">
        <v>7074</v>
      </c>
      <c r="M93" t="s">
        <v>1289</v>
      </c>
      <c r="N93" t="s">
        <v>1290</v>
      </c>
      <c r="O93" t="s">
        <v>115</v>
      </c>
      <c r="P93" t="s">
        <v>4004</v>
      </c>
      <c r="Q93" t="s">
        <v>581</v>
      </c>
      <c r="R93" t="s">
        <v>7047</v>
      </c>
      <c r="S93" t="s">
        <v>67</v>
      </c>
      <c r="T93" t="s">
        <v>118</v>
      </c>
      <c r="U93" t="s">
        <v>7075</v>
      </c>
      <c r="V93" t="s">
        <v>120</v>
      </c>
      <c r="W93" t="s">
        <v>1278</v>
      </c>
      <c r="X93" t="s">
        <v>147</v>
      </c>
      <c r="Y93" t="s">
        <v>8234</v>
      </c>
      <c r="Z93" t="s">
        <v>51</v>
      </c>
      <c r="AA93" t="s">
        <v>51</v>
      </c>
      <c r="AB93" t="s">
        <v>51</v>
      </c>
      <c r="AC93" t="s">
        <v>8235</v>
      </c>
      <c r="AD93" t="s">
        <v>8236</v>
      </c>
      <c r="AE93" t="s">
        <v>72</v>
      </c>
      <c r="AF93" t="s">
        <v>8410</v>
      </c>
      <c r="AG93" t="s">
        <v>1295</v>
      </c>
      <c r="AH93" s="1">
        <f t="shared" si="2"/>
        <v>0</v>
      </c>
      <c r="AI93">
        <v>0</v>
      </c>
    </row>
    <row r="94" spans="1:35" x14ac:dyDescent="0.3">
      <c r="A94" t="s">
        <v>5536</v>
      </c>
      <c r="B94" t="s">
        <v>5537</v>
      </c>
      <c r="C94" t="s">
        <v>5538</v>
      </c>
      <c r="D94" t="s">
        <v>5539</v>
      </c>
      <c r="E94" t="s">
        <v>5540</v>
      </c>
      <c r="F94" t="s">
        <v>6517</v>
      </c>
      <c r="G94" t="s">
        <v>2541</v>
      </c>
      <c r="H94" t="s">
        <v>51</v>
      </c>
      <c r="I94" t="s">
        <v>7076</v>
      </c>
      <c r="J94" t="s">
        <v>7077</v>
      </c>
      <c r="K94" t="s">
        <v>7078</v>
      </c>
      <c r="L94" t="s">
        <v>7079</v>
      </c>
      <c r="M94" t="s">
        <v>7080</v>
      </c>
      <c r="N94" t="s">
        <v>7081</v>
      </c>
      <c r="O94" t="s">
        <v>163</v>
      </c>
      <c r="P94" t="s">
        <v>51</v>
      </c>
      <c r="Q94" t="s">
        <v>581</v>
      </c>
      <c r="R94" t="s">
        <v>188</v>
      </c>
      <c r="S94" t="s">
        <v>333</v>
      </c>
      <c r="T94" t="s">
        <v>3996</v>
      </c>
      <c r="U94" t="s">
        <v>7082</v>
      </c>
      <c r="V94" t="s">
        <v>4825</v>
      </c>
      <c r="W94" t="s">
        <v>333</v>
      </c>
      <c r="X94" t="s">
        <v>51</v>
      </c>
      <c r="Y94" t="s">
        <v>333</v>
      </c>
      <c r="Z94" t="s">
        <v>51</v>
      </c>
      <c r="AA94" t="s">
        <v>51</v>
      </c>
      <c r="AB94" t="s">
        <v>51</v>
      </c>
      <c r="AC94" t="s">
        <v>8237</v>
      </c>
      <c r="AD94" t="s">
        <v>8238</v>
      </c>
      <c r="AE94" t="s">
        <v>72</v>
      </c>
      <c r="AF94" t="s">
        <v>8411</v>
      </c>
      <c r="AG94" t="s">
        <v>8605</v>
      </c>
      <c r="AH94" s="1">
        <f>COUNTIF(U94:AG94, "*space*")</f>
        <v>0</v>
      </c>
      <c r="AI94">
        <v>0</v>
      </c>
    </row>
    <row r="95" spans="1:35" x14ac:dyDescent="0.3">
      <c r="A95" t="s">
        <v>5541</v>
      </c>
      <c r="B95" t="s">
        <v>5542</v>
      </c>
      <c r="C95" t="s">
        <v>5543</v>
      </c>
      <c r="D95" t="s">
        <v>5544</v>
      </c>
      <c r="E95" t="s">
        <v>5545</v>
      </c>
      <c r="F95" t="s">
        <v>6511</v>
      </c>
      <c r="G95" t="s">
        <v>217</v>
      </c>
      <c r="H95" t="s">
        <v>51</v>
      </c>
      <c r="I95" t="s">
        <v>51</v>
      </c>
      <c r="J95" t="s">
        <v>7083</v>
      </c>
      <c r="K95" t="s">
        <v>7084</v>
      </c>
      <c r="L95" t="s">
        <v>7085</v>
      </c>
      <c r="M95" t="s">
        <v>1161</v>
      </c>
      <c r="N95" t="s">
        <v>2563</v>
      </c>
      <c r="O95" t="s">
        <v>51</v>
      </c>
      <c r="P95" t="s">
        <v>51</v>
      </c>
      <c r="Q95" t="s">
        <v>656</v>
      </c>
      <c r="R95" t="s">
        <v>570</v>
      </c>
      <c r="S95" t="s">
        <v>97</v>
      </c>
      <c r="T95" t="s">
        <v>206</v>
      </c>
      <c r="U95" t="s">
        <v>7086</v>
      </c>
      <c r="V95" t="s">
        <v>758</v>
      </c>
      <c r="W95" t="s">
        <v>117</v>
      </c>
      <c r="X95" t="s">
        <v>149</v>
      </c>
      <c r="Y95" t="s">
        <v>2988</v>
      </c>
      <c r="Z95" t="s">
        <v>51</v>
      </c>
      <c r="AA95" t="s">
        <v>51</v>
      </c>
      <c r="AB95" t="s">
        <v>51</v>
      </c>
      <c r="AC95" t="s">
        <v>489</v>
      </c>
      <c r="AD95" t="s">
        <v>8239</v>
      </c>
      <c r="AE95" t="s">
        <v>124</v>
      </c>
      <c r="AF95" t="s">
        <v>8412</v>
      </c>
      <c r="AG95" t="s">
        <v>846</v>
      </c>
      <c r="AH95" s="1">
        <f t="shared" si="2"/>
        <v>0</v>
      </c>
      <c r="AI95">
        <v>0</v>
      </c>
    </row>
    <row r="96" spans="1:35" x14ac:dyDescent="0.3">
      <c r="A96" t="s">
        <v>5546</v>
      </c>
      <c r="B96" t="s">
        <v>5547</v>
      </c>
      <c r="C96" t="s">
        <v>5548</v>
      </c>
      <c r="D96" t="s">
        <v>5549</v>
      </c>
      <c r="E96" t="s">
        <v>5550</v>
      </c>
      <c r="F96" t="s">
        <v>6517</v>
      </c>
      <c r="G96" t="s">
        <v>2541</v>
      </c>
      <c r="H96" t="s">
        <v>51</v>
      </c>
      <c r="I96" t="s">
        <v>51</v>
      </c>
      <c r="J96" t="s">
        <v>7087</v>
      </c>
      <c r="K96" t="s">
        <v>7088</v>
      </c>
      <c r="L96" t="s">
        <v>7089</v>
      </c>
      <c r="M96" t="s">
        <v>6796</v>
      </c>
      <c r="N96" t="s">
        <v>7090</v>
      </c>
      <c r="O96" t="s">
        <v>256</v>
      </c>
      <c r="P96" t="s">
        <v>7091</v>
      </c>
      <c r="Q96" t="s">
        <v>656</v>
      </c>
      <c r="R96" t="s">
        <v>1274</v>
      </c>
      <c r="S96" t="s">
        <v>117</v>
      </c>
      <c r="T96" t="s">
        <v>141</v>
      </c>
      <c r="U96" t="s">
        <v>51</v>
      </c>
      <c r="V96" t="s">
        <v>66</v>
      </c>
      <c r="W96" t="s">
        <v>121</v>
      </c>
      <c r="X96" t="s">
        <v>51</v>
      </c>
      <c r="Y96" t="s">
        <v>121</v>
      </c>
      <c r="Z96" t="s">
        <v>51</v>
      </c>
      <c r="AA96" t="s">
        <v>51</v>
      </c>
      <c r="AB96" t="s">
        <v>51</v>
      </c>
      <c r="AC96" t="s">
        <v>489</v>
      </c>
      <c r="AD96" t="s">
        <v>1085</v>
      </c>
      <c r="AE96" t="s">
        <v>72</v>
      </c>
      <c r="AF96" t="s">
        <v>8362</v>
      </c>
      <c r="AG96" t="s">
        <v>51</v>
      </c>
      <c r="AH96" s="1">
        <f t="shared" si="2"/>
        <v>0</v>
      </c>
      <c r="AI96">
        <v>0</v>
      </c>
    </row>
    <row r="97" spans="1:35" x14ac:dyDescent="0.3">
      <c r="A97" t="s">
        <v>5551</v>
      </c>
      <c r="B97" t="s">
        <v>5552</v>
      </c>
      <c r="C97" t="s">
        <v>5553</v>
      </c>
      <c r="D97" t="s">
        <v>5554</v>
      </c>
      <c r="E97" t="s">
        <v>5555</v>
      </c>
      <c r="F97" t="s">
        <v>6511</v>
      </c>
      <c r="G97" t="s">
        <v>217</v>
      </c>
      <c r="H97" t="s">
        <v>51</v>
      </c>
      <c r="I97" t="s">
        <v>7092</v>
      </c>
      <c r="J97" t="s">
        <v>7093</v>
      </c>
      <c r="K97" t="s">
        <v>7094</v>
      </c>
      <c r="L97" t="s">
        <v>7095</v>
      </c>
      <c r="M97" t="s">
        <v>7096</v>
      </c>
      <c r="N97" t="s">
        <v>7097</v>
      </c>
      <c r="O97" t="s">
        <v>163</v>
      </c>
      <c r="P97" t="s">
        <v>51</v>
      </c>
      <c r="Q97" t="s">
        <v>656</v>
      </c>
      <c r="R97" t="s">
        <v>7098</v>
      </c>
      <c r="S97" t="s">
        <v>67</v>
      </c>
      <c r="T97" t="s">
        <v>1195</v>
      </c>
      <c r="U97" t="s">
        <v>7099</v>
      </c>
      <c r="V97" t="s">
        <v>66</v>
      </c>
      <c r="W97" t="s">
        <v>143</v>
      </c>
      <c r="X97" t="s">
        <v>100</v>
      </c>
      <c r="Y97" t="s">
        <v>488</v>
      </c>
      <c r="Z97" t="s">
        <v>51</v>
      </c>
      <c r="AA97" t="s">
        <v>51</v>
      </c>
      <c r="AB97" t="s">
        <v>51</v>
      </c>
      <c r="AC97" t="s">
        <v>4817</v>
      </c>
      <c r="AD97" t="s">
        <v>8198</v>
      </c>
      <c r="AE97" t="s">
        <v>72</v>
      </c>
      <c r="AF97" t="s">
        <v>8413</v>
      </c>
      <c r="AG97" t="s">
        <v>51</v>
      </c>
      <c r="AH97" s="1">
        <f t="shared" si="2"/>
        <v>0</v>
      </c>
      <c r="AI97">
        <v>0</v>
      </c>
    </row>
    <row r="98" spans="1:35" x14ac:dyDescent="0.3">
      <c r="A98" t="s">
        <v>5556</v>
      </c>
      <c r="B98" t="s">
        <v>5557</v>
      </c>
      <c r="C98" t="s">
        <v>5558</v>
      </c>
      <c r="D98" t="s">
        <v>5559</v>
      </c>
      <c r="E98" t="s">
        <v>5560</v>
      </c>
      <c r="F98" t="s">
        <v>6512</v>
      </c>
      <c r="G98" t="s">
        <v>52</v>
      </c>
      <c r="H98" t="s">
        <v>51</v>
      </c>
      <c r="I98" t="s">
        <v>7100</v>
      </c>
      <c r="J98" t="s">
        <v>7101</v>
      </c>
      <c r="K98" t="s">
        <v>7102</v>
      </c>
      <c r="L98" t="s">
        <v>7103</v>
      </c>
      <c r="M98" t="s">
        <v>76</v>
      </c>
      <c r="N98" t="s">
        <v>4253</v>
      </c>
      <c r="O98" t="s">
        <v>465</v>
      </c>
      <c r="P98" t="s">
        <v>51</v>
      </c>
      <c r="Q98" t="s">
        <v>722</v>
      </c>
      <c r="R98" t="s">
        <v>4056</v>
      </c>
      <c r="S98" t="s">
        <v>240</v>
      </c>
      <c r="T98" t="s">
        <v>64</v>
      </c>
      <c r="U98" t="s">
        <v>7104</v>
      </c>
      <c r="V98" t="s">
        <v>4825</v>
      </c>
      <c r="W98" t="s">
        <v>67</v>
      </c>
      <c r="X98" t="s">
        <v>147</v>
      </c>
      <c r="Y98" t="s">
        <v>396</v>
      </c>
      <c r="Z98" t="s">
        <v>51</v>
      </c>
      <c r="AA98" t="s">
        <v>51</v>
      </c>
      <c r="AB98" t="s">
        <v>51</v>
      </c>
      <c r="AC98" t="s">
        <v>929</v>
      </c>
      <c r="AD98" t="s">
        <v>4891</v>
      </c>
      <c r="AE98" t="s">
        <v>72</v>
      </c>
      <c r="AF98" t="s">
        <v>8414</v>
      </c>
      <c r="AG98" t="s">
        <v>51</v>
      </c>
      <c r="AH98" s="1">
        <f t="shared" si="2"/>
        <v>0</v>
      </c>
      <c r="AI98">
        <v>0</v>
      </c>
    </row>
    <row r="99" spans="1:35" x14ac:dyDescent="0.3">
      <c r="A99" t="s">
        <v>5561</v>
      </c>
      <c r="B99" t="s">
        <v>5562</v>
      </c>
      <c r="C99" t="s">
        <v>5563</v>
      </c>
      <c r="D99" t="s">
        <v>5564</v>
      </c>
      <c r="E99" t="s">
        <v>5565</v>
      </c>
      <c r="F99" t="s">
        <v>6512</v>
      </c>
      <c r="G99" t="s">
        <v>52</v>
      </c>
      <c r="H99" t="s">
        <v>51</v>
      </c>
      <c r="I99" t="s">
        <v>7105</v>
      </c>
      <c r="J99" t="s">
        <v>7106</v>
      </c>
      <c r="K99" t="s">
        <v>7107</v>
      </c>
      <c r="L99" t="s">
        <v>7108</v>
      </c>
      <c r="M99" t="s">
        <v>7109</v>
      </c>
      <c r="N99" t="s">
        <v>7110</v>
      </c>
      <c r="O99" t="s">
        <v>163</v>
      </c>
      <c r="P99" t="s">
        <v>51</v>
      </c>
      <c r="Q99" t="s">
        <v>722</v>
      </c>
      <c r="R99" t="s">
        <v>1434</v>
      </c>
      <c r="S99" t="s">
        <v>143</v>
      </c>
      <c r="T99" t="s">
        <v>1195</v>
      </c>
      <c r="U99" t="s">
        <v>7111</v>
      </c>
      <c r="V99" t="s">
        <v>758</v>
      </c>
      <c r="W99" t="s">
        <v>519</v>
      </c>
      <c r="X99" t="s">
        <v>100</v>
      </c>
      <c r="Y99" t="s">
        <v>980</v>
      </c>
      <c r="Z99" t="s">
        <v>51</v>
      </c>
      <c r="AA99" t="s">
        <v>51</v>
      </c>
      <c r="AB99" t="s">
        <v>51</v>
      </c>
      <c r="AC99" t="s">
        <v>8240</v>
      </c>
      <c r="AD99" t="s">
        <v>4844</v>
      </c>
      <c r="AE99" t="s">
        <v>124</v>
      </c>
      <c r="AF99" t="s">
        <v>8415</v>
      </c>
      <c r="AG99" t="s">
        <v>3194</v>
      </c>
      <c r="AH99" s="1">
        <f t="shared" si="2"/>
        <v>0</v>
      </c>
      <c r="AI99">
        <v>0</v>
      </c>
    </row>
    <row r="100" spans="1:35" x14ac:dyDescent="0.3">
      <c r="A100" t="s">
        <v>5566</v>
      </c>
      <c r="B100" t="s">
        <v>5567</v>
      </c>
      <c r="C100" t="s">
        <v>5568</v>
      </c>
      <c r="D100" t="s">
        <v>5569</v>
      </c>
      <c r="E100" t="s">
        <v>5570</v>
      </c>
      <c r="F100" t="s">
        <v>6512</v>
      </c>
      <c r="G100" t="s">
        <v>2159</v>
      </c>
      <c r="H100" t="s">
        <v>51</v>
      </c>
      <c r="I100" t="s">
        <v>51</v>
      </c>
      <c r="J100" t="s">
        <v>7112</v>
      </c>
      <c r="K100" t="s">
        <v>7113</v>
      </c>
      <c r="L100" t="s">
        <v>7114</v>
      </c>
      <c r="M100" t="s">
        <v>7115</v>
      </c>
      <c r="N100" t="s">
        <v>7116</v>
      </c>
      <c r="O100" t="s">
        <v>115</v>
      </c>
      <c r="P100" t="s">
        <v>4280</v>
      </c>
      <c r="Q100" t="s">
        <v>722</v>
      </c>
      <c r="R100" t="s">
        <v>1023</v>
      </c>
      <c r="S100" t="s">
        <v>51</v>
      </c>
      <c r="T100" t="s">
        <v>64</v>
      </c>
      <c r="U100" t="s">
        <v>7117</v>
      </c>
      <c r="V100" t="s">
        <v>758</v>
      </c>
      <c r="W100" t="s">
        <v>240</v>
      </c>
      <c r="X100" t="s">
        <v>242</v>
      </c>
      <c r="Y100" t="s">
        <v>449</v>
      </c>
      <c r="Z100" t="s">
        <v>51</v>
      </c>
      <c r="AA100" t="s">
        <v>51</v>
      </c>
      <c r="AB100" t="s">
        <v>51</v>
      </c>
      <c r="AC100" t="s">
        <v>929</v>
      </c>
      <c r="AD100" t="s">
        <v>8241</v>
      </c>
      <c r="AE100" t="s">
        <v>124</v>
      </c>
      <c r="AF100" t="s">
        <v>8416</v>
      </c>
      <c r="AG100" t="s">
        <v>51</v>
      </c>
      <c r="AH100" s="1">
        <f t="shared" si="2"/>
        <v>0</v>
      </c>
      <c r="AI100">
        <v>0</v>
      </c>
    </row>
    <row r="101" spans="1:35" x14ac:dyDescent="0.3">
      <c r="A101" t="s">
        <v>5571</v>
      </c>
      <c r="B101" t="s">
        <v>5572</v>
      </c>
      <c r="C101" t="s">
        <v>5573</v>
      </c>
      <c r="D101" t="s">
        <v>5574</v>
      </c>
      <c r="E101" t="s">
        <v>5575</v>
      </c>
      <c r="F101" t="s">
        <v>6512</v>
      </c>
      <c r="G101" t="s">
        <v>52</v>
      </c>
      <c r="H101" t="s">
        <v>51</v>
      </c>
      <c r="I101" t="s">
        <v>51</v>
      </c>
      <c r="J101" t="s">
        <v>7118</v>
      </c>
      <c r="K101" t="s">
        <v>7119</v>
      </c>
      <c r="L101" t="s">
        <v>7120</v>
      </c>
      <c r="M101" t="s">
        <v>564</v>
      </c>
      <c r="N101" t="s">
        <v>7121</v>
      </c>
      <c r="O101" t="s">
        <v>90</v>
      </c>
      <c r="P101" t="s">
        <v>2283</v>
      </c>
      <c r="Q101" t="s">
        <v>722</v>
      </c>
      <c r="R101" t="s">
        <v>2319</v>
      </c>
      <c r="S101" t="s">
        <v>97</v>
      </c>
      <c r="T101" t="s">
        <v>118</v>
      </c>
      <c r="U101" t="s">
        <v>7122</v>
      </c>
      <c r="V101" t="s">
        <v>66</v>
      </c>
      <c r="W101" t="s">
        <v>117</v>
      </c>
      <c r="X101" t="s">
        <v>101</v>
      </c>
      <c r="Y101" t="s">
        <v>8242</v>
      </c>
      <c r="Z101" t="s">
        <v>51</v>
      </c>
      <c r="AA101" t="s">
        <v>51</v>
      </c>
      <c r="AB101" t="s">
        <v>51</v>
      </c>
      <c r="AC101" t="s">
        <v>379</v>
      </c>
      <c r="AD101" t="s">
        <v>51</v>
      </c>
      <c r="AE101" t="s">
        <v>99</v>
      </c>
      <c r="AF101" t="s">
        <v>8417</v>
      </c>
      <c r="AG101" t="s">
        <v>51</v>
      </c>
      <c r="AH101" s="1">
        <f>COUNTIF(U101:AG101, "*space*")</f>
        <v>0</v>
      </c>
      <c r="AI101">
        <v>0</v>
      </c>
    </row>
    <row r="102" spans="1:35" x14ac:dyDescent="0.3">
      <c r="A102" t="s">
        <v>5576</v>
      </c>
      <c r="B102" t="s">
        <v>5577</v>
      </c>
      <c r="C102" t="s">
        <v>5578</v>
      </c>
      <c r="D102" t="s">
        <v>5579</v>
      </c>
      <c r="E102" t="s">
        <v>5580</v>
      </c>
      <c r="F102" t="s">
        <v>6512</v>
      </c>
      <c r="G102" t="s">
        <v>286</v>
      </c>
      <c r="H102" t="s">
        <v>51</v>
      </c>
      <c r="I102" t="s">
        <v>51</v>
      </c>
      <c r="J102" t="s">
        <v>7123</v>
      </c>
      <c r="K102" t="s">
        <v>7124</v>
      </c>
      <c r="L102" t="s">
        <v>7125</v>
      </c>
      <c r="M102" t="s">
        <v>7126</v>
      </c>
      <c r="N102" t="s">
        <v>7127</v>
      </c>
      <c r="O102" t="s">
        <v>115</v>
      </c>
      <c r="P102" t="s">
        <v>7128</v>
      </c>
      <c r="Q102" t="s">
        <v>722</v>
      </c>
      <c r="R102" t="s">
        <v>430</v>
      </c>
      <c r="S102" t="s">
        <v>117</v>
      </c>
      <c r="T102" t="s">
        <v>118</v>
      </c>
      <c r="U102" t="s">
        <v>7129</v>
      </c>
      <c r="V102" t="s">
        <v>66</v>
      </c>
      <c r="W102" t="s">
        <v>121</v>
      </c>
      <c r="X102" t="s">
        <v>51</v>
      </c>
      <c r="Y102" t="s">
        <v>121</v>
      </c>
      <c r="Z102" t="s">
        <v>51</v>
      </c>
      <c r="AA102" t="s">
        <v>51</v>
      </c>
      <c r="AB102" t="s">
        <v>51</v>
      </c>
      <c r="AC102" t="s">
        <v>170</v>
      </c>
      <c r="AD102" t="s">
        <v>241</v>
      </c>
      <c r="AE102" t="s">
        <v>124</v>
      </c>
      <c r="AF102" t="s">
        <v>8418</v>
      </c>
      <c r="AG102" t="s">
        <v>8606</v>
      </c>
      <c r="AH102" s="1">
        <f t="shared" si="2"/>
        <v>0</v>
      </c>
      <c r="AI102">
        <v>0</v>
      </c>
    </row>
    <row r="103" spans="1:35" x14ac:dyDescent="0.3">
      <c r="A103" t="s">
        <v>5581</v>
      </c>
      <c r="B103" t="s">
        <v>5582</v>
      </c>
      <c r="C103" t="s">
        <v>5583</v>
      </c>
      <c r="D103" t="s">
        <v>5584</v>
      </c>
      <c r="E103" t="s">
        <v>5585</v>
      </c>
      <c r="F103" t="s">
        <v>6512</v>
      </c>
      <c r="G103" t="s">
        <v>52</v>
      </c>
      <c r="H103" t="s">
        <v>51</v>
      </c>
      <c r="I103" t="s">
        <v>51</v>
      </c>
      <c r="J103" t="s">
        <v>7130</v>
      </c>
      <c r="K103" t="s">
        <v>7131</v>
      </c>
      <c r="L103" t="s">
        <v>7132</v>
      </c>
      <c r="M103" t="s">
        <v>7133</v>
      </c>
      <c r="N103" t="s">
        <v>7134</v>
      </c>
      <c r="O103" t="s">
        <v>410</v>
      </c>
      <c r="P103" t="s">
        <v>828</v>
      </c>
      <c r="Q103" t="s">
        <v>722</v>
      </c>
      <c r="R103" t="s">
        <v>686</v>
      </c>
      <c r="S103" t="s">
        <v>333</v>
      </c>
      <c r="T103" t="s">
        <v>64</v>
      </c>
      <c r="U103" t="s">
        <v>7135</v>
      </c>
      <c r="V103" t="s">
        <v>120</v>
      </c>
      <c r="W103" t="s">
        <v>67</v>
      </c>
      <c r="X103" t="s">
        <v>100</v>
      </c>
      <c r="Y103" t="s">
        <v>3016</v>
      </c>
      <c r="Z103" t="s">
        <v>51</v>
      </c>
      <c r="AA103" t="s">
        <v>51</v>
      </c>
      <c r="AB103" t="s">
        <v>51</v>
      </c>
      <c r="AC103" t="s">
        <v>8243</v>
      </c>
      <c r="AD103" t="s">
        <v>1166</v>
      </c>
      <c r="AE103" t="s">
        <v>124</v>
      </c>
      <c r="AF103" t="s">
        <v>8419</v>
      </c>
      <c r="AG103" t="s">
        <v>150</v>
      </c>
      <c r="AH103" s="1">
        <f t="shared" si="2"/>
        <v>0</v>
      </c>
      <c r="AI103">
        <v>0</v>
      </c>
    </row>
    <row r="104" spans="1:35" x14ac:dyDescent="0.3">
      <c r="A104" t="s">
        <v>5586</v>
      </c>
      <c r="B104" t="s">
        <v>5587</v>
      </c>
      <c r="C104" t="s">
        <v>5588</v>
      </c>
      <c r="D104" t="s">
        <v>5589</v>
      </c>
      <c r="E104" t="s">
        <v>5590</v>
      </c>
      <c r="F104" t="s">
        <v>6512</v>
      </c>
      <c r="G104" t="s">
        <v>52</v>
      </c>
      <c r="H104" t="s">
        <v>477</v>
      </c>
      <c r="I104" t="s">
        <v>7136</v>
      </c>
      <c r="J104" t="s">
        <v>7137</v>
      </c>
      <c r="K104" t="s">
        <v>7138</v>
      </c>
      <c r="L104" t="s">
        <v>7139</v>
      </c>
      <c r="M104" t="s">
        <v>7140</v>
      </c>
      <c r="N104" t="s">
        <v>7141</v>
      </c>
      <c r="O104" t="s">
        <v>1125</v>
      </c>
      <c r="P104" t="s">
        <v>7142</v>
      </c>
      <c r="Q104" t="s">
        <v>2385</v>
      </c>
      <c r="R104" t="s">
        <v>7143</v>
      </c>
      <c r="S104" t="s">
        <v>519</v>
      </c>
      <c r="T104" t="s">
        <v>1128</v>
      </c>
      <c r="U104" t="s">
        <v>7144</v>
      </c>
      <c r="V104" t="s">
        <v>51</v>
      </c>
      <c r="W104" t="s">
        <v>1278</v>
      </c>
      <c r="X104" t="s">
        <v>51</v>
      </c>
      <c r="Y104" t="s">
        <v>1278</v>
      </c>
      <c r="Z104" t="s">
        <v>51</v>
      </c>
      <c r="AA104" t="s">
        <v>51</v>
      </c>
      <c r="AB104" t="s">
        <v>51</v>
      </c>
      <c r="AC104" t="s">
        <v>489</v>
      </c>
      <c r="AD104" t="s">
        <v>1085</v>
      </c>
      <c r="AE104" t="s">
        <v>72</v>
      </c>
      <c r="AF104" t="s">
        <v>8420</v>
      </c>
      <c r="AG104" t="s">
        <v>51</v>
      </c>
      <c r="AH104" s="1">
        <f t="shared" si="2"/>
        <v>0</v>
      </c>
      <c r="AI104">
        <v>0</v>
      </c>
    </row>
    <row r="105" spans="1:35" x14ac:dyDescent="0.3">
      <c r="A105" t="s">
        <v>5591</v>
      </c>
      <c r="B105" t="s">
        <v>5592</v>
      </c>
      <c r="C105" t="s">
        <v>5593</v>
      </c>
      <c r="D105" t="s">
        <v>5594</v>
      </c>
      <c r="E105" t="s">
        <v>5595</v>
      </c>
      <c r="F105" t="s">
        <v>6512</v>
      </c>
      <c r="G105" t="s">
        <v>52</v>
      </c>
      <c r="H105" t="s">
        <v>51</v>
      </c>
      <c r="I105" t="s">
        <v>51</v>
      </c>
      <c r="J105" t="s">
        <v>7145</v>
      </c>
      <c r="K105" t="s">
        <v>7146</v>
      </c>
      <c r="L105" t="s">
        <v>7147</v>
      </c>
      <c r="M105" t="s">
        <v>7148</v>
      </c>
      <c r="N105" t="s">
        <v>7149</v>
      </c>
      <c r="O105" t="s">
        <v>90</v>
      </c>
      <c r="P105" t="s">
        <v>7148</v>
      </c>
      <c r="Q105" t="s">
        <v>2385</v>
      </c>
      <c r="R105" t="s">
        <v>2711</v>
      </c>
      <c r="S105" t="s">
        <v>97</v>
      </c>
      <c r="T105" t="s">
        <v>206</v>
      </c>
      <c r="U105" t="s">
        <v>7150</v>
      </c>
      <c r="V105" t="s">
        <v>66</v>
      </c>
      <c r="W105" t="s">
        <v>224</v>
      </c>
      <c r="X105" t="s">
        <v>51</v>
      </c>
      <c r="Y105" t="s">
        <v>224</v>
      </c>
      <c r="Z105" t="s">
        <v>51</v>
      </c>
      <c r="AA105" t="s">
        <v>51</v>
      </c>
      <c r="AB105" t="s">
        <v>51</v>
      </c>
      <c r="AC105" t="s">
        <v>8244</v>
      </c>
      <c r="AD105" t="s">
        <v>1067</v>
      </c>
      <c r="AE105" t="s">
        <v>124</v>
      </c>
      <c r="AF105" t="s">
        <v>8421</v>
      </c>
      <c r="AG105" t="s">
        <v>1069</v>
      </c>
      <c r="AH105" s="1">
        <f t="shared" si="2"/>
        <v>0</v>
      </c>
      <c r="AI105">
        <v>0</v>
      </c>
    </row>
    <row r="106" spans="1:35" x14ac:dyDescent="0.3">
      <c r="A106" t="s">
        <v>5596</v>
      </c>
      <c r="B106" t="s">
        <v>5597</v>
      </c>
      <c r="C106" t="s">
        <v>5598</v>
      </c>
      <c r="D106" t="s">
        <v>5599</v>
      </c>
      <c r="E106" t="s">
        <v>5600</v>
      </c>
      <c r="F106" t="s">
        <v>6511</v>
      </c>
      <c r="G106" t="s">
        <v>217</v>
      </c>
      <c r="H106" t="s">
        <v>51</v>
      </c>
      <c r="I106" t="s">
        <v>51</v>
      </c>
      <c r="J106" t="s">
        <v>7151</v>
      </c>
      <c r="K106" t="s">
        <v>7152</v>
      </c>
      <c r="L106" t="s">
        <v>7153</v>
      </c>
      <c r="M106" t="s">
        <v>7154</v>
      </c>
      <c r="N106" t="s">
        <v>7155</v>
      </c>
      <c r="O106" t="s">
        <v>410</v>
      </c>
      <c r="P106" t="s">
        <v>4288</v>
      </c>
      <c r="Q106" t="s">
        <v>2385</v>
      </c>
      <c r="R106" t="s">
        <v>895</v>
      </c>
      <c r="S106" t="s">
        <v>315</v>
      </c>
      <c r="T106" t="s">
        <v>141</v>
      </c>
      <c r="U106" t="s">
        <v>7156</v>
      </c>
      <c r="V106" t="s">
        <v>66</v>
      </c>
      <c r="W106" t="s">
        <v>333</v>
      </c>
      <c r="X106" t="s">
        <v>51</v>
      </c>
      <c r="Y106" t="s">
        <v>333</v>
      </c>
      <c r="Z106" t="s">
        <v>51</v>
      </c>
      <c r="AA106" t="s">
        <v>51</v>
      </c>
      <c r="AB106" t="s">
        <v>51</v>
      </c>
      <c r="AC106" t="s">
        <v>1165</v>
      </c>
      <c r="AD106" t="s">
        <v>1166</v>
      </c>
      <c r="AE106" t="s">
        <v>72</v>
      </c>
      <c r="AF106" t="s">
        <v>8422</v>
      </c>
      <c r="AG106" t="s">
        <v>244</v>
      </c>
      <c r="AH106" s="1">
        <f t="shared" si="2"/>
        <v>0</v>
      </c>
      <c r="AI106">
        <v>0</v>
      </c>
    </row>
    <row r="107" spans="1:35" x14ac:dyDescent="0.3">
      <c r="A107" t="s">
        <v>5601</v>
      </c>
      <c r="B107" t="s">
        <v>5602</v>
      </c>
      <c r="C107" t="s">
        <v>5603</v>
      </c>
      <c r="D107" t="s">
        <v>5604</v>
      </c>
      <c r="E107" t="s">
        <v>5605</v>
      </c>
      <c r="F107" t="s">
        <v>6512</v>
      </c>
      <c r="G107" t="s">
        <v>52</v>
      </c>
      <c r="H107" t="s">
        <v>441</v>
      </c>
      <c r="I107" t="s">
        <v>7157</v>
      </c>
      <c r="J107" t="s">
        <v>7158</v>
      </c>
      <c r="K107" t="s">
        <v>7159</v>
      </c>
      <c r="L107" t="s">
        <v>7160</v>
      </c>
      <c r="M107" t="s">
        <v>2283</v>
      </c>
      <c r="N107" t="s">
        <v>68</v>
      </c>
      <c r="O107" t="s">
        <v>90</v>
      </c>
      <c r="P107" t="s">
        <v>2283</v>
      </c>
      <c r="Q107" t="s">
        <v>2385</v>
      </c>
      <c r="R107" t="s">
        <v>2385</v>
      </c>
      <c r="S107" t="s">
        <v>97</v>
      </c>
      <c r="T107" t="s">
        <v>206</v>
      </c>
      <c r="U107" t="s">
        <v>6953</v>
      </c>
      <c r="V107" t="s">
        <v>758</v>
      </c>
      <c r="W107" t="s">
        <v>117</v>
      </c>
      <c r="X107" t="s">
        <v>74</v>
      </c>
      <c r="Y107" t="s">
        <v>8245</v>
      </c>
      <c r="Z107" t="s">
        <v>51</v>
      </c>
      <c r="AA107" t="s">
        <v>51</v>
      </c>
      <c r="AB107" t="s">
        <v>51</v>
      </c>
      <c r="AC107" t="s">
        <v>1390</v>
      </c>
      <c r="AD107" t="s">
        <v>51</v>
      </c>
      <c r="AE107" t="s">
        <v>99</v>
      </c>
      <c r="AF107" t="s">
        <v>8423</v>
      </c>
      <c r="AG107" t="s">
        <v>51</v>
      </c>
      <c r="AH107" s="1">
        <f t="shared" si="2"/>
        <v>0</v>
      </c>
      <c r="AI107">
        <v>0</v>
      </c>
    </row>
    <row r="108" spans="1:35" x14ac:dyDescent="0.3">
      <c r="A108" t="s">
        <v>5606</v>
      </c>
      <c r="B108" t="s">
        <v>5607</v>
      </c>
      <c r="C108" t="s">
        <v>5608</v>
      </c>
      <c r="D108" t="s">
        <v>5609</v>
      </c>
      <c r="E108" t="s">
        <v>5610</v>
      </c>
      <c r="F108" t="s">
        <v>6512</v>
      </c>
      <c r="G108" t="s">
        <v>52</v>
      </c>
      <c r="H108" t="s">
        <v>51</v>
      </c>
      <c r="I108" t="s">
        <v>7161</v>
      </c>
      <c r="J108" t="s">
        <v>7162</v>
      </c>
      <c r="K108" t="s">
        <v>7163</v>
      </c>
      <c r="L108" t="s">
        <v>7164</v>
      </c>
      <c r="M108" t="s">
        <v>7165</v>
      </c>
      <c r="N108" t="s">
        <v>7166</v>
      </c>
      <c r="O108" t="s">
        <v>59</v>
      </c>
      <c r="P108" t="s">
        <v>51</v>
      </c>
      <c r="Q108" t="s">
        <v>2385</v>
      </c>
      <c r="R108" t="s">
        <v>598</v>
      </c>
      <c r="S108" t="s">
        <v>63</v>
      </c>
      <c r="T108" t="s">
        <v>2263</v>
      </c>
      <c r="U108" t="s">
        <v>7167</v>
      </c>
      <c r="V108" t="s">
        <v>51</v>
      </c>
      <c r="W108" t="s">
        <v>315</v>
      </c>
      <c r="X108" t="s">
        <v>242</v>
      </c>
      <c r="Y108" t="s">
        <v>8216</v>
      </c>
      <c r="Z108" t="s">
        <v>51</v>
      </c>
      <c r="AA108" t="s">
        <v>51</v>
      </c>
      <c r="AB108" t="s">
        <v>51</v>
      </c>
      <c r="AC108" t="s">
        <v>8213</v>
      </c>
      <c r="AD108" t="s">
        <v>8246</v>
      </c>
      <c r="AE108" t="s">
        <v>72</v>
      </c>
      <c r="AF108" t="s">
        <v>8424</v>
      </c>
      <c r="AG108" t="s">
        <v>633</v>
      </c>
      <c r="AH108" s="1">
        <f t="shared" si="2"/>
        <v>0</v>
      </c>
      <c r="AI108">
        <v>0</v>
      </c>
    </row>
    <row r="109" spans="1:35" x14ac:dyDescent="0.3">
      <c r="A109" t="s">
        <v>5611</v>
      </c>
      <c r="B109" t="s">
        <v>5612</v>
      </c>
      <c r="C109" t="s">
        <v>5613</v>
      </c>
      <c r="D109" t="s">
        <v>5614</v>
      </c>
      <c r="E109" t="s">
        <v>5615</v>
      </c>
      <c r="F109" t="s">
        <v>6512</v>
      </c>
      <c r="G109" t="s">
        <v>52</v>
      </c>
      <c r="H109" t="s">
        <v>51</v>
      </c>
      <c r="I109" t="s">
        <v>7168</v>
      </c>
      <c r="J109" t="s">
        <v>7169</v>
      </c>
      <c r="K109" t="s">
        <v>7170</v>
      </c>
      <c r="L109" t="s">
        <v>7171</v>
      </c>
      <c r="M109" t="s">
        <v>7172</v>
      </c>
      <c r="N109" t="s">
        <v>7173</v>
      </c>
      <c r="O109" t="s">
        <v>2260</v>
      </c>
      <c r="P109" t="s">
        <v>7174</v>
      </c>
      <c r="Q109" t="s">
        <v>2385</v>
      </c>
      <c r="R109" t="s">
        <v>238</v>
      </c>
      <c r="S109" t="s">
        <v>121</v>
      </c>
      <c r="T109" t="s">
        <v>64</v>
      </c>
      <c r="U109" t="s">
        <v>7175</v>
      </c>
      <c r="V109" t="s">
        <v>66</v>
      </c>
      <c r="W109" t="s">
        <v>240</v>
      </c>
      <c r="X109" t="s">
        <v>149</v>
      </c>
      <c r="Y109" t="s">
        <v>4854</v>
      </c>
      <c r="Z109" t="s">
        <v>51</v>
      </c>
      <c r="AA109" t="s">
        <v>51</v>
      </c>
      <c r="AB109" t="s">
        <v>51</v>
      </c>
      <c r="AC109" t="s">
        <v>617</v>
      </c>
      <c r="AD109" t="s">
        <v>8247</v>
      </c>
      <c r="AE109" t="s">
        <v>72</v>
      </c>
      <c r="AF109" t="s">
        <v>8425</v>
      </c>
      <c r="AG109" t="s">
        <v>846</v>
      </c>
      <c r="AH109" s="1">
        <f t="shared" si="2"/>
        <v>0</v>
      </c>
      <c r="AI109">
        <v>0</v>
      </c>
    </row>
    <row r="110" spans="1:35" x14ac:dyDescent="0.3">
      <c r="A110" t="s">
        <v>5616</v>
      </c>
      <c r="B110" t="s">
        <v>5617</v>
      </c>
      <c r="C110" t="s">
        <v>5618</v>
      </c>
      <c r="D110" t="s">
        <v>5619</v>
      </c>
      <c r="E110" t="s">
        <v>5620</v>
      </c>
      <c r="F110" t="s">
        <v>6512</v>
      </c>
      <c r="G110" t="s">
        <v>2159</v>
      </c>
      <c r="H110" t="s">
        <v>51</v>
      </c>
      <c r="I110" t="s">
        <v>7176</v>
      </c>
      <c r="J110" t="s">
        <v>7177</v>
      </c>
      <c r="K110" t="s">
        <v>7178</v>
      </c>
      <c r="L110" t="s">
        <v>7179</v>
      </c>
      <c r="M110" t="s">
        <v>7180</v>
      </c>
      <c r="N110" t="s">
        <v>7181</v>
      </c>
      <c r="O110" t="s">
        <v>256</v>
      </c>
      <c r="P110" t="s">
        <v>7182</v>
      </c>
      <c r="Q110" t="s">
        <v>2385</v>
      </c>
      <c r="R110" t="s">
        <v>2908</v>
      </c>
      <c r="S110" t="s">
        <v>224</v>
      </c>
      <c r="T110" t="s">
        <v>64</v>
      </c>
      <c r="U110" t="s">
        <v>7183</v>
      </c>
      <c r="V110" t="s">
        <v>66</v>
      </c>
      <c r="W110" t="s">
        <v>240</v>
      </c>
      <c r="X110" t="s">
        <v>76</v>
      </c>
      <c r="Y110" t="s">
        <v>275</v>
      </c>
      <c r="Z110" t="s">
        <v>51</v>
      </c>
      <c r="AA110" t="s">
        <v>51</v>
      </c>
      <c r="AB110" t="s">
        <v>51</v>
      </c>
      <c r="AC110" t="s">
        <v>379</v>
      </c>
      <c r="AD110" t="s">
        <v>51</v>
      </c>
      <c r="AE110" t="s">
        <v>124</v>
      </c>
      <c r="AF110" t="s">
        <v>8426</v>
      </c>
      <c r="AG110" t="s">
        <v>51</v>
      </c>
      <c r="AH110" s="1">
        <f t="shared" si="2"/>
        <v>0</v>
      </c>
      <c r="AI110">
        <v>0</v>
      </c>
    </row>
    <row r="111" spans="1:35" x14ac:dyDescent="0.3">
      <c r="A111" t="s">
        <v>5621</v>
      </c>
      <c r="B111" t="s">
        <v>5622</v>
      </c>
      <c r="C111" t="s">
        <v>5623</v>
      </c>
      <c r="D111" t="s">
        <v>5624</v>
      </c>
      <c r="E111" t="s">
        <v>5625</v>
      </c>
      <c r="F111" t="s">
        <v>6512</v>
      </c>
      <c r="G111" t="s">
        <v>52</v>
      </c>
      <c r="H111" t="s">
        <v>51</v>
      </c>
      <c r="I111" t="s">
        <v>7184</v>
      </c>
      <c r="J111" t="s">
        <v>7185</v>
      </c>
      <c r="K111" t="s">
        <v>7186</v>
      </c>
      <c r="L111" t="s">
        <v>7187</v>
      </c>
      <c r="M111" t="s">
        <v>7188</v>
      </c>
      <c r="N111" t="s">
        <v>7189</v>
      </c>
      <c r="O111" t="s">
        <v>59</v>
      </c>
      <c r="P111" t="s">
        <v>7190</v>
      </c>
      <c r="Q111" t="s">
        <v>2385</v>
      </c>
      <c r="R111" t="s">
        <v>2863</v>
      </c>
      <c r="S111" t="s">
        <v>67</v>
      </c>
      <c r="T111" t="s">
        <v>4520</v>
      </c>
      <c r="U111" t="s">
        <v>7191</v>
      </c>
      <c r="V111" t="s">
        <v>66</v>
      </c>
      <c r="W111" t="s">
        <v>519</v>
      </c>
      <c r="X111" t="s">
        <v>125</v>
      </c>
      <c r="Y111" t="s">
        <v>8248</v>
      </c>
      <c r="Z111" t="s">
        <v>51</v>
      </c>
      <c r="AA111" t="s">
        <v>51</v>
      </c>
      <c r="AB111" t="s">
        <v>51</v>
      </c>
      <c r="AC111" t="s">
        <v>1130</v>
      </c>
      <c r="AD111" t="s">
        <v>4822</v>
      </c>
      <c r="AE111" t="s">
        <v>72</v>
      </c>
      <c r="AF111" t="s">
        <v>8427</v>
      </c>
      <c r="AG111" t="s">
        <v>8607</v>
      </c>
      <c r="AH111" s="1">
        <f t="shared" si="2"/>
        <v>0</v>
      </c>
      <c r="AI111">
        <v>0</v>
      </c>
    </row>
    <row r="112" spans="1:35" x14ac:dyDescent="0.3">
      <c r="A112" t="s">
        <v>5626</v>
      </c>
      <c r="B112" t="s">
        <v>5627</v>
      </c>
      <c r="C112" t="s">
        <v>5628</v>
      </c>
      <c r="D112" t="s">
        <v>5629</v>
      </c>
      <c r="E112" t="s">
        <v>5630</v>
      </c>
      <c r="F112" t="s">
        <v>6512</v>
      </c>
      <c r="G112" t="s">
        <v>52</v>
      </c>
      <c r="H112" t="s">
        <v>51</v>
      </c>
      <c r="I112" t="s">
        <v>7192</v>
      </c>
      <c r="J112" t="s">
        <v>7193</v>
      </c>
      <c r="K112" t="s">
        <v>7194</v>
      </c>
      <c r="L112" t="s">
        <v>7195</v>
      </c>
      <c r="M112" t="s">
        <v>7196</v>
      </c>
      <c r="N112" t="s">
        <v>7197</v>
      </c>
      <c r="O112" t="s">
        <v>446</v>
      </c>
      <c r="P112" t="s">
        <v>51</v>
      </c>
      <c r="Q112" t="s">
        <v>691</v>
      </c>
      <c r="R112" t="s">
        <v>238</v>
      </c>
      <c r="S112" t="s">
        <v>240</v>
      </c>
      <c r="T112" t="s">
        <v>118</v>
      </c>
      <c r="U112" t="s">
        <v>7198</v>
      </c>
      <c r="V112" t="s">
        <v>66</v>
      </c>
      <c r="W112" t="s">
        <v>63</v>
      </c>
      <c r="X112" t="s">
        <v>147</v>
      </c>
      <c r="Y112" t="s">
        <v>831</v>
      </c>
      <c r="Z112" t="s">
        <v>51</v>
      </c>
      <c r="AA112" t="s">
        <v>51</v>
      </c>
      <c r="AB112" t="s">
        <v>51</v>
      </c>
      <c r="AC112" t="s">
        <v>8249</v>
      </c>
      <c r="AD112" t="s">
        <v>4809</v>
      </c>
      <c r="AE112" t="s">
        <v>72</v>
      </c>
      <c r="AF112" t="s">
        <v>8428</v>
      </c>
      <c r="AG112" t="s">
        <v>5050</v>
      </c>
      <c r="AH112" s="1">
        <f t="shared" si="2"/>
        <v>0</v>
      </c>
      <c r="AI112">
        <v>0</v>
      </c>
    </row>
    <row r="113" spans="1:35" x14ac:dyDescent="0.3">
      <c r="A113" t="s">
        <v>5631</v>
      </c>
      <c r="B113" t="s">
        <v>5632</v>
      </c>
      <c r="C113" t="s">
        <v>5633</v>
      </c>
      <c r="D113" t="s">
        <v>5634</v>
      </c>
      <c r="E113" t="s">
        <v>5635</v>
      </c>
      <c r="F113" t="s">
        <v>6512</v>
      </c>
      <c r="G113" t="s">
        <v>52</v>
      </c>
      <c r="H113" t="s">
        <v>51</v>
      </c>
      <c r="I113" t="s">
        <v>7199</v>
      </c>
      <c r="J113" t="s">
        <v>7200</v>
      </c>
      <c r="K113" t="s">
        <v>7201</v>
      </c>
      <c r="L113" t="s">
        <v>7202</v>
      </c>
      <c r="M113" t="s">
        <v>7015</v>
      </c>
      <c r="N113" t="s">
        <v>7203</v>
      </c>
      <c r="O113" t="s">
        <v>446</v>
      </c>
      <c r="P113" t="s">
        <v>51</v>
      </c>
      <c r="Q113" t="s">
        <v>691</v>
      </c>
      <c r="R113" t="s">
        <v>4535</v>
      </c>
      <c r="S113" t="s">
        <v>224</v>
      </c>
      <c r="T113" t="s">
        <v>141</v>
      </c>
      <c r="U113" t="s">
        <v>7204</v>
      </c>
      <c r="V113" t="s">
        <v>120</v>
      </c>
      <c r="W113" t="s">
        <v>121</v>
      </c>
      <c r="X113" t="s">
        <v>168</v>
      </c>
      <c r="Y113" t="s">
        <v>259</v>
      </c>
      <c r="Z113" t="s">
        <v>51</v>
      </c>
      <c r="AA113" t="s">
        <v>51</v>
      </c>
      <c r="AB113" t="s">
        <v>51</v>
      </c>
      <c r="AC113" t="s">
        <v>122</v>
      </c>
      <c r="AD113" t="s">
        <v>4876</v>
      </c>
      <c r="AE113" t="s">
        <v>99</v>
      </c>
      <c r="AF113" t="s">
        <v>8429</v>
      </c>
      <c r="AG113" t="s">
        <v>8608</v>
      </c>
      <c r="AH113" s="1">
        <f t="shared" si="2"/>
        <v>0</v>
      </c>
      <c r="AI113">
        <v>0</v>
      </c>
    </row>
    <row r="114" spans="1:35" x14ac:dyDescent="0.3">
      <c r="A114" t="s">
        <v>5636</v>
      </c>
      <c r="B114" t="s">
        <v>5637</v>
      </c>
      <c r="C114" t="s">
        <v>5638</v>
      </c>
      <c r="D114" t="s">
        <v>5639</v>
      </c>
      <c r="E114" t="s">
        <v>5640</v>
      </c>
      <c r="F114" t="s">
        <v>6512</v>
      </c>
      <c r="G114" t="s">
        <v>6521</v>
      </c>
      <c r="H114" t="s">
        <v>51</v>
      </c>
      <c r="I114" t="s">
        <v>51</v>
      </c>
      <c r="J114" t="s">
        <v>7205</v>
      </c>
      <c r="K114" t="s">
        <v>7206</v>
      </c>
      <c r="L114" t="s">
        <v>7207</v>
      </c>
      <c r="M114" t="s">
        <v>7208</v>
      </c>
      <c r="N114" t="s">
        <v>7209</v>
      </c>
      <c r="O114" t="s">
        <v>90</v>
      </c>
      <c r="P114" t="s">
        <v>2283</v>
      </c>
      <c r="Q114" t="s">
        <v>691</v>
      </c>
      <c r="R114" t="s">
        <v>412</v>
      </c>
      <c r="S114" t="s">
        <v>97</v>
      </c>
      <c r="T114" t="s">
        <v>64</v>
      </c>
      <c r="U114" t="s">
        <v>7210</v>
      </c>
      <c r="V114" t="s">
        <v>66</v>
      </c>
      <c r="W114" t="s">
        <v>117</v>
      </c>
      <c r="X114" t="s">
        <v>68</v>
      </c>
      <c r="Y114" t="s">
        <v>208</v>
      </c>
      <c r="Z114" t="s">
        <v>51</v>
      </c>
      <c r="AA114" t="s">
        <v>51</v>
      </c>
      <c r="AB114" t="s">
        <v>51</v>
      </c>
      <c r="AC114" t="s">
        <v>379</v>
      </c>
      <c r="AD114" t="s">
        <v>51</v>
      </c>
      <c r="AE114" t="s">
        <v>124</v>
      </c>
      <c r="AF114" t="s">
        <v>8430</v>
      </c>
      <c r="AG114" t="s">
        <v>51</v>
      </c>
      <c r="AH114" s="1">
        <f t="shared" si="2"/>
        <v>0</v>
      </c>
      <c r="AI114">
        <v>0</v>
      </c>
    </row>
    <row r="115" spans="1:35" x14ac:dyDescent="0.3">
      <c r="A115" t="s">
        <v>5641</v>
      </c>
      <c r="B115" t="s">
        <v>5642</v>
      </c>
      <c r="C115" t="s">
        <v>5643</v>
      </c>
      <c r="D115" t="s">
        <v>5644</v>
      </c>
      <c r="E115" t="s">
        <v>5645</v>
      </c>
      <c r="F115" t="s">
        <v>6517</v>
      </c>
      <c r="G115" t="s">
        <v>2541</v>
      </c>
      <c r="H115" t="s">
        <v>51</v>
      </c>
      <c r="I115" t="s">
        <v>7211</v>
      </c>
      <c r="J115" t="s">
        <v>7212</v>
      </c>
      <c r="K115" t="s">
        <v>7213</v>
      </c>
      <c r="L115" t="s">
        <v>7214</v>
      </c>
      <c r="M115" t="s">
        <v>6912</v>
      </c>
      <c r="N115" t="s">
        <v>7215</v>
      </c>
      <c r="O115" t="s">
        <v>90</v>
      </c>
      <c r="P115" t="s">
        <v>755</v>
      </c>
      <c r="Q115" t="s">
        <v>691</v>
      </c>
      <c r="R115" t="s">
        <v>756</v>
      </c>
      <c r="S115" t="s">
        <v>97</v>
      </c>
      <c r="T115" t="s">
        <v>206</v>
      </c>
      <c r="U115" t="s">
        <v>7216</v>
      </c>
      <c r="V115" t="s">
        <v>66</v>
      </c>
      <c r="W115" t="s">
        <v>240</v>
      </c>
      <c r="X115" t="s">
        <v>100</v>
      </c>
      <c r="Y115" t="s">
        <v>8191</v>
      </c>
      <c r="Z115" t="s">
        <v>51</v>
      </c>
      <c r="AA115" t="s">
        <v>51</v>
      </c>
      <c r="AB115" t="s">
        <v>51</v>
      </c>
      <c r="AC115" t="s">
        <v>122</v>
      </c>
      <c r="AD115" t="s">
        <v>1216</v>
      </c>
      <c r="AE115" t="s">
        <v>124</v>
      </c>
      <c r="AF115" t="s">
        <v>8431</v>
      </c>
      <c r="AG115" t="s">
        <v>452</v>
      </c>
      <c r="AH115" s="1">
        <f t="shared" si="2"/>
        <v>0</v>
      </c>
      <c r="AI115">
        <v>0</v>
      </c>
    </row>
    <row r="116" spans="1:35" x14ac:dyDescent="0.3">
      <c r="A116" t="s">
        <v>5646</v>
      </c>
      <c r="B116" t="s">
        <v>5647</v>
      </c>
      <c r="C116" t="s">
        <v>5648</v>
      </c>
      <c r="D116" t="s">
        <v>5649</v>
      </c>
      <c r="E116" t="s">
        <v>5650</v>
      </c>
      <c r="F116" t="s">
        <v>6512</v>
      </c>
      <c r="G116" t="s">
        <v>52</v>
      </c>
      <c r="H116" t="s">
        <v>51</v>
      </c>
      <c r="I116" t="s">
        <v>7217</v>
      </c>
      <c r="J116" t="s">
        <v>7218</v>
      </c>
      <c r="K116" t="s">
        <v>7219</v>
      </c>
      <c r="L116" t="s">
        <v>7220</v>
      </c>
      <c r="M116" t="s">
        <v>7221</v>
      </c>
      <c r="N116" t="s">
        <v>7222</v>
      </c>
      <c r="O116" t="s">
        <v>410</v>
      </c>
      <c r="P116" t="s">
        <v>51</v>
      </c>
      <c r="Q116" t="s">
        <v>691</v>
      </c>
      <c r="R116" t="s">
        <v>4320</v>
      </c>
      <c r="S116" t="s">
        <v>121</v>
      </c>
      <c r="T116" t="s">
        <v>118</v>
      </c>
      <c r="U116" t="s">
        <v>7223</v>
      </c>
      <c r="V116" t="s">
        <v>66</v>
      </c>
      <c r="W116" t="s">
        <v>63</v>
      </c>
      <c r="X116" t="s">
        <v>100</v>
      </c>
      <c r="Y116" t="s">
        <v>2993</v>
      </c>
      <c r="Z116" t="s">
        <v>51</v>
      </c>
      <c r="AA116" t="s">
        <v>51</v>
      </c>
      <c r="AB116" t="s">
        <v>51</v>
      </c>
      <c r="AC116" t="s">
        <v>489</v>
      </c>
      <c r="AD116" t="s">
        <v>964</v>
      </c>
      <c r="AE116" t="s">
        <v>72</v>
      </c>
      <c r="AF116" t="s">
        <v>8432</v>
      </c>
      <c r="AG116" t="s">
        <v>846</v>
      </c>
      <c r="AH116" s="1">
        <f t="shared" si="2"/>
        <v>0</v>
      </c>
      <c r="AI116">
        <v>0</v>
      </c>
    </row>
    <row r="117" spans="1:35" x14ac:dyDescent="0.3">
      <c r="A117" t="s">
        <v>5651</v>
      </c>
      <c r="B117" t="s">
        <v>5652</v>
      </c>
      <c r="C117" t="s">
        <v>5653</v>
      </c>
      <c r="D117" t="s">
        <v>5654</v>
      </c>
      <c r="E117" t="s">
        <v>5655</v>
      </c>
      <c r="F117" t="s">
        <v>6512</v>
      </c>
      <c r="G117" t="s">
        <v>6521</v>
      </c>
      <c r="H117" t="s">
        <v>51</v>
      </c>
      <c r="I117" t="s">
        <v>7224</v>
      </c>
      <c r="J117" t="s">
        <v>7225</v>
      </c>
      <c r="K117" t="s">
        <v>7226</v>
      </c>
      <c r="L117" t="s">
        <v>7227</v>
      </c>
      <c r="M117" t="s">
        <v>7228</v>
      </c>
      <c r="N117" t="s">
        <v>7229</v>
      </c>
      <c r="O117" t="s">
        <v>115</v>
      </c>
      <c r="P117" t="s">
        <v>7230</v>
      </c>
      <c r="Q117" t="s">
        <v>691</v>
      </c>
      <c r="R117" t="s">
        <v>7231</v>
      </c>
      <c r="S117" t="s">
        <v>315</v>
      </c>
      <c r="T117" t="s">
        <v>64</v>
      </c>
      <c r="U117" t="s">
        <v>7232</v>
      </c>
      <c r="V117" t="s">
        <v>66</v>
      </c>
      <c r="W117" t="s">
        <v>67</v>
      </c>
      <c r="X117" t="s">
        <v>73</v>
      </c>
      <c r="Y117" t="s">
        <v>4869</v>
      </c>
      <c r="Z117" t="s">
        <v>51</v>
      </c>
      <c r="AA117" t="s">
        <v>51</v>
      </c>
      <c r="AB117" t="s">
        <v>51</v>
      </c>
      <c r="AC117" t="s">
        <v>4824</v>
      </c>
      <c r="AD117" t="s">
        <v>51</v>
      </c>
      <c r="AE117" t="s">
        <v>72</v>
      </c>
      <c r="AF117" t="s">
        <v>8433</v>
      </c>
      <c r="AG117" t="s">
        <v>51</v>
      </c>
      <c r="AH117" s="1">
        <f t="shared" si="2"/>
        <v>0</v>
      </c>
      <c r="AI117">
        <v>0</v>
      </c>
    </row>
    <row r="118" spans="1:35" x14ac:dyDescent="0.3">
      <c r="A118" t="s">
        <v>5656</v>
      </c>
      <c r="B118" t="s">
        <v>5657</v>
      </c>
      <c r="C118" t="s">
        <v>5658</v>
      </c>
      <c r="D118" t="s">
        <v>5659</v>
      </c>
      <c r="E118" t="s">
        <v>5660</v>
      </c>
      <c r="F118" t="s">
        <v>6511</v>
      </c>
      <c r="G118" t="s">
        <v>217</v>
      </c>
      <c r="H118" t="s">
        <v>51</v>
      </c>
      <c r="I118" t="s">
        <v>51</v>
      </c>
      <c r="J118" t="s">
        <v>7233</v>
      </c>
      <c r="K118" t="s">
        <v>7234</v>
      </c>
      <c r="L118" t="s">
        <v>7235</v>
      </c>
      <c r="M118" t="s">
        <v>1021</v>
      </c>
      <c r="N118" t="s">
        <v>1022</v>
      </c>
      <c r="O118" t="s">
        <v>90</v>
      </c>
      <c r="P118" t="s">
        <v>51</v>
      </c>
      <c r="Q118" t="s">
        <v>673</v>
      </c>
      <c r="R118" t="s">
        <v>7236</v>
      </c>
      <c r="S118" t="s">
        <v>97</v>
      </c>
      <c r="T118" t="s">
        <v>118</v>
      </c>
      <c r="U118" t="s">
        <v>7237</v>
      </c>
      <c r="V118" t="s">
        <v>120</v>
      </c>
      <c r="W118" t="s">
        <v>121</v>
      </c>
      <c r="X118" t="s">
        <v>125</v>
      </c>
      <c r="Y118" t="s">
        <v>8250</v>
      </c>
      <c r="Z118" t="s">
        <v>51</v>
      </c>
      <c r="AA118" t="s">
        <v>51</v>
      </c>
      <c r="AB118" t="s">
        <v>51</v>
      </c>
      <c r="AC118" t="s">
        <v>1248</v>
      </c>
      <c r="AD118" t="s">
        <v>51</v>
      </c>
      <c r="AE118" t="s">
        <v>72</v>
      </c>
      <c r="AF118" t="s">
        <v>8434</v>
      </c>
      <c r="AG118" t="s">
        <v>51</v>
      </c>
      <c r="AH118" s="1">
        <f t="shared" si="2"/>
        <v>0</v>
      </c>
      <c r="AI118">
        <v>0</v>
      </c>
    </row>
    <row r="119" spans="1:35" x14ac:dyDescent="0.3">
      <c r="A119" t="s">
        <v>5661</v>
      </c>
      <c r="B119" t="s">
        <v>5662</v>
      </c>
      <c r="C119" t="s">
        <v>5663</v>
      </c>
      <c r="D119" t="s">
        <v>5664</v>
      </c>
      <c r="E119" t="s">
        <v>5665</v>
      </c>
      <c r="F119" t="s">
        <v>6512</v>
      </c>
      <c r="G119" t="s">
        <v>52</v>
      </c>
      <c r="H119" t="s">
        <v>51</v>
      </c>
      <c r="I119" t="s">
        <v>51</v>
      </c>
      <c r="J119" t="s">
        <v>7238</v>
      </c>
      <c r="K119" t="s">
        <v>7239</v>
      </c>
      <c r="L119" t="s">
        <v>7240</v>
      </c>
      <c r="M119" t="s">
        <v>7241</v>
      </c>
      <c r="N119" t="s">
        <v>7242</v>
      </c>
      <c r="O119" t="s">
        <v>90</v>
      </c>
      <c r="P119" t="s">
        <v>7243</v>
      </c>
      <c r="Q119" t="s">
        <v>673</v>
      </c>
      <c r="R119" t="s">
        <v>223</v>
      </c>
      <c r="S119" t="s">
        <v>97</v>
      </c>
      <c r="T119" t="s">
        <v>141</v>
      </c>
      <c r="U119" t="s">
        <v>7244</v>
      </c>
      <c r="V119" t="s">
        <v>66</v>
      </c>
      <c r="W119" t="s">
        <v>224</v>
      </c>
      <c r="X119" t="s">
        <v>149</v>
      </c>
      <c r="Y119" t="s">
        <v>802</v>
      </c>
      <c r="Z119" t="s">
        <v>51</v>
      </c>
      <c r="AA119" t="s">
        <v>51</v>
      </c>
      <c r="AB119" t="s">
        <v>51</v>
      </c>
      <c r="AC119" t="s">
        <v>379</v>
      </c>
      <c r="AD119" t="s">
        <v>51</v>
      </c>
      <c r="AE119" t="s">
        <v>99</v>
      </c>
      <c r="AF119" t="s">
        <v>8435</v>
      </c>
      <c r="AG119" t="s">
        <v>261</v>
      </c>
      <c r="AH119" s="1">
        <f t="shared" si="2"/>
        <v>0</v>
      </c>
      <c r="AI119">
        <v>0</v>
      </c>
    </row>
    <row r="120" spans="1:35" x14ac:dyDescent="0.3">
      <c r="A120" t="s">
        <v>5666</v>
      </c>
      <c r="B120" t="s">
        <v>5667</v>
      </c>
      <c r="C120" t="s">
        <v>5668</v>
      </c>
      <c r="D120" t="s">
        <v>5669</v>
      </c>
      <c r="E120" t="s">
        <v>5670</v>
      </c>
      <c r="F120" t="s">
        <v>6512</v>
      </c>
      <c r="G120" t="s">
        <v>52</v>
      </c>
      <c r="H120" t="s">
        <v>51</v>
      </c>
      <c r="I120" t="s">
        <v>7245</v>
      </c>
      <c r="J120" t="s">
        <v>7246</v>
      </c>
      <c r="K120" t="s">
        <v>7247</v>
      </c>
      <c r="L120" t="s">
        <v>7248</v>
      </c>
      <c r="M120" t="s">
        <v>7249</v>
      </c>
      <c r="N120" t="s">
        <v>7196</v>
      </c>
      <c r="O120" t="s">
        <v>115</v>
      </c>
      <c r="P120" t="s">
        <v>4760</v>
      </c>
      <c r="Q120" t="s">
        <v>673</v>
      </c>
      <c r="R120" t="s">
        <v>2904</v>
      </c>
      <c r="S120" t="s">
        <v>121</v>
      </c>
      <c r="T120" t="s">
        <v>189</v>
      </c>
      <c r="U120" t="s">
        <v>7250</v>
      </c>
      <c r="V120" t="s">
        <v>66</v>
      </c>
      <c r="W120" t="s">
        <v>63</v>
      </c>
      <c r="X120" t="s">
        <v>76</v>
      </c>
      <c r="Y120" t="s">
        <v>2975</v>
      </c>
      <c r="Z120" t="s">
        <v>51</v>
      </c>
      <c r="AA120" t="s">
        <v>51</v>
      </c>
      <c r="AB120" t="s">
        <v>51</v>
      </c>
      <c r="AC120" t="s">
        <v>2984</v>
      </c>
      <c r="AD120" t="s">
        <v>4862</v>
      </c>
      <c r="AE120" t="s">
        <v>124</v>
      </c>
      <c r="AF120" t="s">
        <v>8436</v>
      </c>
      <c r="AG120" t="s">
        <v>633</v>
      </c>
      <c r="AH120" s="1">
        <f t="shared" si="2"/>
        <v>0</v>
      </c>
      <c r="AI120">
        <v>0</v>
      </c>
    </row>
    <row r="121" spans="1:35" x14ac:dyDescent="0.3">
      <c r="A121" t="s">
        <v>5671</v>
      </c>
      <c r="B121" t="s">
        <v>5672</v>
      </c>
      <c r="C121" t="s">
        <v>5673</v>
      </c>
      <c r="D121" t="s">
        <v>5674</v>
      </c>
      <c r="E121" t="s">
        <v>5675</v>
      </c>
      <c r="F121" t="s">
        <v>6512</v>
      </c>
      <c r="G121" t="s">
        <v>539</v>
      </c>
      <c r="H121" t="s">
        <v>51</v>
      </c>
      <c r="I121" t="s">
        <v>7251</v>
      </c>
      <c r="J121" t="s">
        <v>7252</v>
      </c>
      <c r="K121" t="s">
        <v>7253</v>
      </c>
      <c r="L121" t="s">
        <v>7254</v>
      </c>
      <c r="M121" t="s">
        <v>221</v>
      </c>
      <c r="N121" t="s">
        <v>7255</v>
      </c>
      <c r="O121" t="s">
        <v>90</v>
      </c>
      <c r="P121" t="s">
        <v>7256</v>
      </c>
      <c r="Q121" t="s">
        <v>673</v>
      </c>
      <c r="R121" t="s">
        <v>504</v>
      </c>
      <c r="S121" t="s">
        <v>97</v>
      </c>
      <c r="T121" t="s">
        <v>64</v>
      </c>
      <c r="U121" t="s">
        <v>51</v>
      </c>
      <c r="V121" t="s">
        <v>66</v>
      </c>
      <c r="W121" t="s">
        <v>117</v>
      </c>
      <c r="X121" t="s">
        <v>51</v>
      </c>
      <c r="Y121" t="s">
        <v>117</v>
      </c>
      <c r="Z121" t="s">
        <v>51</v>
      </c>
      <c r="AA121" t="s">
        <v>51</v>
      </c>
      <c r="AB121" t="s">
        <v>51</v>
      </c>
      <c r="AC121" t="s">
        <v>1362</v>
      </c>
      <c r="AD121" t="s">
        <v>8251</v>
      </c>
      <c r="AE121" t="s">
        <v>72</v>
      </c>
      <c r="AF121" t="s">
        <v>3146</v>
      </c>
      <c r="AG121" t="s">
        <v>51</v>
      </c>
      <c r="AH121" s="1">
        <f t="shared" si="2"/>
        <v>0</v>
      </c>
      <c r="AI121">
        <v>0</v>
      </c>
    </row>
    <row r="122" spans="1:35" x14ac:dyDescent="0.3">
      <c r="A122" t="s">
        <v>5676</v>
      </c>
      <c r="B122" t="s">
        <v>5677</v>
      </c>
      <c r="C122" t="s">
        <v>5678</v>
      </c>
      <c r="D122" t="s">
        <v>5679</v>
      </c>
      <c r="E122" t="s">
        <v>5680</v>
      </c>
      <c r="F122" t="s">
        <v>6512</v>
      </c>
      <c r="G122" t="s">
        <v>52</v>
      </c>
      <c r="H122" t="s">
        <v>441</v>
      </c>
      <c r="I122" t="s">
        <v>51</v>
      </c>
      <c r="J122" t="s">
        <v>7257</v>
      </c>
      <c r="K122" t="s">
        <v>7258</v>
      </c>
      <c r="L122" t="s">
        <v>7259</v>
      </c>
      <c r="M122" t="s">
        <v>2384</v>
      </c>
      <c r="N122" t="s">
        <v>2439</v>
      </c>
      <c r="O122" t="s">
        <v>256</v>
      </c>
      <c r="P122" t="s">
        <v>2384</v>
      </c>
      <c r="Q122" t="s">
        <v>673</v>
      </c>
      <c r="R122" t="s">
        <v>1246</v>
      </c>
      <c r="S122" t="s">
        <v>121</v>
      </c>
      <c r="T122" t="s">
        <v>64</v>
      </c>
      <c r="U122" t="s">
        <v>7260</v>
      </c>
      <c r="V122" t="s">
        <v>66</v>
      </c>
      <c r="W122" t="s">
        <v>315</v>
      </c>
      <c r="X122" t="s">
        <v>51</v>
      </c>
      <c r="Y122" t="s">
        <v>315</v>
      </c>
      <c r="Z122" t="s">
        <v>51</v>
      </c>
      <c r="AA122" t="s">
        <v>51</v>
      </c>
      <c r="AB122" t="s">
        <v>51</v>
      </c>
      <c r="AC122" t="s">
        <v>1051</v>
      </c>
      <c r="AD122" t="s">
        <v>4892</v>
      </c>
      <c r="AE122" t="s">
        <v>72</v>
      </c>
      <c r="AF122" t="s">
        <v>8437</v>
      </c>
      <c r="AG122" t="s">
        <v>51</v>
      </c>
      <c r="AH122" s="1">
        <f t="shared" si="2"/>
        <v>0</v>
      </c>
      <c r="AI122">
        <v>0</v>
      </c>
    </row>
    <row r="123" spans="1:35" x14ac:dyDescent="0.3">
      <c r="A123" t="s">
        <v>5681</v>
      </c>
      <c r="B123" t="s">
        <v>5682</v>
      </c>
      <c r="C123" t="s">
        <v>5683</v>
      </c>
      <c r="D123" t="s">
        <v>5684</v>
      </c>
      <c r="E123" t="s">
        <v>5685</v>
      </c>
      <c r="F123" t="s">
        <v>6512</v>
      </c>
      <c r="G123" t="s">
        <v>52</v>
      </c>
      <c r="H123" t="s">
        <v>51</v>
      </c>
      <c r="I123" t="s">
        <v>7261</v>
      </c>
      <c r="J123" t="s">
        <v>7262</v>
      </c>
      <c r="K123" t="s">
        <v>7263</v>
      </c>
      <c r="L123" t="s">
        <v>7264</v>
      </c>
      <c r="M123" t="s">
        <v>944</v>
      </c>
      <c r="N123" t="s">
        <v>945</v>
      </c>
      <c r="O123" t="s">
        <v>90</v>
      </c>
      <c r="P123" t="s">
        <v>51</v>
      </c>
      <c r="Q123" t="s">
        <v>859</v>
      </c>
      <c r="R123" t="s">
        <v>548</v>
      </c>
      <c r="S123" t="s">
        <v>97</v>
      </c>
      <c r="T123" t="s">
        <v>206</v>
      </c>
      <c r="U123" t="s">
        <v>7265</v>
      </c>
      <c r="V123" t="s">
        <v>51</v>
      </c>
      <c r="W123" t="s">
        <v>333</v>
      </c>
      <c r="X123" t="s">
        <v>51</v>
      </c>
      <c r="Y123" t="s">
        <v>333</v>
      </c>
      <c r="Z123" t="s">
        <v>51</v>
      </c>
      <c r="AA123" t="s">
        <v>51</v>
      </c>
      <c r="AB123" t="s">
        <v>51</v>
      </c>
      <c r="AC123" t="s">
        <v>3002</v>
      </c>
      <c r="AD123" t="s">
        <v>4822</v>
      </c>
      <c r="AE123" t="s">
        <v>99</v>
      </c>
      <c r="AF123" t="s">
        <v>8438</v>
      </c>
      <c r="AG123" t="s">
        <v>51</v>
      </c>
      <c r="AH123" s="1">
        <f t="shared" si="2"/>
        <v>0</v>
      </c>
      <c r="AI123">
        <v>0</v>
      </c>
    </row>
    <row r="124" spans="1:35" x14ac:dyDescent="0.3">
      <c r="A124" t="s">
        <v>5686</v>
      </c>
      <c r="B124" t="s">
        <v>5687</v>
      </c>
      <c r="C124" t="s">
        <v>5688</v>
      </c>
      <c r="D124" t="s">
        <v>5689</v>
      </c>
      <c r="E124" t="s">
        <v>5690</v>
      </c>
      <c r="F124" t="s">
        <v>6512</v>
      </c>
      <c r="G124" t="s">
        <v>2134</v>
      </c>
      <c r="H124" t="s">
        <v>7266</v>
      </c>
      <c r="I124" t="s">
        <v>51</v>
      </c>
      <c r="J124" t="s">
        <v>7267</v>
      </c>
      <c r="K124" t="s">
        <v>7268</v>
      </c>
      <c r="L124" t="s">
        <v>7269</v>
      </c>
      <c r="M124" t="s">
        <v>7270</v>
      </c>
      <c r="N124" t="s">
        <v>7271</v>
      </c>
      <c r="O124" t="s">
        <v>256</v>
      </c>
      <c r="P124" t="s">
        <v>7272</v>
      </c>
      <c r="Q124" t="s">
        <v>859</v>
      </c>
      <c r="R124" t="s">
        <v>4481</v>
      </c>
      <c r="S124" t="s">
        <v>97</v>
      </c>
      <c r="T124" t="s">
        <v>64</v>
      </c>
      <c r="U124" t="s">
        <v>7273</v>
      </c>
      <c r="V124" t="s">
        <v>66</v>
      </c>
      <c r="W124" t="s">
        <v>63</v>
      </c>
      <c r="X124" t="s">
        <v>101</v>
      </c>
      <c r="Y124" t="s">
        <v>3013</v>
      </c>
      <c r="Z124" t="s">
        <v>51</v>
      </c>
      <c r="AA124" t="s">
        <v>51</v>
      </c>
      <c r="AB124" t="s">
        <v>51</v>
      </c>
      <c r="AC124" t="s">
        <v>4817</v>
      </c>
      <c r="AD124" t="s">
        <v>4893</v>
      </c>
      <c r="AE124" t="s">
        <v>72</v>
      </c>
      <c r="AF124" t="s">
        <v>8439</v>
      </c>
      <c r="AG124" t="s">
        <v>51</v>
      </c>
      <c r="AH124" s="1">
        <f t="shared" si="2"/>
        <v>0</v>
      </c>
      <c r="AI124">
        <v>0</v>
      </c>
    </row>
    <row r="125" spans="1:35" x14ac:dyDescent="0.3">
      <c r="A125" t="s">
        <v>5691</v>
      </c>
      <c r="B125" t="s">
        <v>5692</v>
      </c>
      <c r="C125" t="s">
        <v>5693</v>
      </c>
      <c r="D125" t="s">
        <v>5694</v>
      </c>
      <c r="E125" t="s">
        <v>5695</v>
      </c>
      <c r="F125" t="s">
        <v>6512</v>
      </c>
      <c r="G125" t="s">
        <v>52</v>
      </c>
      <c r="H125" t="s">
        <v>51</v>
      </c>
      <c r="I125" t="s">
        <v>7274</v>
      </c>
      <c r="J125" t="s">
        <v>7275</v>
      </c>
      <c r="K125" t="s">
        <v>7276</v>
      </c>
      <c r="L125" t="s">
        <v>7277</v>
      </c>
      <c r="M125" t="s">
        <v>7278</v>
      </c>
      <c r="N125" t="s">
        <v>7279</v>
      </c>
      <c r="O125" t="s">
        <v>2260</v>
      </c>
      <c r="P125" t="s">
        <v>7280</v>
      </c>
      <c r="Q125" t="s">
        <v>859</v>
      </c>
      <c r="R125" t="s">
        <v>614</v>
      </c>
      <c r="S125" t="s">
        <v>63</v>
      </c>
      <c r="T125" t="s">
        <v>64</v>
      </c>
      <c r="U125" t="s">
        <v>7281</v>
      </c>
      <c r="V125" t="s">
        <v>66</v>
      </c>
      <c r="W125" t="s">
        <v>315</v>
      </c>
      <c r="X125" t="s">
        <v>147</v>
      </c>
      <c r="Y125" t="s">
        <v>8252</v>
      </c>
      <c r="Z125" t="s">
        <v>51</v>
      </c>
      <c r="AA125" t="s">
        <v>51</v>
      </c>
      <c r="AB125" t="s">
        <v>51</v>
      </c>
      <c r="AC125" t="s">
        <v>489</v>
      </c>
      <c r="AD125" t="s">
        <v>4815</v>
      </c>
      <c r="AE125" t="s">
        <v>72</v>
      </c>
      <c r="AF125" t="s">
        <v>8440</v>
      </c>
      <c r="AG125" t="s">
        <v>8609</v>
      </c>
      <c r="AH125" s="1">
        <f t="shared" si="2"/>
        <v>0</v>
      </c>
      <c r="AI125">
        <v>0</v>
      </c>
    </row>
    <row r="126" spans="1:35" x14ac:dyDescent="0.3">
      <c r="A126" t="s">
        <v>5696</v>
      </c>
      <c r="B126" t="s">
        <v>5697</v>
      </c>
      <c r="C126" t="s">
        <v>5698</v>
      </c>
      <c r="D126" t="s">
        <v>5699</v>
      </c>
      <c r="E126" t="s">
        <v>5700</v>
      </c>
      <c r="F126" t="s">
        <v>6511</v>
      </c>
      <c r="G126" t="s">
        <v>217</v>
      </c>
      <c r="H126" t="s">
        <v>7282</v>
      </c>
      <c r="I126" t="s">
        <v>51</v>
      </c>
      <c r="J126" t="s">
        <v>7283</v>
      </c>
      <c r="K126" t="s">
        <v>7284</v>
      </c>
      <c r="L126" t="s">
        <v>7285</v>
      </c>
      <c r="M126" t="s">
        <v>7286</v>
      </c>
      <c r="N126" t="s">
        <v>7287</v>
      </c>
      <c r="O126" t="s">
        <v>256</v>
      </c>
      <c r="P126" t="s">
        <v>7288</v>
      </c>
      <c r="Q126" t="s">
        <v>927</v>
      </c>
      <c r="R126" t="s">
        <v>1148</v>
      </c>
      <c r="S126" t="s">
        <v>121</v>
      </c>
      <c r="T126" t="s">
        <v>118</v>
      </c>
      <c r="U126" t="s">
        <v>7289</v>
      </c>
      <c r="V126" t="s">
        <v>758</v>
      </c>
      <c r="W126" t="s">
        <v>315</v>
      </c>
      <c r="X126" t="s">
        <v>51</v>
      </c>
      <c r="Y126" t="s">
        <v>315</v>
      </c>
      <c r="Z126" t="s">
        <v>51</v>
      </c>
      <c r="AA126" t="s">
        <v>51</v>
      </c>
      <c r="AB126" t="s">
        <v>51</v>
      </c>
      <c r="AC126" t="s">
        <v>1165</v>
      </c>
      <c r="AD126" t="s">
        <v>8253</v>
      </c>
      <c r="AE126" t="s">
        <v>72</v>
      </c>
      <c r="AF126" t="s">
        <v>8441</v>
      </c>
      <c r="AG126" t="s">
        <v>51</v>
      </c>
      <c r="AH126" s="1">
        <f t="shared" si="2"/>
        <v>0</v>
      </c>
      <c r="AI126">
        <v>0</v>
      </c>
    </row>
    <row r="127" spans="1:35" x14ac:dyDescent="0.3">
      <c r="A127" t="s">
        <v>5701</v>
      </c>
      <c r="B127" t="s">
        <v>5702</v>
      </c>
      <c r="C127" t="s">
        <v>5703</v>
      </c>
      <c r="D127" t="s">
        <v>5704</v>
      </c>
      <c r="E127" t="s">
        <v>5705</v>
      </c>
      <c r="F127" t="s">
        <v>6512</v>
      </c>
      <c r="G127" t="s">
        <v>52</v>
      </c>
      <c r="H127" t="s">
        <v>51</v>
      </c>
      <c r="I127" t="s">
        <v>7290</v>
      </c>
      <c r="J127" t="s">
        <v>7291</v>
      </c>
      <c r="K127" t="s">
        <v>7292</v>
      </c>
      <c r="L127" t="s">
        <v>7293</v>
      </c>
      <c r="M127" t="s">
        <v>7294</v>
      </c>
      <c r="N127" t="s">
        <v>7295</v>
      </c>
      <c r="O127" t="s">
        <v>565</v>
      </c>
      <c r="P127" t="s">
        <v>2297</v>
      </c>
      <c r="Q127" t="s">
        <v>927</v>
      </c>
      <c r="R127" t="s">
        <v>4558</v>
      </c>
      <c r="S127" t="s">
        <v>333</v>
      </c>
      <c r="T127" t="s">
        <v>118</v>
      </c>
      <c r="U127" t="s">
        <v>7296</v>
      </c>
      <c r="V127" t="s">
        <v>66</v>
      </c>
      <c r="W127" t="s">
        <v>143</v>
      </c>
      <c r="X127" t="s">
        <v>147</v>
      </c>
      <c r="Y127" t="s">
        <v>8254</v>
      </c>
      <c r="Z127" t="s">
        <v>51</v>
      </c>
      <c r="AA127" t="s">
        <v>51</v>
      </c>
      <c r="AB127" t="s">
        <v>51</v>
      </c>
      <c r="AC127" t="s">
        <v>4879</v>
      </c>
      <c r="AD127" t="s">
        <v>4822</v>
      </c>
      <c r="AE127" t="s">
        <v>72</v>
      </c>
      <c r="AF127" t="s">
        <v>8442</v>
      </c>
      <c r="AG127" t="s">
        <v>381</v>
      </c>
      <c r="AH127" s="1">
        <f t="shared" si="2"/>
        <v>0</v>
      </c>
      <c r="AI127">
        <v>0</v>
      </c>
    </row>
    <row r="128" spans="1:35" x14ac:dyDescent="0.3">
      <c r="A128" t="s">
        <v>5706</v>
      </c>
      <c r="B128" t="s">
        <v>5707</v>
      </c>
      <c r="C128" t="s">
        <v>5708</v>
      </c>
      <c r="D128" t="s">
        <v>5709</v>
      </c>
      <c r="E128" t="s">
        <v>5710</v>
      </c>
      <c r="F128" t="s">
        <v>6514</v>
      </c>
      <c r="G128" t="s">
        <v>6522</v>
      </c>
      <c r="H128" t="s">
        <v>51</v>
      </c>
      <c r="I128" t="s">
        <v>51</v>
      </c>
      <c r="J128" t="s">
        <v>7297</v>
      </c>
      <c r="K128" t="s">
        <v>7298</v>
      </c>
      <c r="L128" t="s">
        <v>7299</v>
      </c>
      <c r="M128" t="s">
        <v>7300</v>
      </c>
      <c r="N128" t="s">
        <v>7301</v>
      </c>
      <c r="O128" t="s">
        <v>90</v>
      </c>
      <c r="P128" t="s">
        <v>1096</v>
      </c>
      <c r="Q128" t="s">
        <v>927</v>
      </c>
      <c r="R128" t="s">
        <v>2319</v>
      </c>
      <c r="S128" t="s">
        <v>97</v>
      </c>
      <c r="T128" t="s">
        <v>64</v>
      </c>
      <c r="U128" t="s">
        <v>51</v>
      </c>
      <c r="V128" t="s">
        <v>66</v>
      </c>
      <c r="W128" t="s">
        <v>224</v>
      </c>
      <c r="X128" t="s">
        <v>51</v>
      </c>
      <c r="Y128" t="s">
        <v>224</v>
      </c>
      <c r="Z128" t="s">
        <v>51</v>
      </c>
      <c r="AA128" t="s">
        <v>51</v>
      </c>
      <c r="AB128" t="s">
        <v>51</v>
      </c>
      <c r="AC128" t="s">
        <v>1390</v>
      </c>
      <c r="AD128" t="s">
        <v>8255</v>
      </c>
      <c r="AE128" t="s">
        <v>99</v>
      </c>
      <c r="AF128" t="s">
        <v>8443</v>
      </c>
      <c r="AG128" t="s">
        <v>51</v>
      </c>
      <c r="AH128" s="1">
        <f t="shared" si="2"/>
        <v>0</v>
      </c>
      <c r="AI128">
        <v>0</v>
      </c>
    </row>
    <row r="129" spans="1:35" x14ac:dyDescent="0.3">
      <c r="A129" t="s">
        <v>5711</v>
      </c>
      <c r="B129" t="s">
        <v>5712</v>
      </c>
      <c r="C129" t="s">
        <v>5713</v>
      </c>
      <c r="D129" t="s">
        <v>5714</v>
      </c>
      <c r="E129" t="s">
        <v>5715</v>
      </c>
      <c r="F129" t="s">
        <v>6512</v>
      </c>
      <c r="G129" t="s">
        <v>52</v>
      </c>
      <c r="H129" t="s">
        <v>51</v>
      </c>
      <c r="I129" t="s">
        <v>7302</v>
      </c>
      <c r="J129" t="s">
        <v>7303</v>
      </c>
      <c r="K129" t="s">
        <v>7304</v>
      </c>
      <c r="L129" t="s">
        <v>7305</v>
      </c>
      <c r="M129" t="s">
        <v>7306</v>
      </c>
      <c r="N129" t="s">
        <v>7307</v>
      </c>
      <c r="O129" t="s">
        <v>465</v>
      </c>
      <c r="P129" t="s">
        <v>7308</v>
      </c>
      <c r="Q129" t="s">
        <v>927</v>
      </c>
      <c r="R129" t="s">
        <v>1097</v>
      </c>
      <c r="S129" t="s">
        <v>117</v>
      </c>
      <c r="T129" t="s">
        <v>64</v>
      </c>
      <c r="U129" t="s">
        <v>7309</v>
      </c>
      <c r="V129" t="s">
        <v>758</v>
      </c>
      <c r="W129" t="s">
        <v>117</v>
      </c>
      <c r="X129" t="s">
        <v>73</v>
      </c>
      <c r="Y129" t="s">
        <v>4867</v>
      </c>
      <c r="Z129" t="s">
        <v>51</v>
      </c>
      <c r="AA129" t="s">
        <v>51</v>
      </c>
      <c r="AB129" t="s">
        <v>51</v>
      </c>
      <c r="AC129" t="s">
        <v>4887</v>
      </c>
      <c r="AD129" t="s">
        <v>51</v>
      </c>
      <c r="AE129" t="s">
        <v>72</v>
      </c>
      <c r="AF129" t="s">
        <v>8444</v>
      </c>
      <c r="AG129" t="s">
        <v>51</v>
      </c>
      <c r="AH129" s="1">
        <f t="shared" si="2"/>
        <v>0</v>
      </c>
      <c r="AI129">
        <v>0</v>
      </c>
    </row>
    <row r="130" spans="1:35" x14ac:dyDescent="0.3">
      <c r="A130" t="s">
        <v>5716</v>
      </c>
      <c r="B130" t="s">
        <v>5717</v>
      </c>
      <c r="C130" t="s">
        <v>5718</v>
      </c>
      <c r="D130" t="s">
        <v>5719</v>
      </c>
      <c r="E130" t="s">
        <v>5720</v>
      </c>
      <c r="F130" t="s">
        <v>6512</v>
      </c>
      <c r="G130" t="s">
        <v>52</v>
      </c>
      <c r="H130" t="s">
        <v>51</v>
      </c>
      <c r="I130" t="s">
        <v>7310</v>
      </c>
      <c r="J130" t="s">
        <v>7311</v>
      </c>
      <c r="K130" t="s">
        <v>7312</v>
      </c>
      <c r="L130" t="s">
        <v>7313</v>
      </c>
      <c r="M130" t="s">
        <v>945</v>
      </c>
      <c r="N130" t="s">
        <v>4288</v>
      </c>
      <c r="O130" t="s">
        <v>163</v>
      </c>
      <c r="P130" t="s">
        <v>51</v>
      </c>
      <c r="Q130" t="s">
        <v>977</v>
      </c>
      <c r="R130" t="s">
        <v>1228</v>
      </c>
      <c r="S130" t="s">
        <v>240</v>
      </c>
      <c r="T130" t="s">
        <v>166</v>
      </c>
      <c r="U130" t="s">
        <v>7314</v>
      </c>
      <c r="V130" t="s">
        <v>66</v>
      </c>
      <c r="W130" t="s">
        <v>315</v>
      </c>
      <c r="X130" t="s">
        <v>125</v>
      </c>
      <c r="Y130" t="s">
        <v>2996</v>
      </c>
      <c r="Z130" t="s">
        <v>51</v>
      </c>
      <c r="AA130" t="s">
        <v>51</v>
      </c>
      <c r="AB130" t="s">
        <v>51</v>
      </c>
      <c r="AC130" t="s">
        <v>70</v>
      </c>
      <c r="AD130" t="s">
        <v>2964</v>
      </c>
      <c r="AE130" t="s">
        <v>124</v>
      </c>
      <c r="AF130" t="s">
        <v>8445</v>
      </c>
      <c r="AG130" t="s">
        <v>864</v>
      </c>
      <c r="AH130" s="1">
        <f t="shared" si="2"/>
        <v>0</v>
      </c>
      <c r="AI130">
        <v>0</v>
      </c>
    </row>
    <row r="131" spans="1:35" x14ac:dyDescent="0.3">
      <c r="A131" t="s">
        <v>5721</v>
      </c>
      <c r="B131" t="s">
        <v>5722</v>
      </c>
      <c r="C131" t="s">
        <v>5723</v>
      </c>
      <c r="D131" t="s">
        <v>5724</v>
      </c>
      <c r="E131" t="s">
        <v>5725</v>
      </c>
      <c r="F131" t="s">
        <v>6512</v>
      </c>
      <c r="G131" t="s">
        <v>938</v>
      </c>
      <c r="H131" t="s">
        <v>7315</v>
      </c>
      <c r="I131" t="s">
        <v>7316</v>
      </c>
      <c r="J131" t="s">
        <v>7317</v>
      </c>
      <c r="K131" t="s">
        <v>7318</v>
      </c>
      <c r="L131" t="s">
        <v>7319</v>
      </c>
      <c r="M131" t="s">
        <v>7320</v>
      </c>
      <c r="N131" t="s">
        <v>7321</v>
      </c>
      <c r="O131" t="s">
        <v>90</v>
      </c>
      <c r="P131" t="s">
        <v>2351</v>
      </c>
      <c r="Q131" t="s">
        <v>977</v>
      </c>
      <c r="R131" t="s">
        <v>994</v>
      </c>
      <c r="S131" t="s">
        <v>97</v>
      </c>
      <c r="T131" t="s">
        <v>64</v>
      </c>
      <c r="U131" t="s">
        <v>7322</v>
      </c>
      <c r="V131" t="s">
        <v>4825</v>
      </c>
      <c r="W131" t="s">
        <v>121</v>
      </c>
      <c r="X131" t="s">
        <v>125</v>
      </c>
      <c r="Y131" t="s">
        <v>8250</v>
      </c>
      <c r="Z131" t="s">
        <v>51</v>
      </c>
      <c r="AA131" t="s">
        <v>51</v>
      </c>
      <c r="AB131" t="s">
        <v>51</v>
      </c>
      <c r="AC131" t="s">
        <v>489</v>
      </c>
      <c r="AD131" t="s">
        <v>1085</v>
      </c>
      <c r="AE131" t="s">
        <v>124</v>
      </c>
      <c r="AF131" t="s">
        <v>8446</v>
      </c>
      <c r="AG131" t="s">
        <v>51</v>
      </c>
      <c r="AH131" s="1">
        <f t="shared" si="2"/>
        <v>0</v>
      </c>
      <c r="AI131">
        <v>0</v>
      </c>
    </row>
    <row r="132" spans="1:35" x14ac:dyDescent="0.3">
      <c r="A132" t="s">
        <v>5726</v>
      </c>
      <c r="B132" t="s">
        <v>5727</v>
      </c>
      <c r="C132" t="s">
        <v>5728</v>
      </c>
      <c r="D132" t="s">
        <v>5729</v>
      </c>
      <c r="E132" t="s">
        <v>5730</v>
      </c>
      <c r="F132" t="s">
        <v>6517</v>
      </c>
      <c r="G132" t="s">
        <v>2191</v>
      </c>
      <c r="H132" t="s">
        <v>51</v>
      </c>
      <c r="I132" t="s">
        <v>7323</v>
      </c>
      <c r="J132" t="s">
        <v>7324</v>
      </c>
      <c r="K132" t="s">
        <v>7325</v>
      </c>
      <c r="L132" t="s">
        <v>7326</v>
      </c>
      <c r="M132" t="s">
        <v>7229</v>
      </c>
      <c r="N132" t="s">
        <v>7327</v>
      </c>
      <c r="O132" t="s">
        <v>256</v>
      </c>
      <c r="P132" t="s">
        <v>7328</v>
      </c>
      <c r="Q132" t="s">
        <v>977</v>
      </c>
      <c r="R132" t="s">
        <v>7236</v>
      </c>
      <c r="S132" t="s">
        <v>117</v>
      </c>
      <c r="T132" t="s">
        <v>118</v>
      </c>
      <c r="U132" t="s">
        <v>7329</v>
      </c>
      <c r="V132" t="s">
        <v>4825</v>
      </c>
      <c r="W132" t="s">
        <v>121</v>
      </c>
      <c r="X132" t="s">
        <v>125</v>
      </c>
      <c r="Y132" t="s">
        <v>8250</v>
      </c>
      <c r="Z132" t="s">
        <v>51</v>
      </c>
      <c r="AA132" t="s">
        <v>51</v>
      </c>
      <c r="AB132" t="s">
        <v>51</v>
      </c>
      <c r="AC132" t="s">
        <v>489</v>
      </c>
      <c r="AD132" t="s">
        <v>490</v>
      </c>
      <c r="AE132" t="s">
        <v>72</v>
      </c>
      <c r="AF132" t="s">
        <v>8447</v>
      </c>
      <c r="AG132" t="s">
        <v>51</v>
      </c>
      <c r="AH132" s="1">
        <f t="shared" si="2"/>
        <v>0</v>
      </c>
      <c r="AI132">
        <v>0</v>
      </c>
    </row>
    <row r="133" spans="1:35" x14ac:dyDescent="0.3">
      <c r="A133" t="s">
        <v>5731</v>
      </c>
      <c r="B133" t="s">
        <v>5732</v>
      </c>
      <c r="C133" t="s">
        <v>5733</v>
      </c>
      <c r="D133" t="s">
        <v>5734</v>
      </c>
      <c r="E133" t="s">
        <v>5735</v>
      </c>
      <c r="F133" t="s">
        <v>6512</v>
      </c>
      <c r="G133" t="s">
        <v>52</v>
      </c>
      <c r="H133" t="s">
        <v>51</v>
      </c>
      <c r="I133" t="s">
        <v>7330</v>
      </c>
      <c r="J133" t="s">
        <v>51</v>
      </c>
      <c r="K133" t="s">
        <v>7331</v>
      </c>
      <c r="L133" t="s">
        <v>7332</v>
      </c>
      <c r="M133" t="s">
        <v>7333</v>
      </c>
      <c r="N133" t="s">
        <v>7334</v>
      </c>
      <c r="O133" t="s">
        <v>163</v>
      </c>
      <c r="P133" t="s">
        <v>51</v>
      </c>
      <c r="Q133" t="s">
        <v>570</v>
      </c>
      <c r="R133" t="s">
        <v>829</v>
      </c>
      <c r="S133" t="s">
        <v>117</v>
      </c>
      <c r="T133" t="s">
        <v>7048</v>
      </c>
      <c r="U133" t="s">
        <v>7335</v>
      </c>
      <c r="V133" t="s">
        <v>66</v>
      </c>
      <c r="W133" t="s">
        <v>519</v>
      </c>
      <c r="X133" t="s">
        <v>147</v>
      </c>
      <c r="Y133" t="s">
        <v>8256</v>
      </c>
      <c r="Z133" t="s">
        <v>51</v>
      </c>
      <c r="AA133" t="s">
        <v>51</v>
      </c>
      <c r="AB133" t="s">
        <v>51</v>
      </c>
      <c r="AC133" t="s">
        <v>8257</v>
      </c>
      <c r="AD133" t="s">
        <v>8189</v>
      </c>
      <c r="AE133" t="s">
        <v>99</v>
      </c>
      <c r="AF133" t="s">
        <v>8448</v>
      </c>
      <c r="AG133" t="s">
        <v>633</v>
      </c>
      <c r="AH133" s="1">
        <f t="shared" si="2"/>
        <v>0</v>
      </c>
      <c r="AI133">
        <v>0</v>
      </c>
    </row>
    <row r="134" spans="1:35" x14ac:dyDescent="0.3">
      <c r="A134" t="s">
        <v>5736</v>
      </c>
      <c r="B134" t="s">
        <v>5737</v>
      </c>
      <c r="C134" t="s">
        <v>5738</v>
      </c>
      <c r="D134" t="s">
        <v>5739</v>
      </c>
      <c r="E134" t="s">
        <v>5740</v>
      </c>
      <c r="F134" t="s">
        <v>6512</v>
      </c>
      <c r="G134" t="s">
        <v>52</v>
      </c>
      <c r="H134" t="s">
        <v>441</v>
      </c>
      <c r="I134" t="s">
        <v>7336</v>
      </c>
      <c r="J134" t="s">
        <v>7337</v>
      </c>
      <c r="K134" t="s">
        <v>7338</v>
      </c>
      <c r="L134" t="s">
        <v>7339</v>
      </c>
      <c r="M134" t="s">
        <v>7340</v>
      </c>
      <c r="N134" t="s">
        <v>7341</v>
      </c>
      <c r="O134" t="s">
        <v>256</v>
      </c>
      <c r="P134" t="s">
        <v>1161</v>
      </c>
      <c r="Q134" t="s">
        <v>570</v>
      </c>
      <c r="R134" t="s">
        <v>313</v>
      </c>
      <c r="S134" t="s">
        <v>224</v>
      </c>
      <c r="T134" t="s">
        <v>206</v>
      </c>
      <c r="U134" t="s">
        <v>7342</v>
      </c>
      <c r="V134" t="s">
        <v>66</v>
      </c>
      <c r="W134" t="s">
        <v>63</v>
      </c>
      <c r="X134" t="s">
        <v>147</v>
      </c>
      <c r="Y134" t="s">
        <v>831</v>
      </c>
      <c r="Z134" t="s">
        <v>51</v>
      </c>
      <c r="AA134" t="s">
        <v>51</v>
      </c>
      <c r="AB134" t="s">
        <v>51</v>
      </c>
      <c r="AC134" t="s">
        <v>741</v>
      </c>
      <c r="AD134" t="s">
        <v>4822</v>
      </c>
      <c r="AE134" t="s">
        <v>72</v>
      </c>
      <c r="AF134" t="s">
        <v>8449</v>
      </c>
      <c r="AG134" t="s">
        <v>8610</v>
      </c>
      <c r="AH134" s="1">
        <f t="shared" si="2"/>
        <v>0</v>
      </c>
      <c r="AI134">
        <v>0</v>
      </c>
    </row>
    <row r="135" spans="1:35" x14ac:dyDescent="0.3">
      <c r="A135" t="s">
        <v>5741</v>
      </c>
      <c r="B135" t="s">
        <v>5742</v>
      </c>
      <c r="C135" t="s">
        <v>5743</v>
      </c>
      <c r="D135" t="s">
        <v>5744</v>
      </c>
      <c r="E135" t="s">
        <v>5745</v>
      </c>
      <c r="F135" t="s">
        <v>6512</v>
      </c>
      <c r="G135" t="s">
        <v>52</v>
      </c>
      <c r="H135" t="s">
        <v>51</v>
      </c>
      <c r="I135" t="s">
        <v>7343</v>
      </c>
      <c r="J135" t="s">
        <v>7344</v>
      </c>
      <c r="K135" t="s">
        <v>7345</v>
      </c>
      <c r="L135" t="s">
        <v>7346</v>
      </c>
      <c r="M135" t="s">
        <v>7347</v>
      </c>
      <c r="N135" t="s">
        <v>7348</v>
      </c>
      <c r="O135" t="s">
        <v>465</v>
      </c>
      <c r="P135" t="s">
        <v>7349</v>
      </c>
      <c r="Q135" t="s">
        <v>570</v>
      </c>
      <c r="R135" t="s">
        <v>2456</v>
      </c>
      <c r="S135" t="s">
        <v>315</v>
      </c>
      <c r="T135" t="s">
        <v>64</v>
      </c>
      <c r="U135" t="s">
        <v>7350</v>
      </c>
      <c r="V135" t="s">
        <v>66</v>
      </c>
      <c r="W135" t="s">
        <v>67</v>
      </c>
      <c r="X135" t="s">
        <v>149</v>
      </c>
      <c r="Y135" t="s">
        <v>4882</v>
      </c>
      <c r="Z135" t="s">
        <v>51</v>
      </c>
      <c r="AA135" t="s">
        <v>51</v>
      </c>
      <c r="AB135" t="s">
        <v>51</v>
      </c>
      <c r="AC135" t="s">
        <v>1362</v>
      </c>
      <c r="AD135" t="s">
        <v>8198</v>
      </c>
      <c r="AE135" t="s">
        <v>72</v>
      </c>
      <c r="AF135" t="s">
        <v>8450</v>
      </c>
      <c r="AG135" t="s">
        <v>51</v>
      </c>
      <c r="AH135" s="1">
        <f t="shared" si="2"/>
        <v>0</v>
      </c>
      <c r="AI135">
        <v>0</v>
      </c>
    </row>
    <row r="136" spans="1:35" x14ac:dyDescent="0.3">
      <c r="A136" t="s">
        <v>5746</v>
      </c>
      <c r="B136" t="s">
        <v>5747</v>
      </c>
      <c r="C136" t="s">
        <v>5748</v>
      </c>
      <c r="D136" t="s">
        <v>5749</v>
      </c>
      <c r="E136" t="s">
        <v>5750</v>
      </c>
      <c r="F136" t="s">
        <v>6512</v>
      </c>
      <c r="G136" t="s">
        <v>52</v>
      </c>
      <c r="H136" t="s">
        <v>51</v>
      </c>
      <c r="I136" t="s">
        <v>7351</v>
      </c>
      <c r="J136" t="s">
        <v>7352</v>
      </c>
      <c r="K136" t="s">
        <v>7353</v>
      </c>
      <c r="L136" t="s">
        <v>7354</v>
      </c>
      <c r="M136" t="s">
        <v>893</v>
      </c>
      <c r="N136" t="s">
        <v>894</v>
      </c>
      <c r="O136" t="s">
        <v>256</v>
      </c>
      <c r="P136" t="s">
        <v>877</v>
      </c>
      <c r="Q136" t="s">
        <v>570</v>
      </c>
      <c r="R136" t="s">
        <v>504</v>
      </c>
      <c r="S136" t="s">
        <v>117</v>
      </c>
      <c r="T136" t="s">
        <v>118</v>
      </c>
      <c r="U136" t="s">
        <v>7355</v>
      </c>
      <c r="V136" t="s">
        <v>66</v>
      </c>
      <c r="W136" t="s">
        <v>121</v>
      </c>
      <c r="X136" t="s">
        <v>51</v>
      </c>
      <c r="Y136" t="s">
        <v>121</v>
      </c>
      <c r="Z136" t="s">
        <v>51</v>
      </c>
      <c r="AA136" t="s">
        <v>51</v>
      </c>
      <c r="AB136" t="s">
        <v>51</v>
      </c>
      <c r="AC136" t="s">
        <v>122</v>
      </c>
      <c r="AD136" t="s">
        <v>1199</v>
      </c>
      <c r="AE136" t="s">
        <v>124</v>
      </c>
      <c r="AF136" t="s">
        <v>8451</v>
      </c>
      <c r="AG136" t="s">
        <v>633</v>
      </c>
      <c r="AH136" s="1">
        <f t="shared" si="2"/>
        <v>0</v>
      </c>
      <c r="AI136">
        <v>0</v>
      </c>
    </row>
    <row r="137" spans="1:35" x14ac:dyDescent="0.3">
      <c r="A137" t="s">
        <v>5751</v>
      </c>
      <c r="B137" t="s">
        <v>5752</v>
      </c>
      <c r="C137" t="s">
        <v>5753</v>
      </c>
      <c r="D137" t="s">
        <v>5754</v>
      </c>
      <c r="E137" t="s">
        <v>5755</v>
      </c>
      <c r="F137" t="s">
        <v>6511</v>
      </c>
      <c r="G137" t="s">
        <v>217</v>
      </c>
      <c r="H137" t="s">
        <v>51</v>
      </c>
      <c r="I137" t="s">
        <v>51</v>
      </c>
      <c r="J137" t="s">
        <v>7356</v>
      </c>
      <c r="K137" t="s">
        <v>7357</v>
      </c>
      <c r="L137" t="s">
        <v>7358</v>
      </c>
      <c r="M137" t="s">
        <v>7359</v>
      </c>
      <c r="N137" t="s">
        <v>7360</v>
      </c>
      <c r="O137" t="s">
        <v>256</v>
      </c>
      <c r="P137" t="s">
        <v>1161</v>
      </c>
      <c r="Q137" t="s">
        <v>570</v>
      </c>
      <c r="R137" t="s">
        <v>2900</v>
      </c>
      <c r="S137" t="s">
        <v>117</v>
      </c>
      <c r="T137" t="s">
        <v>206</v>
      </c>
      <c r="U137" t="s">
        <v>51</v>
      </c>
      <c r="V137" t="s">
        <v>66</v>
      </c>
      <c r="W137" t="s">
        <v>224</v>
      </c>
      <c r="X137" t="s">
        <v>51</v>
      </c>
      <c r="Y137" t="s">
        <v>224</v>
      </c>
      <c r="Z137" t="s">
        <v>51</v>
      </c>
      <c r="AA137" t="s">
        <v>51</v>
      </c>
      <c r="AB137" t="s">
        <v>51</v>
      </c>
      <c r="AC137" t="s">
        <v>8258</v>
      </c>
      <c r="AD137" t="s">
        <v>8259</v>
      </c>
      <c r="AE137" t="s">
        <v>72</v>
      </c>
      <c r="AF137" t="s">
        <v>8452</v>
      </c>
      <c r="AG137" t="s">
        <v>51</v>
      </c>
      <c r="AH137" s="1">
        <f t="shared" si="2"/>
        <v>0</v>
      </c>
      <c r="AI137">
        <v>0</v>
      </c>
    </row>
    <row r="138" spans="1:35" x14ac:dyDescent="0.3">
      <c r="A138" t="s">
        <v>5756</v>
      </c>
      <c r="B138" t="s">
        <v>5757</v>
      </c>
      <c r="C138" t="s">
        <v>5758</v>
      </c>
      <c r="D138" t="s">
        <v>5759</v>
      </c>
      <c r="E138" t="s">
        <v>5760</v>
      </c>
      <c r="F138" t="s">
        <v>6512</v>
      </c>
      <c r="G138" t="s">
        <v>52</v>
      </c>
      <c r="H138" t="s">
        <v>51</v>
      </c>
      <c r="I138" t="s">
        <v>7361</v>
      </c>
      <c r="J138" t="s">
        <v>7362</v>
      </c>
      <c r="K138" t="s">
        <v>7363</v>
      </c>
      <c r="L138" t="s">
        <v>7364</v>
      </c>
      <c r="M138" t="s">
        <v>518</v>
      </c>
      <c r="N138" t="s">
        <v>518</v>
      </c>
      <c r="O138" t="s">
        <v>256</v>
      </c>
      <c r="P138" t="s">
        <v>51</v>
      </c>
      <c r="Q138" t="s">
        <v>416</v>
      </c>
      <c r="R138" t="s">
        <v>7236</v>
      </c>
      <c r="S138" t="s">
        <v>121</v>
      </c>
      <c r="T138" t="s">
        <v>64</v>
      </c>
      <c r="U138" t="s">
        <v>7365</v>
      </c>
      <c r="V138" t="s">
        <v>758</v>
      </c>
      <c r="W138" t="s">
        <v>333</v>
      </c>
      <c r="X138" t="s">
        <v>100</v>
      </c>
      <c r="Y138" t="s">
        <v>4828</v>
      </c>
      <c r="Z138" t="s">
        <v>51</v>
      </c>
      <c r="AA138" t="s">
        <v>51</v>
      </c>
      <c r="AB138" t="s">
        <v>51</v>
      </c>
      <c r="AC138" t="s">
        <v>4823</v>
      </c>
      <c r="AD138" t="s">
        <v>51</v>
      </c>
      <c r="AE138" t="s">
        <v>72</v>
      </c>
      <c r="AF138" t="s">
        <v>8453</v>
      </c>
      <c r="AG138" t="s">
        <v>633</v>
      </c>
      <c r="AH138" s="1">
        <f t="shared" si="2"/>
        <v>0</v>
      </c>
      <c r="AI138">
        <v>0</v>
      </c>
    </row>
    <row r="139" spans="1:35" x14ac:dyDescent="0.3">
      <c r="A139" t="s">
        <v>5761</v>
      </c>
      <c r="B139" t="s">
        <v>5762</v>
      </c>
      <c r="C139" t="s">
        <v>5763</v>
      </c>
      <c r="D139" t="s">
        <v>5764</v>
      </c>
      <c r="E139" t="s">
        <v>5765</v>
      </c>
      <c r="F139" t="s">
        <v>6511</v>
      </c>
      <c r="G139" t="s">
        <v>217</v>
      </c>
      <c r="H139" t="s">
        <v>441</v>
      </c>
      <c r="I139" t="s">
        <v>7366</v>
      </c>
      <c r="J139" t="s">
        <v>7367</v>
      </c>
      <c r="K139" t="s">
        <v>7368</v>
      </c>
      <c r="L139" t="s">
        <v>7369</v>
      </c>
      <c r="M139" t="s">
        <v>7370</v>
      </c>
      <c r="N139" t="s">
        <v>7371</v>
      </c>
      <c r="O139" t="s">
        <v>256</v>
      </c>
      <c r="P139" t="s">
        <v>7288</v>
      </c>
      <c r="Q139" t="s">
        <v>416</v>
      </c>
      <c r="R139" t="s">
        <v>238</v>
      </c>
      <c r="S139" t="s">
        <v>121</v>
      </c>
      <c r="T139" t="s">
        <v>64</v>
      </c>
      <c r="U139" t="s">
        <v>51</v>
      </c>
      <c r="V139" t="s">
        <v>66</v>
      </c>
      <c r="W139" t="s">
        <v>315</v>
      </c>
      <c r="X139" t="s">
        <v>76</v>
      </c>
      <c r="Y139" t="s">
        <v>8260</v>
      </c>
      <c r="Z139" t="s">
        <v>51</v>
      </c>
      <c r="AA139" t="s">
        <v>51</v>
      </c>
      <c r="AB139" t="s">
        <v>51</v>
      </c>
      <c r="AC139" t="s">
        <v>379</v>
      </c>
      <c r="AD139" t="s">
        <v>51</v>
      </c>
      <c r="AE139" t="s">
        <v>72</v>
      </c>
      <c r="AF139" t="s">
        <v>815</v>
      </c>
      <c r="AG139" t="s">
        <v>51</v>
      </c>
      <c r="AH139" s="1">
        <f t="shared" si="2"/>
        <v>0</v>
      </c>
      <c r="AI139">
        <v>0</v>
      </c>
    </row>
    <row r="140" spans="1:35" x14ac:dyDescent="0.3">
      <c r="A140" t="s">
        <v>5766</v>
      </c>
      <c r="B140" t="s">
        <v>5767</v>
      </c>
      <c r="C140" t="s">
        <v>5768</v>
      </c>
      <c r="D140" t="s">
        <v>5769</v>
      </c>
      <c r="E140" t="s">
        <v>5770</v>
      </c>
      <c r="F140" t="s">
        <v>6512</v>
      </c>
      <c r="G140" t="s">
        <v>52</v>
      </c>
      <c r="H140" t="s">
        <v>51</v>
      </c>
      <c r="I140" t="s">
        <v>7372</v>
      </c>
      <c r="J140" t="s">
        <v>7373</v>
      </c>
      <c r="K140" t="s">
        <v>7374</v>
      </c>
      <c r="L140" t="s">
        <v>7375</v>
      </c>
      <c r="M140" t="s">
        <v>7376</v>
      </c>
      <c r="N140" t="s">
        <v>7377</v>
      </c>
      <c r="O140" t="s">
        <v>59</v>
      </c>
      <c r="P140" t="s">
        <v>7378</v>
      </c>
      <c r="Q140" t="s">
        <v>416</v>
      </c>
      <c r="R140" t="s">
        <v>467</v>
      </c>
      <c r="S140" t="s">
        <v>315</v>
      </c>
      <c r="T140" t="s">
        <v>2263</v>
      </c>
      <c r="U140" t="s">
        <v>7379</v>
      </c>
      <c r="V140" t="s">
        <v>758</v>
      </c>
      <c r="W140" t="s">
        <v>333</v>
      </c>
      <c r="X140" t="s">
        <v>168</v>
      </c>
      <c r="Y140" t="s">
        <v>1098</v>
      </c>
      <c r="Z140" t="s">
        <v>51</v>
      </c>
      <c r="AA140" t="s">
        <v>51</v>
      </c>
      <c r="AB140" t="s">
        <v>51</v>
      </c>
      <c r="AC140" t="s">
        <v>8261</v>
      </c>
      <c r="AD140" t="s">
        <v>8262</v>
      </c>
      <c r="AE140" t="s">
        <v>72</v>
      </c>
      <c r="AF140" t="s">
        <v>8454</v>
      </c>
      <c r="AG140" t="s">
        <v>8611</v>
      </c>
      <c r="AH140" s="1">
        <f t="shared" si="2"/>
        <v>0</v>
      </c>
      <c r="AI140">
        <v>0</v>
      </c>
    </row>
    <row r="141" spans="1:35" x14ac:dyDescent="0.3">
      <c r="A141" t="s">
        <v>5771</v>
      </c>
      <c r="B141" t="s">
        <v>5772</v>
      </c>
      <c r="C141" t="s">
        <v>5773</v>
      </c>
      <c r="D141" t="s">
        <v>5774</v>
      </c>
      <c r="E141" t="s">
        <v>5775</v>
      </c>
      <c r="F141" t="s">
        <v>6512</v>
      </c>
      <c r="G141" t="s">
        <v>2159</v>
      </c>
      <c r="H141" t="s">
        <v>51</v>
      </c>
      <c r="I141" t="s">
        <v>51</v>
      </c>
      <c r="J141" t="s">
        <v>7380</v>
      </c>
      <c r="K141" t="s">
        <v>7381</v>
      </c>
      <c r="L141" t="s">
        <v>7382</v>
      </c>
      <c r="M141" t="s">
        <v>2291</v>
      </c>
      <c r="N141" t="s">
        <v>7383</v>
      </c>
      <c r="O141" t="s">
        <v>256</v>
      </c>
      <c r="P141" t="s">
        <v>4534</v>
      </c>
      <c r="Q141" t="s">
        <v>416</v>
      </c>
      <c r="R141" t="s">
        <v>397</v>
      </c>
      <c r="S141" t="s">
        <v>51</v>
      </c>
      <c r="T141" t="s">
        <v>141</v>
      </c>
      <c r="U141" t="s">
        <v>7384</v>
      </c>
      <c r="V141" t="s">
        <v>66</v>
      </c>
      <c r="W141" t="s">
        <v>240</v>
      </c>
      <c r="X141" t="s">
        <v>68</v>
      </c>
      <c r="Y141" t="s">
        <v>531</v>
      </c>
      <c r="Z141" t="s">
        <v>51</v>
      </c>
      <c r="AA141" t="s">
        <v>51</v>
      </c>
      <c r="AB141" t="s">
        <v>51</v>
      </c>
      <c r="AC141" t="s">
        <v>4817</v>
      </c>
      <c r="AD141" t="s">
        <v>4893</v>
      </c>
      <c r="AE141" t="s">
        <v>124</v>
      </c>
      <c r="AF141" t="s">
        <v>8455</v>
      </c>
      <c r="AG141" t="s">
        <v>8612</v>
      </c>
      <c r="AH141" s="1">
        <f t="shared" si="2"/>
        <v>0</v>
      </c>
      <c r="AI141">
        <v>0</v>
      </c>
    </row>
    <row r="142" spans="1:35" x14ac:dyDescent="0.3">
      <c r="A142" t="s">
        <v>5776</v>
      </c>
      <c r="B142" t="s">
        <v>5777</v>
      </c>
      <c r="C142" t="s">
        <v>5778</v>
      </c>
      <c r="D142" t="s">
        <v>5779</v>
      </c>
      <c r="E142" t="s">
        <v>5780</v>
      </c>
      <c r="F142" t="s">
        <v>6512</v>
      </c>
      <c r="G142" t="s">
        <v>52</v>
      </c>
      <c r="H142" t="s">
        <v>51</v>
      </c>
      <c r="I142" t="s">
        <v>7385</v>
      </c>
      <c r="J142" t="s">
        <v>7386</v>
      </c>
      <c r="K142" t="s">
        <v>7387</v>
      </c>
      <c r="L142" t="s">
        <v>7388</v>
      </c>
      <c r="M142" t="s">
        <v>7389</v>
      </c>
      <c r="N142" t="s">
        <v>7390</v>
      </c>
      <c r="O142" t="s">
        <v>256</v>
      </c>
      <c r="P142" t="s">
        <v>7182</v>
      </c>
      <c r="Q142" t="s">
        <v>416</v>
      </c>
      <c r="R142" t="s">
        <v>1246</v>
      </c>
      <c r="S142" t="s">
        <v>240</v>
      </c>
      <c r="T142" t="s">
        <v>141</v>
      </c>
      <c r="U142" t="s">
        <v>7391</v>
      </c>
      <c r="V142" t="s">
        <v>51</v>
      </c>
      <c r="W142" t="s">
        <v>63</v>
      </c>
      <c r="X142" t="s">
        <v>51</v>
      </c>
      <c r="Y142" t="s">
        <v>63</v>
      </c>
      <c r="Z142" t="s">
        <v>51</v>
      </c>
      <c r="AA142" t="s">
        <v>51</v>
      </c>
      <c r="AB142" t="s">
        <v>51</v>
      </c>
      <c r="AC142" t="s">
        <v>489</v>
      </c>
      <c r="AD142" t="s">
        <v>981</v>
      </c>
      <c r="AE142" t="s">
        <v>124</v>
      </c>
      <c r="AF142" t="s">
        <v>8456</v>
      </c>
      <c r="AG142" t="s">
        <v>174</v>
      </c>
      <c r="AH142" s="1">
        <f t="shared" si="2"/>
        <v>0</v>
      </c>
      <c r="AI142">
        <v>0</v>
      </c>
    </row>
    <row r="143" spans="1:35" x14ac:dyDescent="0.3">
      <c r="A143" t="s">
        <v>5781</v>
      </c>
      <c r="B143" t="s">
        <v>5782</v>
      </c>
      <c r="C143" t="s">
        <v>5783</v>
      </c>
      <c r="D143" t="s">
        <v>5784</v>
      </c>
      <c r="E143" t="s">
        <v>5785</v>
      </c>
      <c r="F143" t="s">
        <v>6511</v>
      </c>
      <c r="G143" t="s">
        <v>217</v>
      </c>
      <c r="H143" t="s">
        <v>7392</v>
      </c>
      <c r="I143" t="s">
        <v>7393</v>
      </c>
      <c r="J143" t="s">
        <v>7394</v>
      </c>
      <c r="K143" t="s">
        <v>7395</v>
      </c>
      <c r="L143" t="s">
        <v>7396</v>
      </c>
      <c r="M143" t="s">
        <v>4231</v>
      </c>
      <c r="N143" t="s">
        <v>4402</v>
      </c>
      <c r="O143" t="s">
        <v>465</v>
      </c>
      <c r="P143" t="s">
        <v>4091</v>
      </c>
      <c r="Q143" t="s">
        <v>416</v>
      </c>
      <c r="R143" t="s">
        <v>548</v>
      </c>
      <c r="S143" t="s">
        <v>121</v>
      </c>
      <c r="T143" t="s">
        <v>206</v>
      </c>
      <c r="U143" t="s">
        <v>7397</v>
      </c>
      <c r="V143" t="s">
        <v>66</v>
      </c>
      <c r="W143" t="s">
        <v>63</v>
      </c>
      <c r="X143" t="s">
        <v>51</v>
      </c>
      <c r="Y143" t="s">
        <v>63</v>
      </c>
      <c r="Z143" t="s">
        <v>51</v>
      </c>
      <c r="AA143" t="s">
        <v>51</v>
      </c>
      <c r="AB143" t="s">
        <v>51</v>
      </c>
      <c r="AC143" t="s">
        <v>379</v>
      </c>
      <c r="AD143" t="s">
        <v>51</v>
      </c>
      <c r="AE143" t="s">
        <v>72</v>
      </c>
      <c r="AF143" t="s">
        <v>8457</v>
      </c>
      <c r="AG143" t="s">
        <v>51</v>
      </c>
      <c r="AH143" s="1">
        <f t="shared" si="2"/>
        <v>0</v>
      </c>
      <c r="AI143">
        <v>0</v>
      </c>
    </row>
    <row r="144" spans="1:35" x14ac:dyDescent="0.3">
      <c r="A144" t="s">
        <v>5786</v>
      </c>
      <c r="B144" t="s">
        <v>5787</v>
      </c>
      <c r="C144" t="s">
        <v>5788</v>
      </c>
      <c r="D144" t="s">
        <v>5789</v>
      </c>
      <c r="E144" t="s">
        <v>5790</v>
      </c>
      <c r="F144" t="s">
        <v>6512</v>
      </c>
      <c r="G144" t="s">
        <v>52</v>
      </c>
      <c r="H144" t="s">
        <v>51</v>
      </c>
      <c r="I144" t="s">
        <v>51</v>
      </c>
      <c r="J144" t="s">
        <v>7398</v>
      </c>
      <c r="K144" t="s">
        <v>7399</v>
      </c>
      <c r="L144" t="s">
        <v>7400</v>
      </c>
      <c r="M144" t="s">
        <v>1446</v>
      </c>
      <c r="N144" t="s">
        <v>1447</v>
      </c>
      <c r="O144" t="s">
        <v>163</v>
      </c>
      <c r="P144" t="s">
        <v>51</v>
      </c>
      <c r="Q144" t="s">
        <v>416</v>
      </c>
      <c r="R144" t="s">
        <v>2456</v>
      </c>
      <c r="S144" t="s">
        <v>63</v>
      </c>
      <c r="T144" t="s">
        <v>1195</v>
      </c>
      <c r="U144" t="s">
        <v>7401</v>
      </c>
      <c r="V144" t="s">
        <v>66</v>
      </c>
      <c r="W144" t="s">
        <v>315</v>
      </c>
      <c r="X144" t="s">
        <v>73</v>
      </c>
      <c r="Y144" t="s">
        <v>469</v>
      </c>
      <c r="Z144" t="s">
        <v>51</v>
      </c>
      <c r="AA144" t="s">
        <v>51</v>
      </c>
      <c r="AB144" t="s">
        <v>51</v>
      </c>
      <c r="AC144" t="s">
        <v>4817</v>
      </c>
      <c r="AD144" t="s">
        <v>3012</v>
      </c>
      <c r="AE144" t="s">
        <v>124</v>
      </c>
      <c r="AF144" t="s">
        <v>8458</v>
      </c>
      <c r="AG144" t="s">
        <v>51</v>
      </c>
      <c r="AH144" s="1">
        <f t="shared" si="2"/>
        <v>0</v>
      </c>
      <c r="AI144">
        <v>0</v>
      </c>
    </row>
    <row r="145" spans="1:35" x14ac:dyDescent="0.3">
      <c r="A145" t="s">
        <v>5791</v>
      </c>
      <c r="B145" t="s">
        <v>5792</v>
      </c>
      <c r="C145" t="s">
        <v>5793</v>
      </c>
      <c r="D145" t="s">
        <v>5794</v>
      </c>
      <c r="E145" t="s">
        <v>5795</v>
      </c>
      <c r="F145" t="s">
        <v>6512</v>
      </c>
      <c r="G145" t="s">
        <v>52</v>
      </c>
      <c r="H145" t="s">
        <v>51</v>
      </c>
      <c r="I145" t="s">
        <v>7402</v>
      </c>
      <c r="J145" t="s">
        <v>7403</v>
      </c>
      <c r="K145" t="s">
        <v>7404</v>
      </c>
      <c r="L145" t="s">
        <v>7405</v>
      </c>
      <c r="M145" t="s">
        <v>518</v>
      </c>
      <c r="N145" t="s">
        <v>518</v>
      </c>
      <c r="O145" t="s">
        <v>446</v>
      </c>
      <c r="P145" t="s">
        <v>51</v>
      </c>
      <c r="Q145" t="s">
        <v>294</v>
      </c>
      <c r="R145" t="s">
        <v>116</v>
      </c>
      <c r="S145" t="s">
        <v>121</v>
      </c>
      <c r="T145" t="s">
        <v>118</v>
      </c>
      <c r="U145" t="s">
        <v>7406</v>
      </c>
      <c r="V145" t="s">
        <v>66</v>
      </c>
      <c r="W145" t="s">
        <v>240</v>
      </c>
      <c r="X145" t="s">
        <v>147</v>
      </c>
      <c r="Y145" t="s">
        <v>8263</v>
      </c>
      <c r="Z145" t="s">
        <v>51</v>
      </c>
      <c r="AA145" t="s">
        <v>51</v>
      </c>
      <c r="AB145" t="s">
        <v>51</v>
      </c>
      <c r="AC145" t="s">
        <v>122</v>
      </c>
      <c r="AD145" t="s">
        <v>1310</v>
      </c>
      <c r="AE145" t="s">
        <v>124</v>
      </c>
      <c r="AF145" t="s">
        <v>8459</v>
      </c>
      <c r="AG145" t="s">
        <v>452</v>
      </c>
      <c r="AH145" s="1">
        <f t="shared" si="2"/>
        <v>0</v>
      </c>
      <c r="AI145">
        <v>0</v>
      </c>
    </row>
    <row r="146" spans="1:35" x14ac:dyDescent="0.3">
      <c r="A146" t="s">
        <v>5796</v>
      </c>
      <c r="B146" t="s">
        <v>5797</v>
      </c>
      <c r="C146" t="s">
        <v>5798</v>
      </c>
      <c r="D146" t="s">
        <v>5799</v>
      </c>
      <c r="E146" t="s">
        <v>5800</v>
      </c>
      <c r="F146" t="s">
        <v>6512</v>
      </c>
      <c r="G146" t="s">
        <v>52</v>
      </c>
      <c r="H146" t="s">
        <v>51</v>
      </c>
      <c r="I146" t="s">
        <v>7407</v>
      </c>
      <c r="J146" t="s">
        <v>7408</v>
      </c>
      <c r="K146" t="s">
        <v>7409</v>
      </c>
      <c r="L146" t="s">
        <v>7410</v>
      </c>
      <c r="M146" t="s">
        <v>7411</v>
      </c>
      <c r="N146" t="s">
        <v>7412</v>
      </c>
      <c r="O146" t="s">
        <v>256</v>
      </c>
      <c r="P146" t="s">
        <v>7413</v>
      </c>
      <c r="Q146" t="s">
        <v>294</v>
      </c>
      <c r="R146" t="s">
        <v>7236</v>
      </c>
      <c r="S146" t="s">
        <v>224</v>
      </c>
      <c r="T146" t="s">
        <v>206</v>
      </c>
      <c r="U146" t="s">
        <v>7414</v>
      </c>
      <c r="V146" t="s">
        <v>66</v>
      </c>
      <c r="W146" t="s">
        <v>315</v>
      </c>
      <c r="X146" t="s">
        <v>51</v>
      </c>
      <c r="Y146" t="s">
        <v>315</v>
      </c>
      <c r="Z146" t="s">
        <v>51</v>
      </c>
      <c r="AA146" t="s">
        <v>51</v>
      </c>
      <c r="AB146" t="s">
        <v>51</v>
      </c>
      <c r="AC146" t="s">
        <v>4877</v>
      </c>
      <c r="AD146" t="s">
        <v>4833</v>
      </c>
      <c r="AE146" t="s">
        <v>72</v>
      </c>
      <c r="AF146" t="s">
        <v>8460</v>
      </c>
      <c r="AG146" t="s">
        <v>3194</v>
      </c>
      <c r="AH146" s="1">
        <f t="shared" si="2"/>
        <v>0</v>
      </c>
      <c r="AI146">
        <v>0</v>
      </c>
    </row>
    <row r="147" spans="1:35" x14ac:dyDescent="0.3">
      <c r="A147" t="s">
        <v>5801</v>
      </c>
      <c r="B147" t="s">
        <v>5802</v>
      </c>
      <c r="C147" t="s">
        <v>5803</v>
      </c>
      <c r="D147" t="s">
        <v>5804</v>
      </c>
      <c r="E147" t="s">
        <v>5805</v>
      </c>
      <c r="F147" t="s">
        <v>6512</v>
      </c>
      <c r="G147" t="s">
        <v>52</v>
      </c>
      <c r="H147" t="s">
        <v>51</v>
      </c>
      <c r="I147" t="s">
        <v>7415</v>
      </c>
      <c r="J147" t="s">
        <v>7416</v>
      </c>
      <c r="K147" t="s">
        <v>7417</v>
      </c>
      <c r="L147" t="s">
        <v>4207</v>
      </c>
      <c r="M147" t="s">
        <v>429</v>
      </c>
      <c r="N147" t="s">
        <v>2405</v>
      </c>
      <c r="O147" t="s">
        <v>90</v>
      </c>
      <c r="P147" t="s">
        <v>429</v>
      </c>
      <c r="Q147" t="s">
        <v>2504</v>
      </c>
      <c r="R147" t="s">
        <v>2504</v>
      </c>
      <c r="S147" t="s">
        <v>117</v>
      </c>
      <c r="T147" t="s">
        <v>206</v>
      </c>
      <c r="U147" t="s">
        <v>7418</v>
      </c>
      <c r="V147" t="s">
        <v>51</v>
      </c>
      <c r="W147" t="s">
        <v>224</v>
      </c>
      <c r="X147" t="s">
        <v>51</v>
      </c>
      <c r="Y147" t="s">
        <v>224</v>
      </c>
      <c r="Z147" t="s">
        <v>51</v>
      </c>
      <c r="AA147" t="s">
        <v>51</v>
      </c>
      <c r="AB147" t="s">
        <v>51</v>
      </c>
      <c r="AC147" t="s">
        <v>1390</v>
      </c>
      <c r="AD147" t="s">
        <v>8194</v>
      </c>
      <c r="AE147" t="s">
        <v>72</v>
      </c>
      <c r="AF147" t="s">
        <v>8461</v>
      </c>
      <c r="AG147" t="s">
        <v>51</v>
      </c>
      <c r="AH147" s="1">
        <f t="shared" si="2"/>
        <v>0</v>
      </c>
      <c r="AI147">
        <v>0</v>
      </c>
    </row>
    <row r="148" spans="1:35" x14ac:dyDescent="0.3">
      <c r="A148" t="s">
        <v>5806</v>
      </c>
      <c r="B148" t="s">
        <v>5807</v>
      </c>
      <c r="C148" t="s">
        <v>5808</v>
      </c>
      <c r="D148" t="s">
        <v>5809</v>
      </c>
      <c r="E148" t="s">
        <v>5810</v>
      </c>
      <c r="F148" t="s">
        <v>6512</v>
      </c>
      <c r="G148" t="s">
        <v>52</v>
      </c>
      <c r="H148" t="s">
        <v>51</v>
      </c>
      <c r="I148" t="s">
        <v>7419</v>
      </c>
      <c r="J148" t="s">
        <v>7420</v>
      </c>
      <c r="K148" t="s">
        <v>7421</v>
      </c>
      <c r="L148" t="s">
        <v>7422</v>
      </c>
      <c r="M148" t="s">
        <v>7423</v>
      </c>
      <c r="N148" t="s">
        <v>7424</v>
      </c>
      <c r="O148" t="s">
        <v>960</v>
      </c>
      <c r="P148" t="s">
        <v>4091</v>
      </c>
      <c r="Q148" t="s">
        <v>2504</v>
      </c>
      <c r="R148" t="s">
        <v>7231</v>
      </c>
      <c r="S148" t="s">
        <v>333</v>
      </c>
      <c r="T148" t="s">
        <v>2263</v>
      </c>
      <c r="U148" t="s">
        <v>7425</v>
      </c>
      <c r="V148" t="s">
        <v>66</v>
      </c>
      <c r="W148" t="s">
        <v>143</v>
      </c>
      <c r="X148" t="s">
        <v>68</v>
      </c>
      <c r="Y148" t="s">
        <v>191</v>
      </c>
      <c r="Z148" t="s">
        <v>51</v>
      </c>
      <c r="AA148" t="s">
        <v>51</v>
      </c>
      <c r="AB148" t="s">
        <v>51</v>
      </c>
      <c r="AC148" t="s">
        <v>4879</v>
      </c>
      <c r="AD148" t="s">
        <v>4866</v>
      </c>
      <c r="AE148" t="s">
        <v>72</v>
      </c>
      <c r="AF148" t="s">
        <v>8462</v>
      </c>
      <c r="AG148" t="s">
        <v>8613</v>
      </c>
      <c r="AH148" s="1">
        <f>COUNTIF(U148:AG148, "*space*")</f>
        <v>0</v>
      </c>
      <c r="AI148">
        <v>0</v>
      </c>
    </row>
    <row r="149" spans="1:35" x14ac:dyDescent="0.3">
      <c r="A149" t="s">
        <v>5811</v>
      </c>
      <c r="B149" t="s">
        <v>5812</v>
      </c>
      <c r="C149" t="s">
        <v>5813</v>
      </c>
      <c r="D149" t="s">
        <v>5814</v>
      </c>
      <c r="E149" t="s">
        <v>5815</v>
      </c>
      <c r="F149" t="s">
        <v>6514</v>
      </c>
      <c r="G149" t="s">
        <v>6520</v>
      </c>
      <c r="H149" t="s">
        <v>51</v>
      </c>
      <c r="I149" t="s">
        <v>51</v>
      </c>
      <c r="J149" t="s">
        <v>7426</v>
      </c>
      <c r="K149" t="s">
        <v>7427</v>
      </c>
      <c r="L149" t="s">
        <v>7428</v>
      </c>
      <c r="M149" t="s">
        <v>7429</v>
      </c>
      <c r="N149" t="s">
        <v>7430</v>
      </c>
      <c r="O149" t="s">
        <v>465</v>
      </c>
      <c r="P149" t="s">
        <v>7182</v>
      </c>
      <c r="Q149" t="s">
        <v>2504</v>
      </c>
      <c r="R149" t="s">
        <v>1023</v>
      </c>
      <c r="S149" t="s">
        <v>224</v>
      </c>
      <c r="T149" t="s">
        <v>206</v>
      </c>
      <c r="U149" t="s">
        <v>7431</v>
      </c>
      <c r="V149" t="s">
        <v>51</v>
      </c>
      <c r="W149" t="s">
        <v>121</v>
      </c>
      <c r="X149" t="s">
        <v>51</v>
      </c>
      <c r="Y149" t="s">
        <v>121</v>
      </c>
      <c r="Z149" t="s">
        <v>51</v>
      </c>
      <c r="AA149" t="s">
        <v>51</v>
      </c>
      <c r="AB149" t="s">
        <v>51</v>
      </c>
      <c r="AC149" t="s">
        <v>1390</v>
      </c>
      <c r="AD149" t="s">
        <v>8194</v>
      </c>
      <c r="AE149" t="s">
        <v>72</v>
      </c>
      <c r="AF149" t="s">
        <v>8463</v>
      </c>
      <c r="AG149" t="s">
        <v>633</v>
      </c>
      <c r="AH149" s="1">
        <f>COUNTIF(U149:AG149, "*space*")</f>
        <v>0</v>
      </c>
      <c r="AI149">
        <v>0</v>
      </c>
    </row>
    <row r="150" spans="1:35" x14ac:dyDescent="0.3">
      <c r="A150" t="s">
        <v>5816</v>
      </c>
      <c r="B150" t="s">
        <v>5817</v>
      </c>
      <c r="C150" t="s">
        <v>5818</v>
      </c>
      <c r="D150" t="s">
        <v>5819</v>
      </c>
      <c r="E150" t="s">
        <v>5820</v>
      </c>
      <c r="F150" t="s">
        <v>6511</v>
      </c>
      <c r="G150" t="s">
        <v>217</v>
      </c>
      <c r="H150" t="s">
        <v>7432</v>
      </c>
      <c r="I150" t="s">
        <v>51</v>
      </c>
      <c r="J150" t="s">
        <v>7433</v>
      </c>
      <c r="K150" t="s">
        <v>7434</v>
      </c>
      <c r="L150" t="s">
        <v>7435</v>
      </c>
      <c r="M150" t="s">
        <v>7436</v>
      </c>
      <c r="N150" t="s">
        <v>7437</v>
      </c>
      <c r="O150" t="s">
        <v>256</v>
      </c>
      <c r="P150" t="s">
        <v>7438</v>
      </c>
      <c r="Q150" t="s">
        <v>2504</v>
      </c>
      <c r="R150" t="s">
        <v>994</v>
      </c>
      <c r="S150" t="s">
        <v>117</v>
      </c>
      <c r="T150" t="s">
        <v>64</v>
      </c>
      <c r="U150" t="s">
        <v>51</v>
      </c>
      <c r="V150" t="s">
        <v>66</v>
      </c>
      <c r="W150" t="s">
        <v>121</v>
      </c>
      <c r="X150" t="s">
        <v>51</v>
      </c>
      <c r="Y150" t="s">
        <v>121</v>
      </c>
      <c r="Z150" t="s">
        <v>51</v>
      </c>
      <c r="AA150" t="s">
        <v>51</v>
      </c>
      <c r="AB150" t="s">
        <v>51</v>
      </c>
      <c r="AC150" t="s">
        <v>4879</v>
      </c>
      <c r="AD150" t="s">
        <v>8264</v>
      </c>
      <c r="AE150" t="s">
        <v>72</v>
      </c>
      <c r="AF150" t="s">
        <v>8464</v>
      </c>
      <c r="AG150" t="s">
        <v>51</v>
      </c>
      <c r="AH150" s="1">
        <f t="shared" ref="AH150:AH213" si="3">COUNTIF(U150:AG150, "*space*")</f>
        <v>0</v>
      </c>
      <c r="AI150">
        <v>0</v>
      </c>
    </row>
    <row r="151" spans="1:35" x14ac:dyDescent="0.3">
      <c r="A151" t="s">
        <v>5821</v>
      </c>
      <c r="B151" t="s">
        <v>5822</v>
      </c>
      <c r="C151" t="s">
        <v>5823</v>
      </c>
      <c r="D151" t="s">
        <v>5824</v>
      </c>
      <c r="E151" t="s">
        <v>5825</v>
      </c>
      <c r="F151" t="s">
        <v>6511</v>
      </c>
      <c r="G151" t="s">
        <v>217</v>
      </c>
      <c r="H151" t="s">
        <v>51</v>
      </c>
      <c r="I151" t="s">
        <v>51</v>
      </c>
      <c r="J151" t="s">
        <v>7439</v>
      </c>
      <c r="K151" t="s">
        <v>7440</v>
      </c>
      <c r="L151" t="s">
        <v>7441</v>
      </c>
      <c r="M151" t="s">
        <v>7442</v>
      </c>
      <c r="N151" t="s">
        <v>7443</v>
      </c>
      <c r="O151" t="s">
        <v>163</v>
      </c>
      <c r="P151" t="s">
        <v>7444</v>
      </c>
      <c r="Q151" t="s">
        <v>2511</v>
      </c>
      <c r="R151" t="s">
        <v>2456</v>
      </c>
      <c r="S151" t="s">
        <v>315</v>
      </c>
      <c r="T151" t="s">
        <v>1195</v>
      </c>
      <c r="U151" t="s">
        <v>7445</v>
      </c>
      <c r="V151" t="s">
        <v>4901</v>
      </c>
      <c r="W151" t="s">
        <v>333</v>
      </c>
      <c r="X151" t="s">
        <v>168</v>
      </c>
      <c r="Y151" t="s">
        <v>1098</v>
      </c>
      <c r="Z151" t="s">
        <v>51</v>
      </c>
      <c r="AA151" t="s">
        <v>51</v>
      </c>
      <c r="AB151" t="s">
        <v>51</v>
      </c>
      <c r="AC151" t="s">
        <v>379</v>
      </c>
      <c r="AD151" t="s">
        <v>51</v>
      </c>
      <c r="AE151" t="s">
        <v>72</v>
      </c>
      <c r="AF151" t="s">
        <v>8465</v>
      </c>
      <c r="AG151" t="s">
        <v>51</v>
      </c>
      <c r="AH151" s="1">
        <f>COUNTIF(U151:AG151, "*space*")</f>
        <v>0</v>
      </c>
      <c r="AI151">
        <v>0</v>
      </c>
    </row>
    <row r="152" spans="1:35" x14ac:dyDescent="0.3">
      <c r="A152" t="s">
        <v>5826</v>
      </c>
      <c r="B152" t="s">
        <v>5827</v>
      </c>
      <c r="C152" t="s">
        <v>5828</v>
      </c>
      <c r="D152" t="s">
        <v>5829</v>
      </c>
      <c r="E152" t="s">
        <v>5830</v>
      </c>
      <c r="F152" t="s">
        <v>6512</v>
      </c>
      <c r="G152" t="s">
        <v>52</v>
      </c>
      <c r="H152" t="s">
        <v>51</v>
      </c>
      <c r="I152" t="s">
        <v>7446</v>
      </c>
      <c r="J152" t="s">
        <v>7447</v>
      </c>
      <c r="K152" t="s">
        <v>7448</v>
      </c>
      <c r="L152" t="s">
        <v>7449</v>
      </c>
      <c r="M152" t="s">
        <v>7450</v>
      </c>
      <c r="N152" t="s">
        <v>7451</v>
      </c>
      <c r="O152" t="s">
        <v>2260</v>
      </c>
      <c r="P152" t="s">
        <v>7452</v>
      </c>
      <c r="Q152" t="s">
        <v>2511</v>
      </c>
      <c r="R152" t="s">
        <v>2665</v>
      </c>
      <c r="S152" t="s">
        <v>240</v>
      </c>
      <c r="T152" t="s">
        <v>64</v>
      </c>
      <c r="U152" t="s">
        <v>7453</v>
      </c>
      <c r="V152" t="s">
        <v>758</v>
      </c>
      <c r="W152" t="s">
        <v>63</v>
      </c>
      <c r="X152" t="s">
        <v>51</v>
      </c>
      <c r="Y152" t="s">
        <v>63</v>
      </c>
      <c r="Z152" t="s">
        <v>51</v>
      </c>
      <c r="AA152" t="s">
        <v>51</v>
      </c>
      <c r="AB152" t="s">
        <v>51</v>
      </c>
      <c r="AC152" t="s">
        <v>3021</v>
      </c>
      <c r="AD152" t="s">
        <v>4862</v>
      </c>
      <c r="AE152" t="s">
        <v>72</v>
      </c>
      <c r="AF152" t="s">
        <v>8466</v>
      </c>
      <c r="AG152" t="s">
        <v>51</v>
      </c>
      <c r="AH152" s="1">
        <f t="shared" si="3"/>
        <v>0</v>
      </c>
      <c r="AI152">
        <v>0</v>
      </c>
    </row>
    <row r="153" spans="1:35" x14ac:dyDescent="0.3">
      <c r="A153" t="s">
        <v>5831</v>
      </c>
      <c r="B153" t="s">
        <v>5832</v>
      </c>
      <c r="C153" t="s">
        <v>5833</v>
      </c>
      <c r="D153" t="s">
        <v>5834</v>
      </c>
      <c r="E153" t="s">
        <v>5835</v>
      </c>
      <c r="F153" t="s">
        <v>6512</v>
      </c>
      <c r="G153" t="s">
        <v>2159</v>
      </c>
      <c r="H153" t="s">
        <v>51</v>
      </c>
      <c r="I153" t="s">
        <v>7454</v>
      </c>
      <c r="J153" t="s">
        <v>7455</v>
      </c>
      <c r="K153" t="s">
        <v>7456</v>
      </c>
      <c r="L153" t="s">
        <v>7457</v>
      </c>
      <c r="M153" t="s">
        <v>101</v>
      </c>
      <c r="N153" t="s">
        <v>4008</v>
      </c>
      <c r="O153" t="s">
        <v>90</v>
      </c>
      <c r="P153" t="s">
        <v>101</v>
      </c>
      <c r="Q153" t="s">
        <v>2511</v>
      </c>
      <c r="R153" t="s">
        <v>2511</v>
      </c>
      <c r="S153" t="s">
        <v>117</v>
      </c>
      <c r="T153" t="s">
        <v>206</v>
      </c>
      <c r="U153" t="s">
        <v>7104</v>
      </c>
      <c r="V153" t="s">
        <v>758</v>
      </c>
      <c r="W153" t="s">
        <v>117</v>
      </c>
      <c r="X153" t="s">
        <v>149</v>
      </c>
      <c r="Y153" t="s">
        <v>2988</v>
      </c>
      <c r="Z153" t="s">
        <v>51</v>
      </c>
      <c r="AA153" t="s">
        <v>51</v>
      </c>
      <c r="AB153" t="s">
        <v>51</v>
      </c>
      <c r="AC153" t="s">
        <v>929</v>
      </c>
      <c r="AD153" t="s">
        <v>8265</v>
      </c>
      <c r="AE153" t="s">
        <v>124</v>
      </c>
      <c r="AF153" t="s">
        <v>8467</v>
      </c>
      <c r="AG153" t="s">
        <v>51</v>
      </c>
      <c r="AH153" s="1">
        <f t="shared" si="3"/>
        <v>0</v>
      </c>
      <c r="AI153">
        <v>0</v>
      </c>
    </row>
    <row r="154" spans="1:35" x14ac:dyDescent="0.3">
      <c r="A154" t="s">
        <v>5836</v>
      </c>
      <c r="B154" t="s">
        <v>5837</v>
      </c>
      <c r="C154" t="s">
        <v>5838</v>
      </c>
      <c r="D154" t="s">
        <v>5839</v>
      </c>
      <c r="E154" t="s">
        <v>5840</v>
      </c>
      <c r="F154" t="s">
        <v>6512</v>
      </c>
      <c r="G154" t="s">
        <v>6523</v>
      </c>
      <c r="H154" t="s">
        <v>7282</v>
      </c>
      <c r="I154" t="s">
        <v>7458</v>
      </c>
      <c r="J154" t="s">
        <v>7459</v>
      </c>
      <c r="K154" t="s">
        <v>7460</v>
      </c>
      <c r="L154" t="s">
        <v>7461</v>
      </c>
      <c r="M154" t="s">
        <v>7462</v>
      </c>
      <c r="N154" t="s">
        <v>7463</v>
      </c>
      <c r="O154" t="s">
        <v>256</v>
      </c>
      <c r="P154" t="s">
        <v>877</v>
      </c>
      <c r="Q154" t="s">
        <v>2900</v>
      </c>
      <c r="R154" t="s">
        <v>614</v>
      </c>
      <c r="S154" t="s">
        <v>240</v>
      </c>
      <c r="T154" t="s">
        <v>141</v>
      </c>
      <c r="U154" t="s">
        <v>7464</v>
      </c>
      <c r="V154" t="s">
        <v>66</v>
      </c>
      <c r="W154" t="s">
        <v>63</v>
      </c>
      <c r="X154" t="s">
        <v>51</v>
      </c>
      <c r="Y154" t="s">
        <v>63</v>
      </c>
      <c r="Z154" t="s">
        <v>51</v>
      </c>
      <c r="AA154" t="s">
        <v>51</v>
      </c>
      <c r="AB154" t="s">
        <v>51</v>
      </c>
      <c r="AC154" t="s">
        <v>145</v>
      </c>
      <c r="AD154" t="s">
        <v>8266</v>
      </c>
      <c r="AE154" t="s">
        <v>72</v>
      </c>
      <c r="AF154" t="s">
        <v>8468</v>
      </c>
      <c r="AG154" t="s">
        <v>8614</v>
      </c>
      <c r="AH154" s="1">
        <f>COUNTIF(U154:AG154, "*space*")</f>
        <v>3</v>
      </c>
      <c r="AI154">
        <v>1</v>
      </c>
    </row>
    <row r="155" spans="1:35" x14ac:dyDescent="0.3">
      <c r="A155" t="s">
        <v>5841</v>
      </c>
      <c r="B155" t="s">
        <v>5842</v>
      </c>
      <c r="C155" t="s">
        <v>5843</v>
      </c>
      <c r="D155" t="s">
        <v>5844</v>
      </c>
      <c r="E155" t="s">
        <v>5845</v>
      </c>
      <c r="F155" t="s">
        <v>6511</v>
      </c>
      <c r="G155" t="s">
        <v>217</v>
      </c>
      <c r="H155" t="s">
        <v>51</v>
      </c>
      <c r="I155" t="s">
        <v>51</v>
      </c>
      <c r="J155" t="s">
        <v>7465</v>
      </c>
      <c r="K155" t="s">
        <v>7466</v>
      </c>
      <c r="L155" t="s">
        <v>7467</v>
      </c>
      <c r="M155" t="s">
        <v>73</v>
      </c>
      <c r="N155" t="s">
        <v>4172</v>
      </c>
      <c r="O155" t="s">
        <v>90</v>
      </c>
      <c r="P155" t="s">
        <v>73</v>
      </c>
      <c r="Q155" t="s">
        <v>2900</v>
      </c>
      <c r="R155" t="s">
        <v>2900</v>
      </c>
      <c r="S155" t="s">
        <v>117</v>
      </c>
      <c r="T155" t="s">
        <v>64</v>
      </c>
      <c r="U155" t="s">
        <v>51</v>
      </c>
      <c r="V155" t="s">
        <v>51</v>
      </c>
      <c r="W155" t="s">
        <v>4779</v>
      </c>
      <c r="X155" t="s">
        <v>51</v>
      </c>
      <c r="Y155" t="s">
        <v>4779</v>
      </c>
      <c r="Z155" t="s">
        <v>51</v>
      </c>
      <c r="AA155" t="s">
        <v>51</v>
      </c>
      <c r="AB155" t="s">
        <v>51</v>
      </c>
      <c r="AC155" t="s">
        <v>51</v>
      </c>
      <c r="AD155" t="s">
        <v>51</v>
      </c>
      <c r="AE155" t="s">
        <v>124</v>
      </c>
      <c r="AF155" t="s">
        <v>51</v>
      </c>
      <c r="AG155" t="s">
        <v>51</v>
      </c>
      <c r="AH155" s="1">
        <f t="shared" si="3"/>
        <v>0</v>
      </c>
      <c r="AI155">
        <v>0</v>
      </c>
    </row>
    <row r="156" spans="1:35" x14ac:dyDescent="0.3">
      <c r="A156" t="s">
        <v>5846</v>
      </c>
      <c r="B156" t="s">
        <v>5847</v>
      </c>
      <c r="C156" t="s">
        <v>5848</v>
      </c>
      <c r="D156" t="s">
        <v>5849</v>
      </c>
      <c r="E156" t="s">
        <v>5850</v>
      </c>
      <c r="F156" t="s">
        <v>6512</v>
      </c>
      <c r="G156" t="s">
        <v>52</v>
      </c>
      <c r="H156" t="s">
        <v>51</v>
      </c>
      <c r="I156" t="s">
        <v>51</v>
      </c>
      <c r="J156" t="s">
        <v>51</v>
      </c>
      <c r="K156" t="s">
        <v>7468</v>
      </c>
      <c r="L156" t="s">
        <v>7469</v>
      </c>
      <c r="M156" t="s">
        <v>7470</v>
      </c>
      <c r="N156" t="s">
        <v>7471</v>
      </c>
      <c r="O156" t="s">
        <v>163</v>
      </c>
      <c r="P156" t="s">
        <v>51</v>
      </c>
      <c r="Q156" t="s">
        <v>2900</v>
      </c>
      <c r="R156" t="s">
        <v>4416</v>
      </c>
      <c r="S156" t="s">
        <v>315</v>
      </c>
      <c r="T156" t="s">
        <v>739</v>
      </c>
      <c r="U156" t="s">
        <v>51</v>
      </c>
      <c r="V156" t="s">
        <v>51</v>
      </c>
      <c r="W156" t="s">
        <v>333</v>
      </c>
      <c r="X156" t="s">
        <v>147</v>
      </c>
      <c r="Y156" t="s">
        <v>334</v>
      </c>
      <c r="Z156" t="s">
        <v>51</v>
      </c>
      <c r="AA156" t="s">
        <v>51</v>
      </c>
      <c r="AB156" t="s">
        <v>51</v>
      </c>
      <c r="AC156" t="s">
        <v>741</v>
      </c>
      <c r="AD156" t="s">
        <v>51</v>
      </c>
      <c r="AE156" t="s">
        <v>99</v>
      </c>
      <c r="AF156" t="s">
        <v>5023</v>
      </c>
      <c r="AG156" t="s">
        <v>51</v>
      </c>
      <c r="AH156" s="1">
        <f t="shared" si="3"/>
        <v>0</v>
      </c>
      <c r="AI156">
        <v>0</v>
      </c>
    </row>
    <row r="157" spans="1:35" x14ac:dyDescent="0.3">
      <c r="A157" t="s">
        <v>5851</v>
      </c>
      <c r="B157" t="s">
        <v>5852</v>
      </c>
      <c r="C157" t="s">
        <v>5853</v>
      </c>
      <c r="D157" t="s">
        <v>5854</v>
      </c>
      <c r="E157" t="s">
        <v>5855</v>
      </c>
      <c r="F157" t="s">
        <v>6511</v>
      </c>
      <c r="G157" t="s">
        <v>217</v>
      </c>
      <c r="H157" t="s">
        <v>6524</v>
      </c>
      <c r="I157" t="s">
        <v>51</v>
      </c>
      <c r="J157" t="s">
        <v>7472</v>
      </c>
      <c r="K157" t="s">
        <v>7473</v>
      </c>
      <c r="L157" t="s">
        <v>7474</v>
      </c>
      <c r="M157" t="s">
        <v>7475</v>
      </c>
      <c r="N157" t="s">
        <v>7476</v>
      </c>
      <c r="O157" t="s">
        <v>960</v>
      </c>
      <c r="P157" t="s">
        <v>1161</v>
      </c>
      <c r="Q157" t="s">
        <v>2900</v>
      </c>
      <c r="R157" t="s">
        <v>962</v>
      </c>
      <c r="S157" t="s">
        <v>315</v>
      </c>
      <c r="T157" t="s">
        <v>64</v>
      </c>
      <c r="U157" t="s">
        <v>7477</v>
      </c>
      <c r="V157" t="s">
        <v>66</v>
      </c>
      <c r="W157" t="s">
        <v>315</v>
      </c>
      <c r="X157" t="s">
        <v>76</v>
      </c>
      <c r="Y157" t="s">
        <v>8260</v>
      </c>
      <c r="Z157" t="s">
        <v>51</v>
      </c>
      <c r="AA157" t="s">
        <v>51</v>
      </c>
      <c r="AB157" t="s">
        <v>51</v>
      </c>
      <c r="AC157" t="s">
        <v>617</v>
      </c>
      <c r="AD157" t="s">
        <v>8267</v>
      </c>
      <c r="AE157" t="s">
        <v>72</v>
      </c>
      <c r="AF157" t="s">
        <v>8469</v>
      </c>
      <c r="AG157" t="s">
        <v>51</v>
      </c>
      <c r="AH157" s="1">
        <f t="shared" si="3"/>
        <v>0</v>
      </c>
      <c r="AI157">
        <v>0</v>
      </c>
    </row>
    <row r="158" spans="1:35" x14ac:dyDescent="0.3">
      <c r="A158" t="s">
        <v>5856</v>
      </c>
      <c r="B158" t="s">
        <v>5857</v>
      </c>
      <c r="C158" t="s">
        <v>5858</v>
      </c>
      <c r="D158" t="s">
        <v>5859</v>
      </c>
      <c r="E158" t="s">
        <v>5860</v>
      </c>
      <c r="F158" t="s">
        <v>6512</v>
      </c>
      <c r="G158" t="s">
        <v>2159</v>
      </c>
      <c r="H158" t="s">
        <v>4033</v>
      </c>
      <c r="I158" t="s">
        <v>7478</v>
      </c>
      <c r="J158" t="s">
        <v>7479</v>
      </c>
      <c r="K158" t="s">
        <v>7480</v>
      </c>
      <c r="L158" t="s">
        <v>7481</v>
      </c>
      <c r="M158" t="s">
        <v>7482</v>
      </c>
      <c r="N158" t="s">
        <v>7483</v>
      </c>
      <c r="O158" t="s">
        <v>465</v>
      </c>
      <c r="P158" t="s">
        <v>4571</v>
      </c>
      <c r="Q158" t="s">
        <v>450</v>
      </c>
      <c r="R158" t="s">
        <v>4021</v>
      </c>
      <c r="S158" t="s">
        <v>240</v>
      </c>
      <c r="T158" t="s">
        <v>7484</v>
      </c>
      <c r="U158" t="s">
        <v>7485</v>
      </c>
      <c r="V158" t="s">
        <v>758</v>
      </c>
      <c r="W158" t="s">
        <v>63</v>
      </c>
      <c r="X158" t="s">
        <v>74</v>
      </c>
      <c r="Y158" t="s">
        <v>600</v>
      </c>
      <c r="Z158" t="s">
        <v>51</v>
      </c>
      <c r="AA158" t="s">
        <v>51</v>
      </c>
      <c r="AB158" t="s">
        <v>51</v>
      </c>
      <c r="AC158" t="s">
        <v>1165</v>
      </c>
      <c r="AD158" t="s">
        <v>4829</v>
      </c>
      <c r="AE158" t="s">
        <v>72</v>
      </c>
      <c r="AF158" t="s">
        <v>8470</v>
      </c>
      <c r="AG158" t="s">
        <v>51</v>
      </c>
      <c r="AH158" s="1">
        <f t="shared" si="3"/>
        <v>0</v>
      </c>
      <c r="AI158">
        <v>0</v>
      </c>
    </row>
    <row r="159" spans="1:35" x14ac:dyDescent="0.3">
      <c r="A159" t="s">
        <v>5861</v>
      </c>
      <c r="B159" t="s">
        <v>5862</v>
      </c>
      <c r="C159" t="s">
        <v>5863</v>
      </c>
      <c r="D159" t="s">
        <v>5864</v>
      </c>
      <c r="E159" t="s">
        <v>5865</v>
      </c>
      <c r="F159" t="s">
        <v>6511</v>
      </c>
      <c r="G159" t="s">
        <v>217</v>
      </c>
      <c r="H159" t="s">
        <v>51</v>
      </c>
      <c r="I159" t="s">
        <v>7486</v>
      </c>
      <c r="J159" t="s">
        <v>7487</v>
      </c>
      <c r="K159" t="s">
        <v>7488</v>
      </c>
      <c r="L159" t="s">
        <v>7489</v>
      </c>
      <c r="M159" t="s">
        <v>7490</v>
      </c>
      <c r="N159" t="s">
        <v>7491</v>
      </c>
      <c r="O159" t="s">
        <v>465</v>
      </c>
      <c r="P159" t="s">
        <v>2261</v>
      </c>
      <c r="Q159" t="s">
        <v>450</v>
      </c>
      <c r="R159" t="s">
        <v>2665</v>
      </c>
      <c r="S159" t="s">
        <v>240</v>
      </c>
      <c r="T159" t="s">
        <v>64</v>
      </c>
      <c r="U159" t="s">
        <v>7492</v>
      </c>
      <c r="V159" t="s">
        <v>51</v>
      </c>
      <c r="W159" t="s">
        <v>63</v>
      </c>
      <c r="X159" t="s">
        <v>51</v>
      </c>
      <c r="Y159" t="s">
        <v>63</v>
      </c>
      <c r="Z159" t="s">
        <v>51</v>
      </c>
      <c r="AA159" t="s">
        <v>51</v>
      </c>
      <c r="AB159" t="s">
        <v>51</v>
      </c>
      <c r="AC159" t="s">
        <v>489</v>
      </c>
      <c r="AD159" t="s">
        <v>8241</v>
      </c>
      <c r="AE159" t="s">
        <v>72</v>
      </c>
      <c r="AF159" t="s">
        <v>8471</v>
      </c>
      <c r="AG159" t="s">
        <v>51</v>
      </c>
      <c r="AH159" s="1">
        <f t="shared" si="3"/>
        <v>0</v>
      </c>
      <c r="AI159">
        <v>0</v>
      </c>
    </row>
    <row r="160" spans="1:35" x14ac:dyDescent="0.3">
      <c r="A160" t="s">
        <v>5866</v>
      </c>
      <c r="B160" t="s">
        <v>5867</v>
      </c>
      <c r="C160" t="s">
        <v>5868</v>
      </c>
      <c r="D160" t="s">
        <v>5869</v>
      </c>
      <c r="E160" t="s">
        <v>5870</v>
      </c>
      <c r="F160" t="s">
        <v>6512</v>
      </c>
      <c r="G160" t="s">
        <v>52</v>
      </c>
      <c r="H160" t="s">
        <v>51</v>
      </c>
      <c r="I160" t="s">
        <v>7493</v>
      </c>
      <c r="J160" t="s">
        <v>7494</v>
      </c>
      <c r="K160" t="s">
        <v>7495</v>
      </c>
      <c r="L160" t="s">
        <v>7496</v>
      </c>
      <c r="M160" t="s">
        <v>7497</v>
      </c>
      <c r="N160" t="s">
        <v>7498</v>
      </c>
      <c r="O160" t="s">
        <v>465</v>
      </c>
      <c r="P160" t="s">
        <v>7383</v>
      </c>
      <c r="Q160" t="s">
        <v>450</v>
      </c>
      <c r="R160" t="s">
        <v>911</v>
      </c>
      <c r="S160" t="s">
        <v>63</v>
      </c>
      <c r="T160" t="s">
        <v>118</v>
      </c>
      <c r="U160" t="s">
        <v>7499</v>
      </c>
      <c r="V160" t="s">
        <v>66</v>
      </c>
      <c r="W160" t="s">
        <v>315</v>
      </c>
      <c r="X160" t="s">
        <v>125</v>
      </c>
      <c r="Y160" t="s">
        <v>2996</v>
      </c>
      <c r="Z160" t="s">
        <v>51</v>
      </c>
      <c r="AA160" t="s">
        <v>51</v>
      </c>
      <c r="AB160" t="s">
        <v>51</v>
      </c>
      <c r="AC160" t="s">
        <v>122</v>
      </c>
      <c r="AD160" t="s">
        <v>1110</v>
      </c>
      <c r="AE160" t="s">
        <v>72</v>
      </c>
      <c r="AF160" t="s">
        <v>8472</v>
      </c>
      <c r="AG160" t="s">
        <v>51</v>
      </c>
      <c r="AH160" s="1">
        <f t="shared" si="3"/>
        <v>0</v>
      </c>
      <c r="AI160">
        <v>0</v>
      </c>
    </row>
    <row r="161" spans="1:35" x14ac:dyDescent="0.3">
      <c r="A161" t="s">
        <v>5871</v>
      </c>
      <c r="B161" t="s">
        <v>5872</v>
      </c>
      <c r="C161" t="s">
        <v>5873</v>
      </c>
      <c r="D161" t="s">
        <v>5874</v>
      </c>
      <c r="E161" t="s">
        <v>5875</v>
      </c>
      <c r="F161" t="s">
        <v>6517</v>
      </c>
      <c r="G161" t="s">
        <v>2541</v>
      </c>
      <c r="H161" t="s">
        <v>51</v>
      </c>
      <c r="I161" t="s">
        <v>51</v>
      </c>
      <c r="J161" t="s">
        <v>7500</v>
      </c>
      <c r="K161" t="s">
        <v>7501</v>
      </c>
      <c r="L161" t="s">
        <v>7502</v>
      </c>
      <c r="M161" t="s">
        <v>7503</v>
      </c>
      <c r="N161" t="s">
        <v>7504</v>
      </c>
      <c r="O161" t="s">
        <v>256</v>
      </c>
      <c r="P161" t="s">
        <v>1081</v>
      </c>
      <c r="Q161" t="s">
        <v>450</v>
      </c>
      <c r="R161" t="s">
        <v>2607</v>
      </c>
      <c r="S161" t="s">
        <v>121</v>
      </c>
      <c r="T161" t="s">
        <v>64</v>
      </c>
      <c r="U161" t="s">
        <v>7505</v>
      </c>
      <c r="V161" t="s">
        <v>66</v>
      </c>
      <c r="W161" t="s">
        <v>240</v>
      </c>
      <c r="X161" t="s">
        <v>74</v>
      </c>
      <c r="Y161" t="s">
        <v>3015</v>
      </c>
      <c r="Z161" t="s">
        <v>51</v>
      </c>
      <c r="AA161" t="s">
        <v>51</v>
      </c>
      <c r="AB161" t="s">
        <v>51</v>
      </c>
      <c r="AC161" t="s">
        <v>70</v>
      </c>
      <c r="AD161" t="s">
        <v>51</v>
      </c>
      <c r="AE161" t="s">
        <v>124</v>
      </c>
      <c r="AF161" t="s">
        <v>8473</v>
      </c>
      <c r="AG161" t="s">
        <v>51</v>
      </c>
      <c r="AH161" s="1">
        <f>COUNTIF(U161:AG161, "*space*")</f>
        <v>0</v>
      </c>
      <c r="AI161">
        <v>0</v>
      </c>
    </row>
    <row r="162" spans="1:35" x14ac:dyDescent="0.3">
      <c r="A162" t="s">
        <v>5876</v>
      </c>
      <c r="B162" t="s">
        <v>5877</v>
      </c>
      <c r="C162" t="s">
        <v>5878</v>
      </c>
      <c r="D162" t="s">
        <v>5879</v>
      </c>
      <c r="E162" t="s">
        <v>5880</v>
      </c>
      <c r="F162" t="s">
        <v>6511</v>
      </c>
      <c r="G162" t="s">
        <v>217</v>
      </c>
      <c r="H162" t="s">
        <v>51</v>
      </c>
      <c r="I162" t="s">
        <v>51</v>
      </c>
      <c r="J162" t="s">
        <v>7506</v>
      </c>
      <c r="K162" t="s">
        <v>7507</v>
      </c>
      <c r="L162" t="s">
        <v>7508</v>
      </c>
      <c r="M162" t="s">
        <v>1144</v>
      </c>
      <c r="N162" t="s">
        <v>7509</v>
      </c>
      <c r="O162" t="s">
        <v>163</v>
      </c>
      <c r="P162" t="s">
        <v>4091</v>
      </c>
      <c r="Q162" t="s">
        <v>2319</v>
      </c>
      <c r="R162" t="s">
        <v>756</v>
      </c>
      <c r="S162" t="s">
        <v>117</v>
      </c>
      <c r="T162" t="s">
        <v>1195</v>
      </c>
      <c r="U162" t="s">
        <v>7510</v>
      </c>
      <c r="V162" t="s">
        <v>66</v>
      </c>
      <c r="W162" t="s">
        <v>224</v>
      </c>
      <c r="X162" t="s">
        <v>51</v>
      </c>
      <c r="Y162" t="s">
        <v>224</v>
      </c>
      <c r="Z162" t="s">
        <v>51</v>
      </c>
      <c r="AA162" t="s">
        <v>51</v>
      </c>
      <c r="AB162" t="s">
        <v>51</v>
      </c>
      <c r="AC162" t="s">
        <v>8257</v>
      </c>
      <c r="AD162" t="s">
        <v>8268</v>
      </c>
      <c r="AE162" t="s">
        <v>99</v>
      </c>
      <c r="AF162" t="s">
        <v>8474</v>
      </c>
      <c r="AG162" t="s">
        <v>51</v>
      </c>
      <c r="AH162" s="1">
        <f t="shared" si="3"/>
        <v>0</v>
      </c>
      <c r="AI162">
        <v>0</v>
      </c>
    </row>
    <row r="163" spans="1:35" x14ac:dyDescent="0.3">
      <c r="A163" t="s">
        <v>5881</v>
      </c>
      <c r="B163" t="s">
        <v>5882</v>
      </c>
      <c r="C163" t="s">
        <v>5883</v>
      </c>
      <c r="D163" t="s">
        <v>5884</v>
      </c>
      <c r="E163" t="s">
        <v>5885</v>
      </c>
      <c r="F163" t="s">
        <v>6512</v>
      </c>
      <c r="G163" t="s">
        <v>52</v>
      </c>
      <c r="H163" t="s">
        <v>51</v>
      </c>
      <c r="I163" t="s">
        <v>7511</v>
      </c>
      <c r="J163" t="s">
        <v>7512</v>
      </c>
      <c r="K163" t="s">
        <v>7513</v>
      </c>
      <c r="L163" t="s">
        <v>7514</v>
      </c>
      <c r="M163" t="s">
        <v>7515</v>
      </c>
      <c r="N163" t="s">
        <v>7516</v>
      </c>
      <c r="O163" t="s">
        <v>465</v>
      </c>
      <c r="P163" t="s">
        <v>4231</v>
      </c>
      <c r="Q163" t="s">
        <v>2319</v>
      </c>
      <c r="R163" t="s">
        <v>2647</v>
      </c>
      <c r="S163" t="s">
        <v>63</v>
      </c>
      <c r="T163" t="s">
        <v>64</v>
      </c>
      <c r="U163" t="s">
        <v>7517</v>
      </c>
      <c r="V163" t="s">
        <v>66</v>
      </c>
      <c r="W163" t="s">
        <v>315</v>
      </c>
      <c r="X163" t="s">
        <v>149</v>
      </c>
      <c r="Y163" t="s">
        <v>316</v>
      </c>
      <c r="Z163" t="s">
        <v>51</v>
      </c>
      <c r="AA163" t="s">
        <v>51</v>
      </c>
      <c r="AB163" t="s">
        <v>51</v>
      </c>
      <c r="AC163" t="s">
        <v>170</v>
      </c>
      <c r="AD163" t="s">
        <v>241</v>
      </c>
      <c r="AE163" t="s">
        <v>72</v>
      </c>
      <c r="AF163" t="s">
        <v>8475</v>
      </c>
      <c r="AG163" t="s">
        <v>51</v>
      </c>
      <c r="AH163" s="1">
        <f t="shared" si="3"/>
        <v>0</v>
      </c>
      <c r="AI163">
        <v>0</v>
      </c>
    </row>
    <row r="164" spans="1:35" x14ac:dyDescent="0.3">
      <c r="A164" t="s">
        <v>5886</v>
      </c>
      <c r="B164" t="s">
        <v>5887</v>
      </c>
      <c r="C164" t="s">
        <v>5888</v>
      </c>
      <c r="D164" t="s">
        <v>5889</v>
      </c>
      <c r="E164" t="s">
        <v>5890</v>
      </c>
      <c r="F164" t="s">
        <v>6512</v>
      </c>
      <c r="G164" t="s">
        <v>52</v>
      </c>
      <c r="H164" t="s">
        <v>51</v>
      </c>
      <c r="I164" t="s">
        <v>51</v>
      </c>
      <c r="J164" t="s">
        <v>7518</v>
      </c>
      <c r="K164" t="s">
        <v>7519</v>
      </c>
      <c r="L164" t="s">
        <v>7520</v>
      </c>
      <c r="M164" t="s">
        <v>7521</v>
      </c>
      <c r="N164" t="s">
        <v>7522</v>
      </c>
      <c r="O164" t="s">
        <v>410</v>
      </c>
      <c r="P164" t="s">
        <v>51</v>
      </c>
      <c r="Q164" t="s">
        <v>504</v>
      </c>
      <c r="R164" t="s">
        <v>1323</v>
      </c>
      <c r="S164" t="s">
        <v>224</v>
      </c>
      <c r="T164" t="s">
        <v>64</v>
      </c>
      <c r="U164" t="s">
        <v>7523</v>
      </c>
      <c r="V164" t="s">
        <v>66</v>
      </c>
      <c r="W164" t="s">
        <v>240</v>
      </c>
      <c r="X164" t="s">
        <v>100</v>
      </c>
      <c r="Y164" t="s">
        <v>8191</v>
      </c>
      <c r="Z164" t="s">
        <v>51</v>
      </c>
      <c r="AA164" t="s">
        <v>51</v>
      </c>
      <c r="AB164" t="s">
        <v>51</v>
      </c>
      <c r="AC164" t="s">
        <v>122</v>
      </c>
      <c r="AD164" t="s">
        <v>1110</v>
      </c>
      <c r="AE164" t="s">
        <v>72</v>
      </c>
      <c r="AF164" t="s">
        <v>8476</v>
      </c>
      <c r="AG164" t="s">
        <v>633</v>
      </c>
      <c r="AH164" s="1">
        <f t="shared" si="3"/>
        <v>0</v>
      </c>
      <c r="AI164">
        <v>0</v>
      </c>
    </row>
    <row r="165" spans="1:35" x14ac:dyDescent="0.3">
      <c r="A165" t="s">
        <v>5891</v>
      </c>
      <c r="B165" t="s">
        <v>5892</v>
      </c>
      <c r="C165" t="s">
        <v>5893</v>
      </c>
      <c r="D165" t="s">
        <v>5894</v>
      </c>
      <c r="E165" t="s">
        <v>5895</v>
      </c>
      <c r="F165" t="s">
        <v>6511</v>
      </c>
      <c r="G165" t="s">
        <v>217</v>
      </c>
      <c r="H165" t="s">
        <v>2387</v>
      </c>
      <c r="I165" t="s">
        <v>51</v>
      </c>
      <c r="J165" t="s">
        <v>7524</v>
      </c>
      <c r="K165" t="s">
        <v>7525</v>
      </c>
      <c r="L165" t="s">
        <v>7526</v>
      </c>
      <c r="M165" t="s">
        <v>6868</v>
      </c>
      <c r="N165" t="s">
        <v>6869</v>
      </c>
      <c r="O165" t="s">
        <v>90</v>
      </c>
      <c r="P165" t="s">
        <v>51</v>
      </c>
      <c r="Q165" t="s">
        <v>504</v>
      </c>
      <c r="R165" t="s">
        <v>895</v>
      </c>
      <c r="S165" t="s">
        <v>117</v>
      </c>
      <c r="T165" t="s">
        <v>118</v>
      </c>
      <c r="U165" t="s">
        <v>7527</v>
      </c>
      <c r="V165" t="s">
        <v>758</v>
      </c>
      <c r="W165" t="s">
        <v>67</v>
      </c>
      <c r="X165" t="s">
        <v>101</v>
      </c>
      <c r="Y165" t="s">
        <v>1215</v>
      </c>
      <c r="Z165" t="s">
        <v>51</v>
      </c>
      <c r="AA165" t="s">
        <v>51</v>
      </c>
      <c r="AB165" t="s">
        <v>51</v>
      </c>
      <c r="AC165" t="s">
        <v>8269</v>
      </c>
      <c r="AD165" t="s">
        <v>8198</v>
      </c>
      <c r="AE165" t="s">
        <v>124</v>
      </c>
      <c r="AF165" t="s">
        <v>8477</v>
      </c>
      <c r="AG165" t="s">
        <v>51</v>
      </c>
      <c r="AH165" s="1">
        <f t="shared" si="3"/>
        <v>0</v>
      </c>
      <c r="AI165">
        <v>0</v>
      </c>
    </row>
    <row r="166" spans="1:35" x14ac:dyDescent="0.3">
      <c r="A166" t="s">
        <v>5896</v>
      </c>
      <c r="B166" t="s">
        <v>5897</v>
      </c>
      <c r="C166" t="s">
        <v>5898</v>
      </c>
      <c r="D166" t="s">
        <v>5899</v>
      </c>
      <c r="E166" t="s">
        <v>5900</v>
      </c>
      <c r="F166" t="s">
        <v>6511</v>
      </c>
      <c r="G166" t="s">
        <v>217</v>
      </c>
      <c r="H166" t="s">
        <v>7528</v>
      </c>
      <c r="I166" t="s">
        <v>51</v>
      </c>
      <c r="J166" t="s">
        <v>7529</v>
      </c>
      <c r="K166" t="s">
        <v>7530</v>
      </c>
      <c r="L166" t="s">
        <v>7531</v>
      </c>
      <c r="M166" t="s">
        <v>2283</v>
      </c>
      <c r="N166" t="s">
        <v>68</v>
      </c>
      <c r="O166" t="s">
        <v>90</v>
      </c>
      <c r="P166" t="s">
        <v>2283</v>
      </c>
      <c r="Q166" t="s">
        <v>504</v>
      </c>
      <c r="R166" t="s">
        <v>504</v>
      </c>
      <c r="S166" t="s">
        <v>117</v>
      </c>
      <c r="T166" t="s">
        <v>64</v>
      </c>
      <c r="U166" t="s">
        <v>7532</v>
      </c>
      <c r="V166" t="s">
        <v>66</v>
      </c>
      <c r="W166" t="s">
        <v>117</v>
      </c>
      <c r="X166" t="s">
        <v>149</v>
      </c>
      <c r="Y166" t="s">
        <v>2988</v>
      </c>
      <c r="Z166" t="s">
        <v>51</v>
      </c>
      <c r="AA166" t="s">
        <v>51</v>
      </c>
      <c r="AB166" t="s">
        <v>51</v>
      </c>
      <c r="AC166" t="s">
        <v>379</v>
      </c>
      <c r="AD166" t="s">
        <v>51</v>
      </c>
      <c r="AE166" t="s">
        <v>99</v>
      </c>
      <c r="AF166" t="s">
        <v>8478</v>
      </c>
      <c r="AG166" t="s">
        <v>633</v>
      </c>
      <c r="AH166" s="1">
        <f t="shared" si="3"/>
        <v>0</v>
      </c>
      <c r="AI166">
        <v>0</v>
      </c>
    </row>
    <row r="167" spans="1:35" x14ac:dyDescent="0.3">
      <c r="A167" t="s">
        <v>5901</v>
      </c>
      <c r="B167" t="s">
        <v>5902</v>
      </c>
      <c r="C167" t="s">
        <v>5903</v>
      </c>
      <c r="D167" t="s">
        <v>5904</v>
      </c>
      <c r="E167" t="s">
        <v>5905</v>
      </c>
      <c r="F167" t="s">
        <v>6511</v>
      </c>
      <c r="G167" t="s">
        <v>217</v>
      </c>
      <c r="H167" t="s">
        <v>4033</v>
      </c>
      <c r="I167" t="s">
        <v>7533</v>
      </c>
      <c r="J167" t="s">
        <v>7534</v>
      </c>
      <c r="K167" t="s">
        <v>7535</v>
      </c>
      <c r="L167" t="s">
        <v>7536</v>
      </c>
      <c r="M167" t="s">
        <v>7537</v>
      </c>
      <c r="N167" t="s">
        <v>7538</v>
      </c>
      <c r="O167" t="s">
        <v>960</v>
      </c>
      <c r="P167" t="s">
        <v>6531</v>
      </c>
      <c r="Q167" t="s">
        <v>504</v>
      </c>
      <c r="R167" t="s">
        <v>1275</v>
      </c>
      <c r="S167" t="s">
        <v>67</v>
      </c>
      <c r="T167" t="s">
        <v>118</v>
      </c>
      <c r="U167" t="s">
        <v>7539</v>
      </c>
      <c r="V167" t="s">
        <v>66</v>
      </c>
      <c r="W167" t="s">
        <v>519</v>
      </c>
      <c r="X167" t="s">
        <v>168</v>
      </c>
      <c r="Y167" t="s">
        <v>4884</v>
      </c>
      <c r="Z167" t="s">
        <v>51</v>
      </c>
      <c r="AA167" t="s">
        <v>51</v>
      </c>
      <c r="AB167" t="s">
        <v>51</v>
      </c>
      <c r="AC167" t="s">
        <v>4817</v>
      </c>
      <c r="AD167" t="s">
        <v>51</v>
      </c>
      <c r="AE167" t="s">
        <v>72</v>
      </c>
      <c r="AF167" t="s">
        <v>8479</v>
      </c>
      <c r="AG167" t="s">
        <v>8615</v>
      </c>
      <c r="AH167" s="1">
        <f t="shared" si="3"/>
        <v>0</v>
      </c>
      <c r="AI167">
        <v>0</v>
      </c>
    </row>
    <row r="168" spans="1:35" x14ac:dyDescent="0.3">
      <c r="A168" t="s">
        <v>5906</v>
      </c>
      <c r="B168" t="s">
        <v>5907</v>
      </c>
      <c r="C168" t="s">
        <v>5908</v>
      </c>
      <c r="D168" t="s">
        <v>5909</v>
      </c>
      <c r="E168" t="s">
        <v>5910</v>
      </c>
      <c r="F168" t="s">
        <v>6511</v>
      </c>
      <c r="G168" t="s">
        <v>217</v>
      </c>
      <c r="H168" t="s">
        <v>6524</v>
      </c>
      <c r="I168" t="s">
        <v>7540</v>
      </c>
      <c r="J168" t="s">
        <v>7541</v>
      </c>
      <c r="K168" t="s">
        <v>7542</v>
      </c>
      <c r="L168" t="s">
        <v>7543</v>
      </c>
      <c r="M168" t="s">
        <v>7544</v>
      </c>
      <c r="N168" t="s">
        <v>7545</v>
      </c>
      <c r="O168" t="s">
        <v>2233</v>
      </c>
      <c r="P168" t="s">
        <v>7546</v>
      </c>
      <c r="Q168" t="s">
        <v>504</v>
      </c>
      <c r="R168" t="s">
        <v>485</v>
      </c>
      <c r="S168" t="s">
        <v>143</v>
      </c>
      <c r="T168" t="s">
        <v>2236</v>
      </c>
      <c r="U168" t="s">
        <v>7547</v>
      </c>
      <c r="V168" t="s">
        <v>758</v>
      </c>
      <c r="W168" t="s">
        <v>519</v>
      </c>
      <c r="X168" t="s">
        <v>51</v>
      </c>
      <c r="Y168" t="s">
        <v>519</v>
      </c>
      <c r="Z168" t="s">
        <v>51</v>
      </c>
      <c r="AA168" t="s">
        <v>51</v>
      </c>
      <c r="AB168" t="s">
        <v>51</v>
      </c>
      <c r="AC168" t="s">
        <v>617</v>
      </c>
      <c r="AD168" t="s">
        <v>51</v>
      </c>
      <c r="AE168" t="s">
        <v>72</v>
      </c>
      <c r="AF168" t="s">
        <v>8480</v>
      </c>
      <c r="AG168" t="s">
        <v>349</v>
      </c>
      <c r="AH168" s="1">
        <f t="shared" si="3"/>
        <v>0</v>
      </c>
      <c r="AI168">
        <v>0</v>
      </c>
    </row>
    <row r="169" spans="1:35" x14ac:dyDescent="0.3">
      <c r="A169" t="s">
        <v>5911</v>
      </c>
      <c r="B169" t="s">
        <v>5912</v>
      </c>
      <c r="C169" t="s">
        <v>5913</v>
      </c>
      <c r="D169" t="s">
        <v>5914</v>
      </c>
      <c r="E169" t="s">
        <v>5915</v>
      </c>
      <c r="F169" t="s">
        <v>6512</v>
      </c>
      <c r="G169" t="s">
        <v>52</v>
      </c>
      <c r="H169" t="s">
        <v>51</v>
      </c>
      <c r="I169" t="s">
        <v>7548</v>
      </c>
      <c r="J169" t="s">
        <v>7549</v>
      </c>
      <c r="K169" t="s">
        <v>7550</v>
      </c>
      <c r="L169" t="s">
        <v>7551</v>
      </c>
      <c r="M169" t="s">
        <v>7552</v>
      </c>
      <c r="N169" t="s">
        <v>7553</v>
      </c>
      <c r="O169" t="s">
        <v>163</v>
      </c>
      <c r="P169" t="s">
        <v>51</v>
      </c>
      <c r="Q169" t="s">
        <v>504</v>
      </c>
      <c r="R169" t="s">
        <v>2647</v>
      </c>
      <c r="S169" t="s">
        <v>315</v>
      </c>
      <c r="T169" t="s">
        <v>1195</v>
      </c>
      <c r="U169" t="s">
        <v>7554</v>
      </c>
      <c r="V169" t="s">
        <v>51</v>
      </c>
      <c r="W169" t="s">
        <v>333</v>
      </c>
      <c r="X169" t="s">
        <v>101</v>
      </c>
      <c r="Y169" t="s">
        <v>8270</v>
      </c>
      <c r="Z169" t="s">
        <v>51</v>
      </c>
      <c r="AA169" t="s">
        <v>51</v>
      </c>
      <c r="AB169" t="s">
        <v>51</v>
      </c>
      <c r="AC169" t="s">
        <v>929</v>
      </c>
      <c r="AD169" t="s">
        <v>8271</v>
      </c>
      <c r="AE169" t="s">
        <v>72</v>
      </c>
      <c r="AF169" t="s">
        <v>8481</v>
      </c>
      <c r="AG169" t="s">
        <v>51</v>
      </c>
      <c r="AH169" s="1">
        <f t="shared" si="3"/>
        <v>0</v>
      </c>
      <c r="AI169">
        <v>0</v>
      </c>
    </row>
    <row r="170" spans="1:35" x14ac:dyDescent="0.3">
      <c r="A170" t="s">
        <v>5916</v>
      </c>
      <c r="B170" t="s">
        <v>5917</v>
      </c>
      <c r="C170" t="s">
        <v>5918</v>
      </c>
      <c r="D170" t="s">
        <v>5919</v>
      </c>
      <c r="E170" t="s">
        <v>5920</v>
      </c>
      <c r="F170" t="s">
        <v>6511</v>
      </c>
      <c r="G170" t="s">
        <v>217</v>
      </c>
      <c r="H170" t="s">
        <v>4033</v>
      </c>
      <c r="I170" t="s">
        <v>7555</v>
      </c>
      <c r="J170" t="s">
        <v>7556</v>
      </c>
      <c r="K170" t="s">
        <v>7557</v>
      </c>
      <c r="L170" t="s">
        <v>7558</v>
      </c>
      <c r="M170" t="s">
        <v>2805</v>
      </c>
      <c r="N170" t="s">
        <v>73</v>
      </c>
      <c r="O170" t="s">
        <v>90</v>
      </c>
      <c r="P170" t="s">
        <v>2805</v>
      </c>
      <c r="Q170" t="s">
        <v>172</v>
      </c>
      <c r="R170" t="s">
        <v>172</v>
      </c>
      <c r="S170" t="s">
        <v>117</v>
      </c>
      <c r="T170" t="s">
        <v>64</v>
      </c>
      <c r="U170" t="s">
        <v>7559</v>
      </c>
      <c r="V170" t="s">
        <v>66</v>
      </c>
      <c r="W170" t="s">
        <v>117</v>
      </c>
      <c r="X170" t="s">
        <v>51</v>
      </c>
      <c r="Y170" t="s">
        <v>117</v>
      </c>
      <c r="Z170" t="s">
        <v>51</v>
      </c>
      <c r="AA170" t="s">
        <v>51</v>
      </c>
      <c r="AB170" t="s">
        <v>51</v>
      </c>
      <c r="AC170" t="s">
        <v>379</v>
      </c>
      <c r="AD170" t="s">
        <v>51</v>
      </c>
      <c r="AE170" t="s">
        <v>124</v>
      </c>
      <c r="AF170" t="s">
        <v>8482</v>
      </c>
      <c r="AG170" t="s">
        <v>349</v>
      </c>
      <c r="AH170" s="1">
        <f t="shared" si="3"/>
        <v>0</v>
      </c>
      <c r="AI170">
        <v>0</v>
      </c>
    </row>
    <row r="171" spans="1:35" x14ac:dyDescent="0.3">
      <c r="A171" t="s">
        <v>5921</v>
      </c>
      <c r="B171" t="s">
        <v>5922</v>
      </c>
      <c r="C171" t="s">
        <v>5923</v>
      </c>
      <c r="D171" t="s">
        <v>5924</v>
      </c>
      <c r="E171" t="s">
        <v>5925</v>
      </c>
      <c r="F171" t="s">
        <v>6511</v>
      </c>
      <c r="G171" t="s">
        <v>217</v>
      </c>
      <c r="H171" t="s">
        <v>441</v>
      </c>
      <c r="I171" t="s">
        <v>7560</v>
      </c>
      <c r="J171" t="s">
        <v>7561</v>
      </c>
      <c r="K171" t="s">
        <v>7562</v>
      </c>
      <c r="L171" t="s">
        <v>7563</v>
      </c>
      <c r="M171" t="s">
        <v>7564</v>
      </c>
      <c r="N171" t="s">
        <v>7565</v>
      </c>
      <c r="O171" t="s">
        <v>163</v>
      </c>
      <c r="P171" t="s">
        <v>7566</v>
      </c>
      <c r="Q171" t="s">
        <v>2711</v>
      </c>
      <c r="R171" t="s">
        <v>4126</v>
      </c>
      <c r="S171" t="s">
        <v>519</v>
      </c>
      <c r="T171" t="s">
        <v>1325</v>
      </c>
      <c r="U171" t="s">
        <v>7567</v>
      </c>
      <c r="V171" t="s">
        <v>51</v>
      </c>
      <c r="W171" t="s">
        <v>519</v>
      </c>
      <c r="X171" t="s">
        <v>51</v>
      </c>
      <c r="Y171" t="s">
        <v>519</v>
      </c>
      <c r="Z171" t="s">
        <v>51</v>
      </c>
      <c r="AA171" t="s">
        <v>51</v>
      </c>
      <c r="AB171" t="s">
        <v>51</v>
      </c>
      <c r="AC171" t="s">
        <v>3019</v>
      </c>
      <c r="AD171" t="s">
        <v>241</v>
      </c>
      <c r="AE171" t="s">
        <v>72</v>
      </c>
      <c r="AF171" t="s">
        <v>8483</v>
      </c>
      <c r="AG171" t="s">
        <v>51</v>
      </c>
      <c r="AH171" s="1">
        <f t="shared" si="3"/>
        <v>0</v>
      </c>
      <c r="AI171">
        <v>0</v>
      </c>
    </row>
    <row r="172" spans="1:35" x14ac:dyDescent="0.3">
      <c r="A172" t="s">
        <v>5926</v>
      </c>
      <c r="B172" t="s">
        <v>5927</v>
      </c>
      <c r="C172" t="s">
        <v>5928</v>
      </c>
      <c r="D172" t="s">
        <v>5929</v>
      </c>
      <c r="E172" t="s">
        <v>5930</v>
      </c>
      <c r="F172" t="s">
        <v>6512</v>
      </c>
      <c r="G172" t="s">
        <v>52</v>
      </c>
      <c r="H172" t="s">
        <v>51</v>
      </c>
      <c r="I172" t="s">
        <v>7568</v>
      </c>
      <c r="J172" t="s">
        <v>7569</v>
      </c>
      <c r="K172" t="s">
        <v>7570</v>
      </c>
      <c r="L172" t="s">
        <v>7571</v>
      </c>
      <c r="M172" t="s">
        <v>7572</v>
      </c>
      <c r="N172" t="s">
        <v>7573</v>
      </c>
      <c r="O172" t="s">
        <v>465</v>
      </c>
      <c r="P172" t="s">
        <v>7070</v>
      </c>
      <c r="Q172" t="s">
        <v>2711</v>
      </c>
      <c r="R172" t="s">
        <v>911</v>
      </c>
      <c r="S172" t="s">
        <v>240</v>
      </c>
      <c r="T172" t="s">
        <v>118</v>
      </c>
      <c r="U172" t="s">
        <v>7574</v>
      </c>
      <c r="V172" t="s">
        <v>4901</v>
      </c>
      <c r="W172" t="s">
        <v>63</v>
      </c>
      <c r="X172" t="s">
        <v>149</v>
      </c>
      <c r="Y172" t="s">
        <v>772</v>
      </c>
      <c r="Z172" t="s">
        <v>51</v>
      </c>
      <c r="AA172" t="s">
        <v>51</v>
      </c>
      <c r="AB172" t="s">
        <v>51</v>
      </c>
      <c r="AC172" t="s">
        <v>3021</v>
      </c>
      <c r="AD172" t="s">
        <v>4833</v>
      </c>
      <c r="AE172" t="s">
        <v>72</v>
      </c>
      <c r="AF172" t="s">
        <v>8484</v>
      </c>
      <c r="AG172" t="s">
        <v>51</v>
      </c>
      <c r="AH172" s="1">
        <f t="shared" si="3"/>
        <v>0</v>
      </c>
      <c r="AI172">
        <v>0</v>
      </c>
    </row>
    <row r="173" spans="1:35" x14ac:dyDescent="0.3">
      <c r="A173" t="s">
        <v>5931</v>
      </c>
      <c r="B173" t="s">
        <v>5932</v>
      </c>
      <c r="C173" t="s">
        <v>5933</v>
      </c>
      <c r="D173" t="s">
        <v>5934</v>
      </c>
      <c r="E173" t="s">
        <v>5935</v>
      </c>
      <c r="F173" t="s">
        <v>6512</v>
      </c>
      <c r="G173" t="s">
        <v>2136</v>
      </c>
      <c r="H173" t="s">
        <v>51</v>
      </c>
      <c r="I173" t="s">
        <v>7575</v>
      </c>
      <c r="J173" t="s">
        <v>7576</v>
      </c>
      <c r="K173" t="s">
        <v>7577</v>
      </c>
      <c r="L173" t="s">
        <v>7578</v>
      </c>
      <c r="M173" t="s">
        <v>7579</v>
      </c>
      <c r="N173" t="s">
        <v>7580</v>
      </c>
      <c r="O173" t="s">
        <v>446</v>
      </c>
      <c r="P173" t="s">
        <v>51</v>
      </c>
      <c r="Q173" t="s">
        <v>205</v>
      </c>
      <c r="R173" t="s">
        <v>331</v>
      </c>
      <c r="S173" t="s">
        <v>315</v>
      </c>
      <c r="T173" t="s">
        <v>118</v>
      </c>
      <c r="U173" t="s">
        <v>7581</v>
      </c>
      <c r="V173" t="s">
        <v>758</v>
      </c>
      <c r="W173" t="s">
        <v>315</v>
      </c>
      <c r="X173" t="s">
        <v>125</v>
      </c>
      <c r="Y173" t="s">
        <v>2996</v>
      </c>
      <c r="Z173" t="s">
        <v>51</v>
      </c>
      <c r="AA173" t="s">
        <v>51</v>
      </c>
      <c r="AB173" t="s">
        <v>51</v>
      </c>
      <c r="AC173" t="s">
        <v>3021</v>
      </c>
      <c r="AD173" t="s">
        <v>4833</v>
      </c>
      <c r="AE173" t="s">
        <v>72</v>
      </c>
      <c r="AF173" t="s">
        <v>8485</v>
      </c>
      <c r="AG173" t="s">
        <v>51</v>
      </c>
      <c r="AH173" s="1">
        <f t="shared" si="3"/>
        <v>0</v>
      </c>
      <c r="AI173">
        <v>0</v>
      </c>
    </row>
    <row r="174" spans="1:35" x14ac:dyDescent="0.3">
      <c r="A174" t="s">
        <v>5936</v>
      </c>
      <c r="B174" t="s">
        <v>5937</v>
      </c>
      <c r="C174" t="s">
        <v>5938</v>
      </c>
      <c r="D174" t="s">
        <v>5939</v>
      </c>
      <c r="E174" t="s">
        <v>5940</v>
      </c>
      <c r="F174" t="s">
        <v>6512</v>
      </c>
      <c r="G174" t="s">
        <v>52</v>
      </c>
      <c r="H174" t="s">
        <v>51</v>
      </c>
      <c r="I174" t="s">
        <v>7582</v>
      </c>
      <c r="J174" t="s">
        <v>7583</v>
      </c>
      <c r="K174" t="s">
        <v>7584</v>
      </c>
      <c r="L174" t="s">
        <v>7585</v>
      </c>
      <c r="M174" t="s">
        <v>2533</v>
      </c>
      <c r="N174" t="s">
        <v>7586</v>
      </c>
      <c r="O174" t="s">
        <v>59</v>
      </c>
      <c r="P174" t="s">
        <v>7587</v>
      </c>
      <c r="Q174" t="s">
        <v>205</v>
      </c>
      <c r="R174" t="s">
        <v>4489</v>
      </c>
      <c r="S174" t="s">
        <v>67</v>
      </c>
      <c r="T174" t="s">
        <v>64</v>
      </c>
      <c r="U174" t="s">
        <v>7588</v>
      </c>
      <c r="V174" t="s">
        <v>51</v>
      </c>
      <c r="W174" t="s">
        <v>210</v>
      </c>
      <c r="X174" t="s">
        <v>73</v>
      </c>
      <c r="Y174" t="s">
        <v>8272</v>
      </c>
      <c r="Z174" t="s">
        <v>51</v>
      </c>
      <c r="AA174" t="s">
        <v>51</v>
      </c>
      <c r="AB174" t="s">
        <v>51</v>
      </c>
      <c r="AC174" t="s">
        <v>7049</v>
      </c>
      <c r="AD174" t="s">
        <v>51</v>
      </c>
      <c r="AE174" t="s">
        <v>72</v>
      </c>
      <c r="AF174" t="s">
        <v>8486</v>
      </c>
      <c r="AG174" t="s">
        <v>51</v>
      </c>
      <c r="AH174" s="1">
        <f t="shared" si="3"/>
        <v>0</v>
      </c>
      <c r="AI174">
        <v>0</v>
      </c>
    </row>
    <row r="175" spans="1:35" x14ac:dyDescent="0.3">
      <c r="A175" t="s">
        <v>5941</v>
      </c>
      <c r="B175" t="s">
        <v>5942</v>
      </c>
      <c r="C175" t="s">
        <v>5943</v>
      </c>
      <c r="D175" t="s">
        <v>5944</v>
      </c>
      <c r="E175" t="s">
        <v>5945</v>
      </c>
      <c r="F175" t="s">
        <v>6512</v>
      </c>
      <c r="G175" t="s">
        <v>52</v>
      </c>
      <c r="H175" t="s">
        <v>51</v>
      </c>
      <c r="I175" t="s">
        <v>51</v>
      </c>
      <c r="J175" t="s">
        <v>7589</v>
      </c>
      <c r="K175" t="s">
        <v>7590</v>
      </c>
      <c r="L175" t="s">
        <v>7591</v>
      </c>
      <c r="M175" t="s">
        <v>7301</v>
      </c>
      <c r="N175" t="s">
        <v>7592</v>
      </c>
      <c r="O175" t="s">
        <v>163</v>
      </c>
      <c r="P175" t="s">
        <v>51</v>
      </c>
      <c r="Q175" t="s">
        <v>205</v>
      </c>
      <c r="R175" t="s">
        <v>393</v>
      </c>
      <c r="S175" t="s">
        <v>224</v>
      </c>
      <c r="T175" t="s">
        <v>166</v>
      </c>
      <c r="U175" t="s">
        <v>7593</v>
      </c>
      <c r="V175" t="s">
        <v>66</v>
      </c>
      <c r="W175" t="s">
        <v>333</v>
      </c>
      <c r="X175" t="s">
        <v>73</v>
      </c>
      <c r="Y175" t="s">
        <v>8193</v>
      </c>
      <c r="Z175" t="s">
        <v>51</v>
      </c>
      <c r="AA175" t="s">
        <v>51</v>
      </c>
      <c r="AB175" t="s">
        <v>51</v>
      </c>
      <c r="AC175" t="s">
        <v>1362</v>
      </c>
      <c r="AD175" t="s">
        <v>8198</v>
      </c>
      <c r="AE175" t="s">
        <v>99</v>
      </c>
      <c r="AF175" t="s">
        <v>8487</v>
      </c>
      <c r="AG175" t="s">
        <v>51</v>
      </c>
      <c r="AH175" s="1">
        <f t="shared" si="3"/>
        <v>0</v>
      </c>
      <c r="AI175">
        <v>0</v>
      </c>
    </row>
    <row r="176" spans="1:35" x14ac:dyDescent="0.3">
      <c r="A176" t="s">
        <v>5946</v>
      </c>
      <c r="B176" t="s">
        <v>5947</v>
      </c>
      <c r="C176" t="s">
        <v>5948</v>
      </c>
      <c r="D176" t="s">
        <v>5949</v>
      </c>
      <c r="E176" t="s">
        <v>5950</v>
      </c>
      <c r="F176" t="s">
        <v>6512</v>
      </c>
      <c r="G176" t="s">
        <v>52</v>
      </c>
      <c r="H176" t="s">
        <v>51</v>
      </c>
      <c r="I176" t="s">
        <v>7594</v>
      </c>
      <c r="J176" t="s">
        <v>7595</v>
      </c>
      <c r="K176" t="s">
        <v>7596</v>
      </c>
      <c r="L176" t="s">
        <v>7597</v>
      </c>
      <c r="M176" t="s">
        <v>7598</v>
      </c>
      <c r="N176" t="s">
        <v>7599</v>
      </c>
      <c r="O176" t="s">
        <v>446</v>
      </c>
      <c r="P176" t="s">
        <v>51</v>
      </c>
      <c r="Q176" t="s">
        <v>1097</v>
      </c>
      <c r="R176" t="s">
        <v>4056</v>
      </c>
      <c r="S176" t="s">
        <v>315</v>
      </c>
      <c r="T176" t="s">
        <v>118</v>
      </c>
      <c r="U176" t="s">
        <v>7600</v>
      </c>
      <c r="V176" t="s">
        <v>66</v>
      </c>
      <c r="W176" t="s">
        <v>333</v>
      </c>
      <c r="X176" t="s">
        <v>149</v>
      </c>
      <c r="Y176" t="s">
        <v>8205</v>
      </c>
      <c r="Z176" t="s">
        <v>51</v>
      </c>
      <c r="AA176" t="s">
        <v>51</v>
      </c>
      <c r="AB176" t="s">
        <v>51</v>
      </c>
      <c r="AC176" t="s">
        <v>145</v>
      </c>
      <c r="AD176" t="s">
        <v>51</v>
      </c>
      <c r="AE176" t="s">
        <v>72</v>
      </c>
      <c r="AF176" t="s">
        <v>8488</v>
      </c>
      <c r="AG176" t="s">
        <v>226</v>
      </c>
      <c r="AH176" s="1">
        <f t="shared" si="3"/>
        <v>3</v>
      </c>
      <c r="AI176">
        <v>1</v>
      </c>
    </row>
    <row r="177" spans="1:35" x14ac:dyDescent="0.3">
      <c r="A177" t="s">
        <v>5951</v>
      </c>
      <c r="B177" t="s">
        <v>5952</v>
      </c>
      <c r="C177" t="s">
        <v>5953</v>
      </c>
      <c r="D177" t="s">
        <v>5954</v>
      </c>
      <c r="E177" t="s">
        <v>5955</v>
      </c>
      <c r="F177" t="s">
        <v>6512</v>
      </c>
      <c r="G177" t="s">
        <v>52</v>
      </c>
      <c r="H177" t="s">
        <v>51</v>
      </c>
      <c r="I177" t="s">
        <v>51</v>
      </c>
      <c r="J177" t="s">
        <v>7601</v>
      </c>
      <c r="K177" t="s">
        <v>7602</v>
      </c>
      <c r="L177" t="s">
        <v>7603</v>
      </c>
      <c r="M177" t="s">
        <v>7604</v>
      </c>
      <c r="N177" t="s">
        <v>7605</v>
      </c>
      <c r="O177" t="s">
        <v>446</v>
      </c>
      <c r="P177" t="s">
        <v>51</v>
      </c>
      <c r="Q177" t="s">
        <v>1097</v>
      </c>
      <c r="R177" t="s">
        <v>962</v>
      </c>
      <c r="S177" t="s">
        <v>315</v>
      </c>
      <c r="T177" t="s">
        <v>1195</v>
      </c>
      <c r="U177" t="s">
        <v>7606</v>
      </c>
      <c r="V177" t="s">
        <v>758</v>
      </c>
      <c r="W177" t="s">
        <v>333</v>
      </c>
      <c r="X177" t="s">
        <v>74</v>
      </c>
      <c r="Y177" t="s">
        <v>2999</v>
      </c>
      <c r="Z177" t="s">
        <v>51</v>
      </c>
      <c r="AA177" t="s">
        <v>51</v>
      </c>
      <c r="AB177" t="s">
        <v>51</v>
      </c>
      <c r="AC177" t="s">
        <v>8273</v>
      </c>
      <c r="AD177" t="s">
        <v>8274</v>
      </c>
      <c r="AE177" t="s">
        <v>72</v>
      </c>
      <c r="AF177" t="s">
        <v>8489</v>
      </c>
      <c r="AG177" t="s">
        <v>633</v>
      </c>
      <c r="AH177" s="1">
        <f t="shared" si="3"/>
        <v>0</v>
      </c>
      <c r="AI177">
        <v>0</v>
      </c>
    </row>
    <row r="178" spans="1:35" x14ac:dyDescent="0.3">
      <c r="A178" t="s">
        <v>5956</v>
      </c>
      <c r="B178" t="s">
        <v>5957</v>
      </c>
      <c r="C178" t="s">
        <v>5958</v>
      </c>
      <c r="D178" t="s">
        <v>5959</v>
      </c>
      <c r="E178" t="s">
        <v>5960</v>
      </c>
      <c r="F178" t="s">
        <v>6511</v>
      </c>
      <c r="G178" t="s">
        <v>217</v>
      </c>
      <c r="H178" t="s">
        <v>51</v>
      </c>
      <c r="I178" t="s">
        <v>51</v>
      </c>
      <c r="J178" t="s">
        <v>7607</v>
      </c>
      <c r="K178" t="s">
        <v>7608</v>
      </c>
      <c r="L178" t="s">
        <v>7609</v>
      </c>
      <c r="M178" t="s">
        <v>6649</v>
      </c>
      <c r="N178" t="s">
        <v>7610</v>
      </c>
      <c r="O178" t="s">
        <v>256</v>
      </c>
      <c r="P178" t="s">
        <v>1064</v>
      </c>
      <c r="Q178" t="s">
        <v>1097</v>
      </c>
      <c r="R178" t="s">
        <v>7611</v>
      </c>
      <c r="S178" t="s">
        <v>121</v>
      </c>
      <c r="T178" t="s">
        <v>141</v>
      </c>
      <c r="U178" t="s">
        <v>7612</v>
      </c>
      <c r="V178" t="s">
        <v>120</v>
      </c>
      <c r="W178" t="s">
        <v>63</v>
      </c>
      <c r="X178" t="s">
        <v>76</v>
      </c>
      <c r="Y178" t="s">
        <v>2975</v>
      </c>
      <c r="Z178" t="s">
        <v>51</v>
      </c>
      <c r="AA178" t="s">
        <v>51</v>
      </c>
      <c r="AB178" t="s">
        <v>51</v>
      </c>
      <c r="AC178" t="s">
        <v>3024</v>
      </c>
      <c r="AD178" t="s">
        <v>4809</v>
      </c>
      <c r="AE178" t="s">
        <v>124</v>
      </c>
      <c r="AF178" t="s">
        <v>8490</v>
      </c>
      <c r="AG178" t="s">
        <v>8616</v>
      </c>
      <c r="AH178" s="1">
        <f t="shared" si="3"/>
        <v>0</v>
      </c>
      <c r="AI178">
        <v>0</v>
      </c>
    </row>
    <row r="179" spans="1:35" x14ac:dyDescent="0.3">
      <c r="A179" t="s">
        <v>5961</v>
      </c>
      <c r="B179" t="s">
        <v>5962</v>
      </c>
      <c r="C179" t="s">
        <v>5963</v>
      </c>
      <c r="D179" t="s">
        <v>5964</v>
      </c>
      <c r="E179" t="s">
        <v>5965</v>
      </c>
      <c r="F179" t="s">
        <v>6512</v>
      </c>
      <c r="G179" t="s">
        <v>52</v>
      </c>
      <c r="H179" t="s">
        <v>51</v>
      </c>
      <c r="I179" t="s">
        <v>51</v>
      </c>
      <c r="J179" t="s">
        <v>7613</v>
      </c>
      <c r="K179" t="s">
        <v>7614</v>
      </c>
      <c r="L179" t="s">
        <v>7615</v>
      </c>
      <c r="M179" t="s">
        <v>7616</v>
      </c>
      <c r="N179" t="s">
        <v>7617</v>
      </c>
      <c r="O179" t="s">
        <v>256</v>
      </c>
      <c r="P179" t="s">
        <v>168</v>
      </c>
      <c r="Q179" t="s">
        <v>1097</v>
      </c>
      <c r="R179" t="s">
        <v>2701</v>
      </c>
      <c r="S179" t="s">
        <v>240</v>
      </c>
      <c r="T179" t="s">
        <v>64</v>
      </c>
      <c r="U179" t="s">
        <v>7618</v>
      </c>
      <c r="V179" t="s">
        <v>758</v>
      </c>
      <c r="W179" t="s">
        <v>333</v>
      </c>
      <c r="X179" t="s">
        <v>149</v>
      </c>
      <c r="Y179" t="s">
        <v>8205</v>
      </c>
      <c r="Z179" t="s">
        <v>51</v>
      </c>
      <c r="AA179" t="s">
        <v>51</v>
      </c>
      <c r="AB179" t="s">
        <v>51</v>
      </c>
      <c r="AC179" t="s">
        <v>8275</v>
      </c>
      <c r="AD179" t="s">
        <v>1166</v>
      </c>
      <c r="AE179" t="s">
        <v>99</v>
      </c>
      <c r="AF179" t="s">
        <v>8491</v>
      </c>
      <c r="AG179" t="s">
        <v>8617</v>
      </c>
      <c r="AH179" s="1">
        <f t="shared" si="3"/>
        <v>0</v>
      </c>
      <c r="AI179">
        <v>0</v>
      </c>
    </row>
    <row r="180" spans="1:35" x14ac:dyDescent="0.3">
      <c r="A180" t="s">
        <v>5966</v>
      </c>
      <c r="B180" t="s">
        <v>5967</v>
      </c>
      <c r="C180" t="s">
        <v>5968</v>
      </c>
      <c r="D180" t="s">
        <v>5969</v>
      </c>
      <c r="E180" t="s">
        <v>5970</v>
      </c>
      <c r="F180" t="s">
        <v>6512</v>
      </c>
      <c r="G180" t="s">
        <v>52</v>
      </c>
      <c r="H180" t="s">
        <v>51</v>
      </c>
      <c r="I180" t="s">
        <v>7619</v>
      </c>
      <c r="J180" t="s">
        <v>7620</v>
      </c>
      <c r="K180" t="s">
        <v>7621</v>
      </c>
      <c r="L180" t="s">
        <v>7622</v>
      </c>
      <c r="M180" t="s">
        <v>7623</v>
      </c>
      <c r="N180" t="s">
        <v>7624</v>
      </c>
      <c r="O180" t="s">
        <v>2260</v>
      </c>
      <c r="P180" t="s">
        <v>6531</v>
      </c>
      <c r="Q180" t="s">
        <v>1097</v>
      </c>
      <c r="R180" t="s">
        <v>1228</v>
      </c>
      <c r="S180" t="s">
        <v>315</v>
      </c>
      <c r="T180" t="s">
        <v>118</v>
      </c>
      <c r="U180" t="s">
        <v>7625</v>
      </c>
      <c r="V180" t="s">
        <v>51</v>
      </c>
      <c r="W180" t="s">
        <v>315</v>
      </c>
      <c r="X180" t="s">
        <v>100</v>
      </c>
      <c r="Y180" t="s">
        <v>2982</v>
      </c>
      <c r="Z180" t="s">
        <v>51</v>
      </c>
      <c r="AA180" t="s">
        <v>51</v>
      </c>
      <c r="AB180" t="s">
        <v>51</v>
      </c>
      <c r="AC180" t="s">
        <v>489</v>
      </c>
      <c r="AD180" t="s">
        <v>981</v>
      </c>
      <c r="AE180" t="s">
        <v>72</v>
      </c>
      <c r="AF180" t="s">
        <v>8492</v>
      </c>
      <c r="AG180" t="s">
        <v>8618</v>
      </c>
      <c r="AH180" s="1">
        <f t="shared" si="3"/>
        <v>0</v>
      </c>
      <c r="AI180">
        <v>0</v>
      </c>
    </row>
    <row r="181" spans="1:35" x14ac:dyDescent="0.3">
      <c r="A181" t="s">
        <v>5971</v>
      </c>
      <c r="B181" t="s">
        <v>5972</v>
      </c>
      <c r="C181" t="s">
        <v>5973</v>
      </c>
      <c r="D181" t="s">
        <v>5974</v>
      </c>
      <c r="E181" t="s">
        <v>5975</v>
      </c>
      <c r="F181" t="s">
        <v>6517</v>
      </c>
      <c r="G181" t="s">
        <v>2541</v>
      </c>
      <c r="H181" t="s">
        <v>51</v>
      </c>
      <c r="I181" t="s">
        <v>7626</v>
      </c>
      <c r="J181" t="s">
        <v>7627</v>
      </c>
      <c r="K181" t="s">
        <v>7628</v>
      </c>
      <c r="L181" t="s">
        <v>7629</v>
      </c>
      <c r="M181" t="s">
        <v>7630</v>
      </c>
      <c r="N181" t="s">
        <v>7631</v>
      </c>
      <c r="O181" t="s">
        <v>4363</v>
      </c>
      <c r="P181" t="s">
        <v>7632</v>
      </c>
      <c r="Q181" t="s">
        <v>2448</v>
      </c>
      <c r="R181" t="s">
        <v>4787</v>
      </c>
      <c r="S181" t="s">
        <v>51</v>
      </c>
      <c r="T181" t="s">
        <v>6634</v>
      </c>
      <c r="U181" t="s">
        <v>7633</v>
      </c>
      <c r="V181" t="s">
        <v>51</v>
      </c>
      <c r="W181" t="s">
        <v>470</v>
      </c>
      <c r="X181" t="s">
        <v>51</v>
      </c>
      <c r="Y181" t="s">
        <v>470</v>
      </c>
      <c r="Z181" t="s">
        <v>51</v>
      </c>
      <c r="AA181" t="s">
        <v>51</v>
      </c>
      <c r="AB181" t="s">
        <v>51</v>
      </c>
      <c r="AC181" t="s">
        <v>8276</v>
      </c>
      <c r="AD181" t="s">
        <v>8277</v>
      </c>
      <c r="AE181" t="s">
        <v>72</v>
      </c>
      <c r="AF181" t="s">
        <v>8493</v>
      </c>
      <c r="AG181" t="s">
        <v>51</v>
      </c>
      <c r="AH181" s="1">
        <f t="shared" si="3"/>
        <v>0</v>
      </c>
      <c r="AI181">
        <v>0</v>
      </c>
    </row>
    <row r="182" spans="1:35" x14ac:dyDescent="0.3">
      <c r="A182" t="s">
        <v>5976</v>
      </c>
      <c r="B182" t="s">
        <v>5977</v>
      </c>
      <c r="C182" t="s">
        <v>5978</v>
      </c>
      <c r="D182" t="s">
        <v>5979</v>
      </c>
      <c r="E182" t="s">
        <v>5980</v>
      </c>
      <c r="F182" t="s">
        <v>6512</v>
      </c>
      <c r="G182" t="s">
        <v>2159</v>
      </c>
      <c r="H182" t="s">
        <v>4033</v>
      </c>
      <c r="I182" t="s">
        <v>7634</v>
      </c>
      <c r="J182" t="s">
        <v>7635</v>
      </c>
      <c r="K182" t="s">
        <v>7636</v>
      </c>
      <c r="L182" t="s">
        <v>7637</v>
      </c>
      <c r="M182" t="s">
        <v>7638</v>
      </c>
      <c r="N182" t="s">
        <v>7639</v>
      </c>
      <c r="O182" t="s">
        <v>256</v>
      </c>
      <c r="P182" t="s">
        <v>2563</v>
      </c>
      <c r="Q182" t="s">
        <v>2448</v>
      </c>
      <c r="R182" t="s">
        <v>430</v>
      </c>
      <c r="S182" t="s">
        <v>51</v>
      </c>
      <c r="T182" t="s">
        <v>118</v>
      </c>
      <c r="U182" t="s">
        <v>7640</v>
      </c>
      <c r="V182" t="s">
        <v>66</v>
      </c>
      <c r="W182" t="s">
        <v>121</v>
      </c>
      <c r="X182" t="s">
        <v>149</v>
      </c>
      <c r="Y182" t="s">
        <v>2994</v>
      </c>
      <c r="Z182" t="s">
        <v>51</v>
      </c>
      <c r="AA182" t="s">
        <v>51</v>
      </c>
      <c r="AB182" t="s">
        <v>51</v>
      </c>
      <c r="AC182" t="s">
        <v>1051</v>
      </c>
      <c r="AD182" t="s">
        <v>8189</v>
      </c>
      <c r="AE182" t="s">
        <v>72</v>
      </c>
      <c r="AF182" t="s">
        <v>8494</v>
      </c>
      <c r="AG182" t="s">
        <v>8619</v>
      </c>
      <c r="AH182" s="1">
        <f t="shared" si="3"/>
        <v>0</v>
      </c>
      <c r="AI182">
        <v>0</v>
      </c>
    </row>
    <row r="183" spans="1:35" x14ac:dyDescent="0.3">
      <c r="A183" t="s">
        <v>5981</v>
      </c>
      <c r="B183" t="s">
        <v>5982</v>
      </c>
      <c r="C183" t="s">
        <v>5983</v>
      </c>
      <c r="D183" t="s">
        <v>5984</v>
      </c>
      <c r="E183" t="s">
        <v>5985</v>
      </c>
      <c r="F183" t="s">
        <v>6512</v>
      </c>
      <c r="G183" t="s">
        <v>52</v>
      </c>
      <c r="H183" t="s">
        <v>51</v>
      </c>
      <c r="I183" t="s">
        <v>7641</v>
      </c>
      <c r="J183" t="s">
        <v>7642</v>
      </c>
      <c r="K183" t="s">
        <v>7643</v>
      </c>
      <c r="L183" t="s">
        <v>7644</v>
      </c>
      <c r="M183" t="s">
        <v>7645</v>
      </c>
      <c r="N183" t="s">
        <v>7646</v>
      </c>
      <c r="O183" t="s">
        <v>6896</v>
      </c>
      <c r="P183" t="s">
        <v>51</v>
      </c>
      <c r="Q183" t="s">
        <v>412</v>
      </c>
      <c r="R183" t="s">
        <v>1049</v>
      </c>
      <c r="S183" t="s">
        <v>143</v>
      </c>
      <c r="T183" t="s">
        <v>2263</v>
      </c>
      <c r="U183" t="s">
        <v>7647</v>
      </c>
      <c r="V183" t="s">
        <v>120</v>
      </c>
      <c r="W183" t="s">
        <v>210</v>
      </c>
      <c r="X183" t="s">
        <v>168</v>
      </c>
      <c r="Y183" t="s">
        <v>862</v>
      </c>
      <c r="Z183" t="s">
        <v>51</v>
      </c>
      <c r="AA183" t="s">
        <v>51</v>
      </c>
      <c r="AB183" t="s">
        <v>51</v>
      </c>
      <c r="AC183" t="s">
        <v>8278</v>
      </c>
      <c r="AD183" t="s">
        <v>51</v>
      </c>
      <c r="AE183" t="s">
        <v>72</v>
      </c>
      <c r="AF183" t="s">
        <v>8495</v>
      </c>
      <c r="AG183" t="s">
        <v>8620</v>
      </c>
      <c r="AH183" s="1">
        <f t="shared" si="3"/>
        <v>0</v>
      </c>
      <c r="AI183">
        <v>0</v>
      </c>
    </row>
    <row r="184" spans="1:35" x14ac:dyDescent="0.3">
      <c r="A184" t="s">
        <v>5986</v>
      </c>
      <c r="B184" t="s">
        <v>5987</v>
      </c>
      <c r="C184" t="s">
        <v>5988</v>
      </c>
      <c r="D184" t="s">
        <v>5989</v>
      </c>
      <c r="E184" t="s">
        <v>5990</v>
      </c>
      <c r="F184" t="s">
        <v>6512</v>
      </c>
      <c r="G184" t="s">
        <v>52</v>
      </c>
      <c r="H184" t="s">
        <v>51</v>
      </c>
      <c r="I184" t="s">
        <v>7648</v>
      </c>
      <c r="J184" t="s">
        <v>7649</v>
      </c>
      <c r="K184" t="s">
        <v>7650</v>
      </c>
      <c r="L184" t="s">
        <v>7651</v>
      </c>
      <c r="M184" t="s">
        <v>812</v>
      </c>
      <c r="N184" t="s">
        <v>813</v>
      </c>
      <c r="O184" t="s">
        <v>90</v>
      </c>
      <c r="P184" t="s">
        <v>4004</v>
      </c>
      <c r="Q184" t="s">
        <v>412</v>
      </c>
      <c r="R184" t="s">
        <v>2917</v>
      </c>
      <c r="S184" t="s">
        <v>117</v>
      </c>
      <c r="T184" t="s">
        <v>206</v>
      </c>
      <c r="U184" t="s">
        <v>7414</v>
      </c>
      <c r="V184" t="s">
        <v>4825</v>
      </c>
      <c r="W184" t="s">
        <v>63</v>
      </c>
      <c r="X184" t="s">
        <v>75</v>
      </c>
      <c r="Y184" t="s">
        <v>2987</v>
      </c>
      <c r="Z184" t="s">
        <v>51</v>
      </c>
      <c r="AA184" t="s">
        <v>51</v>
      </c>
      <c r="AB184" t="s">
        <v>51</v>
      </c>
      <c r="AC184" t="s">
        <v>3021</v>
      </c>
      <c r="AD184" t="s">
        <v>4833</v>
      </c>
      <c r="AE184" t="s">
        <v>124</v>
      </c>
      <c r="AF184" t="s">
        <v>8496</v>
      </c>
      <c r="AG184" t="s">
        <v>226</v>
      </c>
      <c r="AH184" s="1">
        <f t="shared" si="3"/>
        <v>0</v>
      </c>
      <c r="AI184">
        <v>0</v>
      </c>
    </row>
    <row r="185" spans="1:35" x14ac:dyDescent="0.3">
      <c r="A185" t="s">
        <v>5991</v>
      </c>
      <c r="B185" t="s">
        <v>5992</v>
      </c>
      <c r="C185" t="s">
        <v>5993</v>
      </c>
      <c r="D185" t="s">
        <v>5994</v>
      </c>
      <c r="E185" t="s">
        <v>5995</v>
      </c>
      <c r="F185" t="s">
        <v>6511</v>
      </c>
      <c r="G185" t="s">
        <v>217</v>
      </c>
      <c r="H185" t="s">
        <v>51</v>
      </c>
      <c r="I185" t="s">
        <v>51</v>
      </c>
      <c r="J185" t="s">
        <v>7652</v>
      </c>
      <c r="K185" t="s">
        <v>7653</v>
      </c>
      <c r="L185" t="s">
        <v>7654</v>
      </c>
      <c r="M185" t="s">
        <v>7655</v>
      </c>
      <c r="N185" t="s">
        <v>7656</v>
      </c>
      <c r="O185" t="s">
        <v>256</v>
      </c>
      <c r="P185" t="s">
        <v>7657</v>
      </c>
      <c r="Q185" t="s">
        <v>1127</v>
      </c>
      <c r="R185" t="s">
        <v>223</v>
      </c>
      <c r="S185" t="s">
        <v>51</v>
      </c>
      <c r="T185" t="s">
        <v>206</v>
      </c>
      <c r="U185" t="s">
        <v>51</v>
      </c>
      <c r="V185" t="s">
        <v>51</v>
      </c>
      <c r="W185" t="s">
        <v>121</v>
      </c>
      <c r="X185" t="s">
        <v>51</v>
      </c>
      <c r="Y185" t="s">
        <v>121</v>
      </c>
      <c r="Z185" t="s">
        <v>51</v>
      </c>
      <c r="AA185" t="s">
        <v>51</v>
      </c>
      <c r="AB185" t="s">
        <v>51</v>
      </c>
      <c r="AC185" t="s">
        <v>741</v>
      </c>
      <c r="AD185" t="s">
        <v>8279</v>
      </c>
      <c r="AE185" t="s">
        <v>124</v>
      </c>
      <c r="AF185" t="s">
        <v>5023</v>
      </c>
      <c r="AG185" t="s">
        <v>51</v>
      </c>
      <c r="AH185" s="1">
        <f t="shared" si="3"/>
        <v>0</v>
      </c>
      <c r="AI185">
        <v>0</v>
      </c>
    </row>
    <row r="186" spans="1:35" x14ac:dyDescent="0.3">
      <c r="A186" t="s">
        <v>5996</v>
      </c>
      <c r="B186" t="s">
        <v>5997</v>
      </c>
      <c r="C186" t="s">
        <v>5998</v>
      </c>
      <c r="D186" t="s">
        <v>5999</v>
      </c>
      <c r="E186" t="s">
        <v>6000</v>
      </c>
      <c r="F186" t="s">
        <v>6512</v>
      </c>
      <c r="G186" t="s">
        <v>52</v>
      </c>
      <c r="H186" t="s">
        <v>441</v>
      </c>
      <c r="I186" t="s">
        <v>51</v>
      </c>
      <c r="J186" t="s">
        <v>7658</v>
      </c>
      <c r="K186" t="s">
        <v>7659</v>
      </c>
      <c r="L186" t="s">
        <v>7660</v>
      </c>
      <c r="M186" t="s">
        <v>4008</v>
      </c>
      <c r="N186" t="s">
        <v>4185</v>
      </c>
      <c r="O186" t="s">
        <v>90</v>
      </c>
      <c r="P186" t="s">
        <v>4008</v>
      </c>
      <c r="Q186" t="s">
        <v>1127</v>
      </c>
      <c r="R186" t="s">
        <v>1127</v>
      </c>
      <c r="S186" t="s">
        <v>224</v>
      </c>
      <c r="T186" t="s">
        <v>64</v>
      </c>
      <c r="U186" t="s">
        <v>51</v>
      </c>
      <c r="V186" t="s">
        <v>66</v>
      </c>
      <c r="W186" t="s">
        <v>224</v>
      </c>
      <c r="X186" t="s">
        <v>242</v>
      </c>
      <c r="Y186" t="s">
        <v>2983</v>
      </c>
      <c r="Z186" t="s">
        <v>51</v>
      </c>
      <c r="AA186" t="s">
        <v>51</v>
      </c>
      <c r="AB186" t="s">
        <v>51</v>
      </c>
      <c r="AC186" t="s">
        <v>4879</v>
      </c>
      <c r="AD186" t="s">
        <v>4866</v>
      </c>
      <c r="AE186" t="s">
        <v>124</v>
      </c>
      <c r="AF186" t="s">
        <v>8497</v>
      </c>
      <c r="AG186" t="s">
        <v>51</v>
      </c>
      <c r="AH186" s="1">
        <f t="shared" si="3"/>
        <v>0</v>
      </c>
      <c r="AI186">
        <v>0</v>
      </c>
    </row>
    <row r="187" spans="1:35" x14ac:dyDescent="0.3">
      <c r="A187" t="s">
        <v>6001</v>
      </c>
      <c r="B187" t="s">
        <v>6002</v>
      </c>
      <c r="C187" t="s">
        <v>6003</v>
      </c>
      <c r="D187" t="s">
        <v>6004</v>
      </c>
      <c r="E187" t="s">
        <v>6005</v>
      </c>
      <c r="F187" t="s">
        <v>6512</v>
      </c>
      <c r="G187" t="s">
        <v>52</v>
      </c>
      <c r="H187" t="s">
        <v>51</v>
      </c>
      <c r="I187" t="s">
        <v>7661</v>
      </c>
      <c r="J187" t="s">
        <v>7662</v>
      </c>
      <c r="K187" t="s">
        <v>7663</v>
      </c>
      <c r="L187" t="s">
        <v>7664</v>
      </c>
      <c r="M187" t="s">
        <v>7665</v>
      </c>
      <c r="N187" t="s">
        <v>7666</v>
      </c>
      <c r="O187" t="s">
        <v>163</v>
      </c>
      <c r="P187" t="s">
        <v>51</v>
      </c>
      <c r="Q187" t="s">
        <v>1127</v>
      </c>
      <c r="R187" t="s">
        <v>2354</v>
      </c>
      <c r="S187" t="s">
        <v>121</v>
      </c>
      <c r="T187" t="s">
        <v>166</v>
      </c>
      <c r="U187" t="s">
        <v>7667</v>
      </c>
      <c r="V187" t="s">
        <v>66</v>
      </c>
      <c r="W187" t="s">
        <v>240</v>
      </c>
      <c r="X187" t="s">
        <v>51</v>
      </c>
      <c r="Y187" t="s">
        <v>240</v>
      </c>
      <c r="Z187" t="s">
        <v>51</v>
      </c>
      <c r="AA187" t="s">
        <v>51</v>
      </c>
      <c r="AB187" t="s">
        <v>51</v>
      </c>
      <c r="AC187" t="s">
        <v>379</v>
      </c>
      <c r="AD187" t="s">
        <v>51</v>
      </c>
      <c r="AE187" t="s">
        <v>99</v>
      </c>
      <c r="AF187" t="s">
        <v>8498</v>
      </c>
      <c r="AG187" t="s">
        <v>3201</v>
      </c>
      <c r="AH187" s="1">
        <f t="shared" si="3"/>
        <v>0</v>
      </c>
      <c r="AI187">
        <v>0</v>
      </c>
    </row>
    <row r="188" spans="1:35" x14ac:dyDescent="0.3">
      <c r="A188" t="s">
        <v>6006</v>
      </c>
      <c r="B188" t="s">
        <v>6007</v>
      </c>
      <c r="C188" t="s">
        <v>6008</v>
      </c>
      <c r="D188" t="s">
        <v>6009</v>
      </c>
      <c r="E188" t="s">
        <v>6010</v>
      </c>
      <c r="F188" t="s">
        <v>6512</v>
      </c>
      <c r="G188" t="s">
        <v>52</v>
      </c>
      <c r="H188" t="s">
        <v>51</v>
      </c>
      <c r="I188" t="s">
        <v>51</v>
      </c>
      <c r="J188" t="s">
        <v>7668</v>
      </c>
      <c r="K188" t="s">
        <v>7669</v>
      </c>
      <c r="L188" t="s">
        <v>7670</v>
      </c>
      <c r="M188" t="s">
        <v>7148</v>
      </c>
      <c r="N188" t="s">
        <v>7149</v>
      </c>
      <c r="O188" t="s">
        <v>410</v>
      </c>
      <c r="P188" t="s">
        <v>7671</v>
      </c>
      <c r="Q188" t="s">
        <v>1146</v>
      </c>
      <c r="R188" t="s">
        <v>4481</v>
      </c>
      <c r="S188" t="s">
        <v>121</v>
      </c>
      <c r="T188" t="s">
        <v>141</v>
      </c>
      <c r="U188" t="s">
        <v>7672</v>
      </c>
      <c r="V188" t="s">
        <v>66</v>
      </c>
      <c r="W188" t="s">
        <v>315</v>
      </c>
      <c r="X188" t="s">
        <v>149</v>
      </c>
      <c r="Y188" t="s">
        <v>316</v>
      </c>
      <c r="Z188" t="s">
        <v>51</v>
      </c>
      <c r="AA188" t="s">
        <v>51</v>
      </c>
      <c r="AB188" t="s">
        <v>51</v>
      </c>
      <c r="AC188" t="s">
        <v>8280</v>
      </c>
      <c r="AD188" t="s">
        <v>8281</v>
      </c>
      <c r="AE188" t="s">
        <v>124</v>
      </c>
      <c r="AF188" t="s">
        <v>8499</v>
      </c>
      <c r="AG188" t="s">
        <v>846</v>
      </c>
      <c r="AH188" s="1">
        <f t="shared" si="3"/>
        <v>0</v>
      </c>
      <c r="AI188">
        <v>0</v>
      </c>
    </row>
    <row r="189" spans="1:35" x14ac:dyDescent="0.3">
      <c r="A189" t="s">
        <v>6011</v>
      </c>
      <c r="B189" t="s">
        <v>6012</v>
      </c>
      <c r="C189" t="s">
        <v>6013</v>
      </c>
      <c r="D189" t="s">
        <v>6014</v>
      </c>
      <c r="E189" t="s">
        <v>6015</v>
      </c>
      <c r="F189" t="s">
        <v>6511</v>
      </c>
      <c r="G189" t="s">
        <v>217</v>
      </c>
      <c r="H189" t="s">
        <v>7315</v>
      </c>
      <c r="I189" t="s">
        <v>51</v>
      </c>
      <c r="J189" t="s">
        <v>7673</v>
      </c>
      <c r="K189" t="s">
        <v>7674</v>
      </c>
      <c r="L189" t="s">
        <v>7675</v>
      </c>
      <c r="M189" t="s">
        <v>2283</v>
      </c>
      <c r="N189" t="s">
        <v>68</v>
      </c>
      <c r="O189" t="s">
        <v>90</v>
      </c>
      <c r="P189" t="s">
        <v>1096</v>
      </c>
      <c r="Q189" t="s">
        <v>1146</v>
      </c>
      <c r="R189" t="s">
        <v>430</v>
      </c>
      <c r="S189" t="s">
        <v>224</v>
      </c>
      <c r="T189" t="s">
        <v>141</v>
      </c>
      <c r="U189" t="s">
        <v>7676</v>
      </c>
      <c r="V189" t="s">
        <v>66</v>
      </c>
      <c r="W189" t="s">
        <v>240</v>
      </c>
      <c r="X189" t="s">
        <v>51</v>
      </c>
      <c r="Y189" t="s">
        <v>240</v>
      </c>
      <c r="Z189" t="s">
        <v>51</v>
      </c>
      <c r="AA189" t="s">
        <v>51</v>
      </c>
      <c r="AB189" t="s">
        <v>51</v>
      </c>
      <c r="AC189" t="s">
        <v>4879</v>
      </c>
      <c r="AD189" t="s">
        <v>4866</v>
      </c>
      <c r="AE189" t="s">
        <v>99</v>
      </c>
      <c r="AF189" t="s">
        <v>8500</v>
      </c>
      <c r="AG189" t="s">
        <v>633</v>
      </c>
      <c r="AH189" s="1">
        <f t="shared" si="3"/>
        <v>0</v>
      </c>
      <c r="AI189">
        <v>0</v>
      </c>
    </row>
    <row r="190" spans="1:35" x14ac:dyDescent="0.3">
      <c r="A190" t="s">
        <v>6016</v>
      </c>
      <c r="B190" t="s">
        <v>6017</v>
      </c>
      <c r="C190" t="s">
        <v>6018</v>
      </c>
      <c r="D190" t="s">
        <v>6019</v>
      </c>
      <c r="E190" t="s">
        <v>6020</v>
      </c>
      <c r="F190" t="s">
        <v>6511</v>
      </c>
      <c r="G190" t="s">
        <v>217</v>
      </c>
      <c r="H190" t="s">
        <v>51</v>
      </c>
      <c r="I190" t="s">
        <v>51</v>
      </c>
      <c r="J190" t="s">
        <v>7677</v>
      </c>
      <c r="K190" t="s">
        <v>7678</v>
      </c>
      <c r="L190" t="s">
        <v>7679</v>
      </c>
      <c r="M190" t="s">
        <v>7680</v>
      </c>
      <c r="N190" t="s">
        <v>7681</v>
      </c>
      <c r="O190" t="s">
        <v>256</v>
      </c>
      <c r="P190" t="s">
        <v>2331</v>
      </c>
      <c r="Q190" t="s">
        <v>2746</v>
      </c>
      <c r="R190" t="s">
        <v>430</v>
      </c>
      <c r="S190" t="s">
        <v>121</v>
      </c>
      <c r="T190" t="s">
        <v>64</v>
      </c>
      <c r="U190" t="s">
        <v>7682</v>
      </c>
      <c r="V190" t="s">
        <v>758</v>
      </c>
      <c r="W190" t="s">
        <v>63</v>
      </c>
      <c r="X190" t="s">
        <v>51</v>
      </c>
      <c r="Y190" t="s">
        <v>63</v>
      </c>
      <c r="Z190" t="s">
        <v>51</v>
      </c>
      <c r="AA190" t="s">
        <v>51</v>
      </c>
      <c r="AB190" t="s">
        <v>51</v>
      </c>
      <c r="AC190" t="s">
        <v>8282</v>
      </c>
      <c r="AD190" t="s">
        <v>4866</v>
      </c>
      <c r="AE190" t="s">
        <v>124</v>
      </c>
      <c r="AF190" t="s">
        <v>8501</v>
      </c>
      <c r="AG190" t="s">
        <v>3194</v>
      </c>
      <c r="AH190" s="1">
        <f t="shared" si="3"/>
        <v>0</v>
      </c>
      <c r="AI190">
        <v>0</v>
      </c>
    </row>
    <row r="191" spans="1:35" x14ac:dyDescent="0.3">
      <c r="A191" t="s">
        <v>6021</v>
      </c>
      <c r="B191" t="s">
        <v>6022</v>
      </c>
      <c r="C191" t="s">
        <v>6023</v>
      </c>
      <c r="D191" t="s">
        <v>6024</v>
      </c>
      <c r="E191" t="s">
        <v>6025</v>
      </c>
      <c r="F191" t="s">
        <v>6512</v>
      </c>
      <c r="G191" t="s">
        <v>52</v>
      </c>
      <c r="H191" t="s">
        <v>51</v>
      </c>
      <c r="I191" t="s">
        <v>7366</v>
      </c>
      <c r="J191" t="s">
        <v>7683</v>
      </c>
      <c r="K191" t="s">
        <v>7684</v>
      </c>
      <c r="L191" t="s">
        <v>7685</v>
      </c>
      <c r="M191" t="s">
        <v>7686</v>
      </c>
      <c r="N191" t="s">
        <v>7687</v>
      </c>
      <c r="O191" t="s">
        <v>256</v>
      </c>
      <c r="P191" t="s">
        <v>1064</v>
      </c>
      <c r="Q191" t="s">
        <v>2908</v>
      </c>
      <c r="R191" t="s">
        <v>2354</v>
      </c>
      <c r="S191" t="s">
        <v>240</v>
      </c>
      <c r="T191" t="s">
        <v>118</v>
      </c>
      <c r="U191" t="s">
        <v>7688</v>
      </c>
      <c r="V191" t="s">
        <v>51</v>
      </c>
      <c r="W191" t="s">
        <v>210</v>
      </c>
      <c r="X191" t="s">
        <v>51</v>
      </c>
      <c r="Y191" t="s">
        <v>210</v>
      </c>
      <c r="Z191" t="s">
        <v>51</v>
      </c>
      <c r="AA191" t="s">
        <v>51</v>
      </c>
      <c r="AB191" t="s">
        <v>51</v>
      </c>
      <c r="AC191" t="s">
        <v>709</v>
      </c>
      <c r="AD191" t="s">
        <v>644</v>
      </c>
      <c r="AE191" t="s">
        <v>124</v>
      </c>
      <c r="AF191" t="s">
        <v>8502</v>
      </c>
      <c r="AG191" t="s">
        <v>3200</v>
      </c>
      <c r="AH191" s="1">
        <f t="shared" si="3"/>
        <v>0</v>
      </c>
      <c r="AI191">
        <v>0</v>
      </c>
    </row>
    <row r="192" spans="1:35" x14ac:dyDescent="0.3">
      <c r="A192" t="s">
        <v>6026</v>
      </c>
      <c r="B192" t="s">
        <v>6027</v>
      </c>
      <c r="C192" t="s">
        <v>6028</v>
      </c>
      <c r="D192" t="s">
        <v>6029</v>
      </c>
      <c r="E192" t="s">
        <v>6030</v>
      </c>
      <c r="F192" t="s">
        <v>6512</v>
      </c>
      <c r="G192" t="s">
        <v>52</v>
      </c>
      <c r="H192" t="s">
        <v>51</v>
      </c>
      <c r="I192" t="s">
        <v>51</v>
      </c>
      <c r="J192" t="s">
        <v>7689</v>
      </c>
      <c r="K192" t="s">
        <v>7690</v>
      </c>
      <c r="L192" t="s">
        <v>7691</v>
      </c>
      <c r="M192" t="s">
        <v>7692</v>
      </c>
      <c r="N192" t="s">
        <v>7693</v>
      </c>
      <c r="O192" t="s">
        <v>59</v>
      </c>
      <c r="P192" t="s">
        <v>7694</v>
      </c>
      <c r="Q192" t="s">
        <v>994</v>
      </c>
      <c r="R192" t="s">
        <v>2738</v>
      </c>
      <c r="S192" t="s">
        <v>143</v>
      </c>
      <c r="T192" t="s">
        <v>118</v>
      </c>
      <c r="U192" t="s">
        <v>7695</v>
      </c>
      <c r="V192" t="s">
        <v>120</v>
      </c>
      <c r="W192" t="s">
        <v>143</v>
      </c>
      <c r="X192" t="s">
        <v>149</v>
      </c>
      <c r="Y192" t="s">
        <v>4856</v>
      </c>
      <c r="Z192" t="s">
        <v>51</v>
      </c>
      <c r="AA192" t="s">
        <v>51</v>
      </c>
      <c r="AB192" t="s">
        <v>51</v>
      </c>
      <c r="AC192" t="s">
        <v>8283</v>
      </c>
      <c r="AD192" t="s">
        <v>8194</v>
      </c>
      <c r="AE192" t="s">
        <v>124</v>
      </c>
      <c r="AF192" t="s">
        <v>8503</v>
      </c>
      <c r="AG192" t="s">
        <v>1295</v>
      </c>
      <c r="AH192" s="1">
        <f t="shared" si="3"/>
        <v>0</v>
      </c>
      <c r="AI192">
        <v>0</v>
      </c>
    </row>
    <row r="193" spans="1:35" x14ac:dyDescent="0.3">
      <c r="A193" t="s">
        <v>6031</v>
      </c>
      <c r="B193" t="s">
        <v>6032</v>
      </c>
      <c r="C193" t="s">
        <v>6033</v>
      </c>
      <c r="D193" t="s">
        <v>6034</v>
      </c>
      <c r="E193" t="s">
        <v>6035</v>
      </c>
      <c r="F193" t="s">
        <v>6512</v>
      </c>
      <c r="G193" t="s">
        <v>52</v>
      </c>
      <c r="H193" t="s">
        <v>51</v>
      </c>
      <c r="I193" t="s">
        <v>51</v>
      </c>
      <c r="J193" t="s">
        <v>7696</v>
      </c>
      <c r="K193" t="s">
        <v>7697</v>
      </c>
      <c r="L193" t="s">
        <v>7698</v>
      </c>
      <c r="M193" t="s">
        <v>7699</v>
      </c>
      <c r="N193" t="s">
        <v>7700</v>
      </c>
      <c r="O193" t="s">
        <v>410</v>
      </c>
      <c r="P193" t="s">
        <v>51</v>
      </c>
      <c r="Q193" t="s">
        <v>397</v>
      </c>
      <c r="R193" t="s">
        <v>2647</v>
      </c>
      <c r="S193" t="s">
        <v>63</v>
      </c>
      <c r="T193" t="s">
        <v>118</v>
      </c>
      <c r="U193" t="s">
        <v>7701</v>
      </c>
      <c r="V193" t="s">
        <v>66</v>
      </c>
      <c r="W193" t="s">
        <v>1278</v>
      </c>
      <c r="X193" t="s">
        <v>51</v>
      </c>
      <c r="Y193" t="s">
        <v>1278</v>
      </c>
      <c r="Z193" t="s">
        <v>51</v>
      </c>
      <c r="AA193" t="s">
        <v>51</v>
      </c>
      <c r="AB193" t="s">
        <v>51</v>
      </c>
      <c r="AC193" t="s">
        <v>1390</v>
      </c>
      <c r="AD193" t="s">
        <v>8255</v>
      </c>
      <c r="AE193" t="s">
        <v>99</v>
      </c>
      <c r="AF193" t="s">
        <v>8504</v>
      </c>
      <c r="AG193" t="s">
        <v>51</v>
      </c>
      <c r="AH193" s="1">
        <f t="shared" si="3"/>
        <v>0</v>
      </c>
      <c r="AI193">
        <v>0</v>
      </c>
    </row>
    <row r="194" spans="1:35" x14ac:dyDescent="0.3">
      <c r="A194" t="s">
        <v>6036</v>
      </c>
      <c r="B194" t="s">
        <v>6037</v>
      </c>
      <c r="C194" t="s">
        <v>6038</v>
      </c>
      <c r="D194" t="s">
        <v>6039</v>
      </c>
      <c r="E194" t="s">
        <v>6040</v>
      </c>
      <c r="F194" t="s">
        <v>6512</v>
      </c>
      <c r="G194" t="s">
        <v>52</v>
      </c>
      <c r="H194" t="s">
        <v>51</v>
      </c>
      <c r="I194" t="s">
        <v>51</v>
      </c>
      <c r="J194" t="s">
        <v>7702</v>
      </c>
      <c r="K194" t="s">
        <v>7703</v>
      </c>
      <c r="L194" t="s">
        <v>7704</v>
      </c>
      <c r="M194" t="s">
        <v>7705</v>
      </c>
      <c r="N194" t="s">
        <v>7706</v>
      </c>
      <c r="O194" t="s">
        <v>90</v>
      </c>
      <c r="P194" t="s">
        <v>51</v>
      </c>
      <c r="Q194" t="s">
        <v>397</v>
      </c>
      <c r="R194" t="s">
        <v>2354</v>
      </c>
      <c r="S194" t="s">
        <v>224</v>
      </c>
      <c r="T194" t="s">
        <v>206</v>
      </c>
      <c r="U194" t="s">
        <v>7707</v>
      </c>
      <c r="V194" t="s">
        <v>66</v>
      </c>
      <c r="W194" t="s">
        <v>63</v>
      </c>
      <c r="X194" t="s">
        <v>75</v>
      </c>
      <c r="Y194" t="s">
        <v>2987</v>
      </c>
      <c r="Z194" t="s">
        <v>51</v>
      </c>
      <c r="AA194" t="s">
        <v>51</v>
      </c>
      <c r="AB194" t="s">
        <v>51</v>
      </c>
      <c r="AC194" t="s">
        <v>4852</v>
      </c>
      <c r="AD194" t="s">
        <v>51</v>
      </c>
      <c r="AE194" t="s">
        <v>124</v>
      </c>
      <c r="AF194" t="s">
        <v>8505</v>
      </c>
      <c r="AG194" t="s">
        <v>864</v>
      </c>
      <c r="AH194" s="1">
        <f t="shared" si="3"/>
        <v>0</v>
      </c>
      <c r="AI194">
        <v>0</v>
      </c>
    </row>
    <row r="195" spans="1:35" x14ac:dyDescent="0.3">
      <c r="A195" t="s">
        <v>6041</v>
      </c>
      <c r="B195" t="s">
        <v>6042</v>
      </c>
      <c r="C195" t="s">
        <v>6043</v>
      </c>
      <c r="D195" t="s">
        <v>6044</v>
      </c>
      <c r="E195" t="s">
        <v>6045</v>
      </c>
      <c r="F195" t="s">
        <v>6512</v>
      </c>
      <c r="G195" t="s">
        <v>52</v>
      </c>
      <c r="H195" t="s">
        <v>51</v>
      </c>
      <c r="I195" t="s">
        <v>51</v>
      </c>
      <c r="J195" t="s">
        <v>7708</v>
      </c>
      <c r="K195" t="s">
        <v>7709</v>
      </c>
      <c r="L195" t="s">
        <v>7710</v>
      </c>
      <c r="M195" t="s">
        <v>2433</v>
      </c>
      <c r="N195" t="s">
        <v>7711</v>
      </c>
      <c r="O195" t="s">
        <v>163</v>
      </c>
      <c r="P195" t="s">
        <v>51</v>
      </c>
      <c r="Q195" t="s">
        <v>4535</v>
      </c>
      <c r="R195" t="s">
        <v>393</v>
      </c>
      <c r="S195" t="s">
        <v>63</v>
      </c>
      <c r="T195" t="s">
        <v>1195</v>
      </c>
      <c r="U195" t="s">
        <v>7712</v>
      </c>
      <c r="V195" t="s">
        <v>51</v>
      </c>
      <c r="W195" t="s">
        <v>333</v>
      </c>
      <c r="X195" t="s">
        <v>149</v>
      </c>
      <c r="Y195" t="s">
        <v>8205</v>
      </c>
      <c r="Z195" t="s">
        <v>51</v>
      </c>
      <c r="AA195" t="s">
        <v>51</v>
      </c>
      <c r="AB195" t="s">
        <v>51</v>
      </c>
      <c r="AC195" t="s">
        <v>4824</v>
      </c>
      <c r="AD195" t="s">
        <v>51</v>
      </c>
      <c r="AE195" t="s">
        <v>124</v>
      </c>
      <c r="AF195" t="s">
        <v>8506</v>
      </c>
      <c r="AG195" t="s">
        <v>51</v>
      </c>
      <c r="AH195" s="1">
        <f t="shared" si="3"/>
        <v>0</v>
      </c>
      <c r="AI195">
        <v>0</v>
      </c>
    </row>
    <row r="196" spans="1:35" x14ac:dyDescent="0.3">
      <c r="A196" t="s">
        <v>6046</v>
      </c>
      <c r="B196" t="s">
        <v>6047</v>
      </c>
      <c r="C196" t="s">
        <v>6048</v>
      </c>
      <c r="D196" t="s">
        <v>6049</v>
      </c>
      <c r="E196" t="s">
        <v>6050</v>
      </c>
      <c r="F196" t="s">
        <v>6512</v>
      </c>
      <c r="G196" t="s">
        <v>52</v>
      </c>
      <c r="H196" t="s">
        <v>51</v>
      </c>
      <c r="I196" t="s">
        <v>7713</v>
      </c>
      <c r="J196" t="s">
        <v>7714</v>
      </c>
      <c r="K196" t="s">
        <v>7715</v>
      </c>
      <c r="L196" t="s">
        <v>7716</v>
      </c>
      <c r="M196" t="s">
        <v>7717</v>
      </c>
      <c r="N196" t="s">
        <v>7718</v>
      </c>
      <c r="O196" t="s">
        <v>256</v>
      </c>
      <c r="P196" t="s">
        <v>6923</v>
      </c>
      <c r="Q196" t="s">
        <v>4535</v>
      </c>
      <c r="R196" t="s">
        <v>962</v>
      </c>
      <c r="S196" t="s">
        <v>315</v>
      </c>
      <c r="T196" t="s">
        <v>118</v>
      </c>
      <c r="U196" t="s">
        <v>7719</v>
      </c>
      <c r="V196" t="s">
        <v>66</v>
      </c>
      <c r="W196" t="s">
        <v>67</v>
      </c>
      <c r="X196" t="s">
        <v>101</v>
      </c>
      <c r="Y196" t="s">
        <v>1215</v>
      </c>
      <c r="Z196" t="s">
        <v>51</v>
      </c>
      <c r="AA196" t="s">
        <v>51</v>
      </c>
      <c r="AB196" t="s">
        <v>51</v>
      </c>
      <c r="AC196" t="s">
        <v>379</v>
      </c>
      <c r="AD196" t="s">
        <v>51</v>
      </c>
      <c r="AE196" t="s">
        <v>72</v>
      </c>
      <c r="AF196" t="s">
        <v>8507</v>
      </c>
      <c r="AG196" t="s">
        <v>381</v>
      </c>
      <c r="AH196" s="1">
        <f t="shared" si="3"/>
        <v>0</v>
      </c>
      <c r="AI196">
        <v>0</v>
      </c>
    </row>
    <row r="197" spans="1:35" x14ac:dyDescent="0.3">
      <c r="A197" t="s">
        <v>6051</v>
      </c>
      <c r="B197" t="s">
        <v>6052</v>
      </c>
      <c r="C197" t="s">
        <v>6053</v>
      </c>
      <c r="D197" t="s">
        <v>6054</v>
      </c>
      <c r="E197" t="s">
        <v>6055</v>
      </c>
      <c r="F197" t="s">
        <v>6512</v>
      </c>
      <c r="G197" t="s">
        <v>52</v>
      </c>
      <c r="H197" t="s">
        <v>51</v>
      </c>
      <c r="I197" t="s">
        <v>7720</v>
      </c>
      <c r="J197" t="s">
        <v>7721</v>
      </c>
      <c r="K197" t="s">
        <v>7722</v>
      </c>
      <c r="L197" t="s">
        <v>7723</v>
      </c>
      <c r="M197" t="s">
        <v>7724</v>
      </c>
      <c r="N197" t="s">
        <v>7725</v>
      </c>
      <c r="O197" t="s">
        <v>163</v>
      </c>
      <c r="P197" t="s">
        <v>51</v>
      </c>
      <c r="Q197" t="s">
        <v>4535</v>
      </c>
      <c r="R197" t="s">
        <v>1344</v>
      </c>
      <c r="S197" t="s">
        <v>210</v>
      </c>
      <c r="T197" t="s">
        <v>394</v>
      </c>
      <c r="U197" t="s">
        <v>7726</v>
      </c>
      <c r="V197" t="s">
        <v>51</v>
      </c>
      <c r="W197" t="s">
        <v>1450</v>
      </c>
      <c r="X197" t="s">
        <v>51</v>
      </c>
      <c r="Y197" t="s">
        <v>1450</v>
      </c>
      <c r="Z197" t="s">
        <v>51</v>
      </c>
      <c r="AA197" t="s">
        <v>51</v>
      </c>
      <c r="AB197" t="s">
        <v>51</v>
      </c>
      <c r="AC197" t="s">
        <v>3002</v>
      </c>
      <c r="AD197" t="s">
        <v>1363</v>
      </c>
      <c r="AE197" t="s">
        <v>72</v>
      </c>
      <c r="AF197" t="s">
        <v>8508</v>
      </c>
      <c r="AG197" t="s">
        <v>3194</v>
      </c>
      <c r="AH197" s="1">
        <f t="shared" si="3"/>
        <v>0</v>
      </c>
      <c r="AI197">
        <v>0</v>
      </c>
    </row>
    <row r="198" spans="1:35" x14ac:dyDescent="0.3">
      <c r="A198" t="s">
        <v>6056</v>
      </c>
      <c r="B198" t="s">
        <v>6057</v>
      </c>
      <c r="C198" t="s">
        <v>6058</v>
      </c>
      <c r="D198" t="s">
        <v>6059</v>
      </c>
      <c r="E198" t="s">
        <v>6060</v>
      </c>
      <c r="F198" t="s">
        <v>6512</v>
      </c>
      <c r="G198" t="s">
        <v>52</v>
      </c>
      <c r="H198" t="s">
        <v>51</v>
      </c>
      <c r="I198" t="s">
        <v>51</v>
      </c>
      <c r="J198" t="s">
        <v>7727</v>
      </c>
      <c r="K198" t="s">
        <v>7728</v>
      </c>
      <c r="L198" t="s">
        <v>4207</v>
      </c>
      <c r="M198" t="s">
        <v>2384</v>
      </c>
      <c r="N198" t="s">
        <v>2439</v>
      </c>
      <c r="O198" t="s">
        <v>90</v>
      </c>
      <c r="P198" t="s">
        <v>2868</v>
      </c>
      <c r="Q198" t="s">
        <v>1193</v>
      </c>
      <c r="R198" t="s">
        <v>4021</v>
      </c>
      <c r="S198" t="s">
        <v>224</v>
      </c>
      <c r="T198" t="s">
        <v>206</v>
      </c>
      <c r="U198" t="s">
        <v>7729</v>
      </c>
      <c r="V198" t="s">
        <v>66</v>
      </c>
      <c r="W198" t="s">
        <v>315</v>
      </c>
      <c r="X198" t="s">
        <v>51</v>
      </c>
      <c r="Y198" t="s">
        <v>315</v>
      </c>
      <c r="Z198" t="s">
        <v>51</v>
      </c>
      <c r="AA198" t="s">
        <v>51</v>
      </c>
      <c r="AB198" t="s">
        <v>51</v>
      </c>
      <c r="AC198" t="s">
        <v>379</v>
      </c>
      <c r="AD198" t="s">
        <v>51</v>
      </c>
      <c r="AE198" t="s">
        <v>124</v>
      </c>
      <c r="AF198" t="s">
        <v>8509</v>
      </c>
      <c r="AG198" t="s">
        <v>51</v>
      </c>
      <c r="AH198" s="1">
        <f t="shared" si="3"/>
        <v>0</v>
      </c>
      <c r="AI198">
        <v>0</v>
      </c>
    </row>
    <row r="199" spans="1:35" x14ac:dyDescent="0.3">
      <c r="A199" t="s">
        <v>6061</v>
      </c>
      <c r="B199" t="s">
        <v>6062</v>
      </c>
      <c r="C199" t="s">
        <v>6063</v>
      </c>
      <c r="D199" t="s">
        <v>6064</v>
      </c>
      <c r="E199" t="s">
        <v>6065</v>
      </c>
      <c r="F199" t="s">
        <v>6512</v>
      </c>
      <c r="G199" t="s">
        <v>52</v>
      </c>
      <c r="H199" t="s">
        <v>51</v>
      </c>
      <c r="I199" t="s">
        <v>7730</v>
      </c>
      <c r="J199" t="s">
        <v>7731</v>
      </c>
      <c r="K199" t="s">
        <v>7732</v>
      </c>
      <c r="L199" t="s">
        <v>4636</v>
      </c>
      <c r="M199" t="s">
        <v>1096</v>
      </c>
      <c r="N199" t="s">
        <v>101</v>
      </c>
      <c r="O199" t="s">
        <v>163</v>
      </c>
      <c r="P199" t="s">
        <v>51</v>
      </c>
      <c r="Q199" t="s">
        <v>1193</v>
      </c>
      <c r="R199" t="s">
        <v>4379</v>
      </c>
      <c r="S199" t="s">
        <v>67</v>
      </c>
      <c r="T199" t="s">
        <v>739</v>
      </c>
      <c r="U199" t="s">
        <v>7733</v>
      </c>
      <c r="V199" t="s">
        <v>758</v>
      </c>
      <c r="W199" t="s">
        <v>1278</v>
      </c>
      <c r="X199" t="s">
        <v>51</v>
      </c>
      <c r="Y199" t="s">
        <v>1278</v>
      </c>
      <c r="Z199" t="s">
        <v>51</v>
      </c>
      <c r="AA199" t="s">
        <v>51</v>
      </c>
      <c r="AB199" t="s">
        <v>51</v>
      </c>
      <c r="AC199" t="s">
        <v>8284</v>
      </c>
      <c r="AD199" t="s">
        <v>51</v>
      </c>
      <c r="AE199" t="s">
        <v>99</v>
      </c>
      <c r="AF199" t="s">
        <v>8510</v>
      </c>
      <c r="AG199" t="s">
        <v>51</v>
      </c>
      <c r="AH199" s="1">
        <f t="shared" si="3"/>
        <v>0</v>
      </c>
      <c r="AI199">
        <v>0</v>
      </c>
    </row>
    <row r="200" spans="1:35" x14ac:dyDescent="0.3">
      <c r="A200" t="s">
        <v>6066</v>
      </c>
      <c r="B200" t="s">
        <v>6067</v>
      </c>
      <c r="C200" t="s">
        <v>6068</v>
      </c>
      <c r="D200" t="s">
        <v>6069</v>
      </c>
      <c r="E200" t="s">
        <v>6070</v>
      </c>
      <c r="F200" t="s">
        <v>6512</v>
      </c>
      <c r="G200" t="s">
        <v>52</v>
      </c>
      <c r="H200" t="s">
        <v>51</v>
      </c>
      <c r="I200" t="s">
        <v>51</v>
      </c>
      <c r="J200" t="s">
        <v>7734</v>
      </c>
      <c r="K200" t="s">
        <v>7735</v>
      </c>
      <c r="L200" t="s">
        <v>7736</v>
      </c>
      <c r="M200" t="s">
        <v>7737</v>
      </c>
      <c r="N200" t="s">
        <v>7738</v>
      </c>
      <c r="O200" t="s">
        <v>465</v>
      </c>
      <c r="P200" t="s">
        <v>877</v>
      </c>
      <c r="Q200" t="s">
        <v>1193</v>
      </c>
      <c r="R200" t="s">
        <v>7739</v>
      </c>
      <c r="S200" t="s">
        <v>3026</v>
      </c>
      <c r="T200" t="s">
        <v>118</v>
      </c>
      <c r="U200" t="s">
        <v>7740</v>
      </c>
      <c r="V200" t="s">
        <v>120</v>
      </c>
      <c r="W200" t="s">
        <v>3026</v>
      </c>
      <c r="X200" t="s">
        <v>125</v>
      </c>
      <c r="Y200" t="s">
        <v>8285</v>
      </c>
      <c r="Z200" t="s">
        <v>51</v>
      </c>
      <c r="AA200" t="s">
        <v>51</v>
      </c>
      <c r="AB200" t="s">
        <v>51</v>
      </c>
      <c r="AC200" t="s">
        <v>8286</v>
      </c>
      <c r="AD200" t="s">
        <v>844</v>
      </c>
      <c r="AE200" t="s">
        <v>124</v>
      </c>
      <c r="AF200" t="s">
        <v>8511</v>
      </c>
      <c r="AG200" t="s">
        <v>1133</v>
      </c>
      <c r="AH200" s="1">
        <f t="shared" si="3"/>
        <v>0</v>
      </c>
      <c r="AI200">
        <v>0</v>
      </c>
    </row>
    <row r="201" spans="1:35" x14ac:dyDescent="0.3">
      <c r="A201" t="s">
        <v>6071</v>
      </c>
      <c r="B201" t="s">
        <v>6072</v>
      </c>
      <c r="C201" t="s">
        <v>6073</v>
      </c>
      <c r="D201" t="s">
        <v>6074</v>
      </c>
      <c r="E201" t="s">
        <v>6075</v>
      </c>
      <c r="F201" t="s">
        <v>6511</v>
      </c>
      <c r="G201" t="s">
        <v>217</v>
      </c>
      <c r="H201" t="s">
        <v>51</v>
      </c>
      <c r="I201" t="s">
        <v>7741</v>
      </c>
      <c r="J201" t="s">
        <v>7742</v>
      </c>
      <c r="K201" t="s">
        <v>7743</v>
      </c>
      <c r="L201" t="s">
        <v>7744</v>
      </c>
      <c r="M201" t="s">
        <v>2946</v>
      </c>
      <c r="N201" t="s">
        <v>2947</v>
      </c>
      <c r="O201" t="s">
        <v>90</v>
      </c>
      <c r="P201" t="s">
        <v>1096</v>
      </c>
      <c r="Q201" t="s">
        <v>756</v>
      </c>
      <c r="R201" t="s">
        <v>7236</v>
      </c>
      <c r="S201" t="s">
        <v>224</v>
      </c>
      <c r="T201" t="s">
        <v>141</v>
      </c>
      <c r="U201" t="s">
        <v>7745</v>
      </c>
      <c r="V201" t="s">
        <v>66</v>
      </c>
      <c r="W201" t="s">
        <v>121</v>
      </c>
      <c r="X201" t="s">
        <v>73</v>
      </c>
      <c r="Y201" t="s">
        <v>4846</v>
      </c>
      <c r="Z201" t="s">
        <v>51</v>
      </c>
      <c r="AA201" t="s">
        <v>51</v>
      </c>
      <c r="AB201" t="s">
        <v>51</v>
      </c>
      <c r="AC201" t="s">
        <v>379</v>
      </c>
      <c r="AD201" t="s">
        <v>51</v>
      </c>
      <c r="AE201" t="s">
        <v>99</v>
      </c>
      <c r="AF201" t="s">
        <v>8512</v>
      </c>
      <c r="AG201" t="s">
        <v>633</v>
      </c>
      <c r="AH201" s="1">
        <f t="shared" si="3"/>
        <v>0</v>
      </c>
      <c r="AI201">
        <v>0</v>
      </c>
    </row>
    <row r="202" spans="1:35" x14ac:dyDescent="0.3">
      <c r="A202" t="s">
        <v>6076</v>
      </c>
      <c r="B202" t="s">
        <v>6077</v>
      </c>
      <c r="C202" t="s">
        <v>6078</v>
      </c>
      <c r="D202" t="s">
        <v>6079</v>
      </c>
      <c r="E202" t="s">
        <v>6080</v>
      </c>
      <c r="F202" t="s">
        <v>6512</v>
      </c>
      <c r="G202" t="s">
        <v>52</v>
      </c>
      <c r="H202" t="s">
        <v>51</v>
      </c>
      <c r="I202" t="s">
        <v>7746</v>
      </c>
      <c r="J202" t="s">
        <v>7747</v>
      </c>
      <c r="K202" t="s">
        <v>7748</v>
      </c>
      <c r="L202" t="s">
        <v>7749</v>
      </c>
      <c r="M202" t="s">
        <v>7750</v>
      </c>
      <c r="N202" t="s">
        <v>7751</v>
      </c>
      <c r="O202" t="s">
        <v>2562</v>
      </c>
      <c r="P202" t="s">
        <v>7752</v>
      </c>
      <c r="Q202" t="s">
        <v>2346</v>
      </c>
      <c r="R202" t="s">
        <v>7753</v>
      </c>
      <c r="S202" t="s">
        <v>1450</v>
      </c>
      <c r="T202" t="s">
        <v>206</v>
      </c>
      <c r="U202" t="s">
        <v>7754</v>
      </c>
      <c r="V202" t="s">
        <v>51</v>
      </c>
      <c r="W202" t="s">
        <v>377</v>
      </c>
      <c r="X202" t="s">
        <v>51</v>
      </c>
      <c r="Y202" t="s">
        <v>377</v>
      </c>
      <c r="Z202" t="s">
        <v>224</v>
      </c>
      <c r="AA202" t="s">
        <v>75</v>
      </c>
      <c r="AB202" t="s">
        <v>8287</v>
      </c>
      <c r="AC202" t="s">
        <v>489</v>
      </c>
      <c r="AD202" t="s">
        <v>4905</v>
      </c>
      <c r="AE202" t="s">
        <v>72</v>
      </c>
      <c r="AF202" t="s">
        <v>8513</v>
      </c>
      <c r="AG202" t="s">
        <v>51</v>
      </c>
      <c r="AH202" s="1">
        <f t="shared" si="3"/>
        <v>0</v>
      </c>
      <c r="AI202">
        <v>0</v>
      </c>
    </row>
    <row r="203" spans="1:35" x14ac:dyDescent="0.3">
      <c r="A203" t="s">
        <v>6081</v>
      </c>
      <c r="B203" t="s">
        <v>6082</v>
      </c>
      <c r="C203" t="s">
        <v>6083</v>
      </c>
      <c r="D203" t="s">
        <v>6084</v>
      </c>
      <c r="E203" t="s">
        <v>6085</v>
      </c>
      <c r="F203" t="s">
        <v>6512</v>
      </c>
      <c r="G203" t="s">
        <v>938</v>
      </c>
      <c r="H203" t="s">
        <v>51</v>
      </c>
      <c r="I203" t="s">
        <v>7755</v>
      </c>
      <c r="J203" t="s">
        <v>7756</v>
      </c>
      <c r="K203" t="s">
        <v>7757</v>
      </c>
      <c r="L203" t="s">
        <v>7758</v>
      </c>
      <c r="M203" t="s">
        <v>2737</v>
      </c>
      <c r="N203" t="s">
        <v>7759</v>
      </c>
      <c r="O203" t="s">
        <v>90</v>
      </c>
      <c r="P203" t="s">
        <v>2805</v>
      </c>
      <c r="Q203" t="s">
        <v>2346</v>
      </c>
      <c r="R203" t="s">
        <v>7611</v>
      </c>
      <c r="S203" t="s">
        <v>224</v>
      </c>
      <c r="T203" t="s">
        <v>64</v>
      </c>
      <c r="U203" t="s">
        <v>7760</v>
      </c>
      <c r="V203" t="s">
        <v>66</v>
      </c>
      <c r="W203" t="s">
        <v>63</v>
      </c>
      <c r="X203" t="s">
        <v>168</v>
      </c>
      <c r="Y203" t="s">
        <v>169</v>
      </c>
      <c r="Z203" t="s">
        <v>51</v>
      </c>
      <c r="AA203" t="s">
        <v>51</v>
      </c>
      <c r="AB203" t="s">
        <v>51</v>
      </c>
      <c r="AC203" t="s">
        <v>379</v>
      </c>
      <c r="AD203" t="s">
        <v>51</v>
      </c>
      <c r="AE203" t="s">
        <v>99</v>
      </c>
      <c r="AF203" t="s">
        <v>8514</v>
      </c>
      <c r="AG203" t="s">
        <v>244</v>
      </c>
      <c r="AH203" s="1">
        <f t="shared" si="3"/>
        <v>0</v>
      </c>
      <c r="AI203">
        <v>0</v>
      </c>
    </row>
    <row r="204" spans="1:35" x14ac:dyDescent="0.3">
      <c r="A204" t="s">
        <v>6086</v>
      </c>
      <c r="B204" t="s">
        <v>6087</v>
      </c>
      <c r="C204" t="s">
        <v>6088</v>
      </c>
      <c r="D204" t="s">
        <v>6089</v>
      </c>
      <c r="E204" t="s">
        <v>6090</v>
      </c>
      <c r="F204" t="s">
        <v>6512</v>
      </c>
      <c r="G204" t="s">
        <v>52</v>
      </c>
      <c r="H204" t="s">
        <v>51</v>
      </c>
      <c r="I204" t="s">
        <v>51</v>
      </c>
      <c r="J204" t="s">
        <v>7761</v>
      </c>
      <c r="K204" t="s">
        <v>7762</v>
      </c>
      <c r="L204" t="s">
        <v>7763</v>
      </c>
      <c r="M204" t="s">
        <v>755</v>
      </c>
      <c r="N204" t="s">
        <v>242</v>
      </c>
      <c r="O204" t="s">
        <v>446</v>
      </c>
      <c r="P204" t="s">
        <v>51</v>
      </c>
      <c r="Q204" t="s">
        <v>2346</v>
      </c>
      <c r="R204" t="s">
        <v>686</v>
      </c>
      <c r="S204" t="s">
        <v>315</v>
      </c>
      <c r="T204" t="s">
        <v>118</v>
      </c>
      <c r="U204" t="s">
        <v>7764</v>
      </c>
      <c r="V204" t="s">
        <v>758</v>
      </c>
      <c r="W204" t="s">
        <v>67</v>
      </c>
      <c r="X204" t="s">
        <v>147</v>
      </c>
      <c r="Y204" t="s">
        <v>396</v>
      </c>
      <c r="Z204" t="s">
        <v>51</v>
      </c>
      <c r="AA204" t="s">
        <v>51</v>
      </c>
      <c r="AB204" t="s">
        <v>51</v>
      </c>
      <c r="AC204" t="s">
        <v>4823</v>
      </c>
      <c r="AD204" t="s">
        <v>51</v>
      </c>
      <c r="AE204" t="s">
        <v>99</v>
      </c>
      <c r="AF204" t="s">
        <v>8515</v>
      </c>
      <c r="AG204" t="s">
        <v>51</v>
      </c>
      <c r="AH204" s="1">
        <f t="shared" si="3"/>
        <v>0</v>
      </c>
      <c r="AI204">
        <v>0</v>
      </c>
    </row>
    <row r="205" spans="1:35" x14ac:dyDescent="0.3">
      <c r="A205" t="s">
        <v>6091</v>
      </c>
      <c r="B205" t="s">
        <v>6092</v>
      </c>
      <c r="C205" t="s">
        <v>6093</v>
      </c>
      <c r="D205" t="s">
        <v>6094</v>
      </c>
      <c r="E205" t="s">
        <v>6095</v>
      </c>
      <c r="F205" t="s">
        <v>6512</v>
      </c>
      <c r="G205" t="s">
        <v>52</v>
      </c>
      <c r="H205" t="s">
        <v>51</v>
      </c>
      <c r="I205" t="s">
        <v>7765</v>
      </c>
      <c r="J205" t="s">
        <v>7766</v>
      </c>
      <c r="K205" t="s">
        <v>7767</v>
      </c>
      <c r="L205" t="s">
        <v>7768</v>
      </c>
      <c r="M205" t="s">
        <v>7769</v>
      </c>
      <c r="N205" t="s">
        <v>7770</v>
      </c>
      <c r="O205" t="s">
        <v>163</v>
      </c>
      <c r="P205" t="s">
        <v>484</v>
      </c>
      <c r="Q205" t="s">
        <v>2346</v>
      </c>
      <c r="R205" t="s">
        <v>2692</v>
      </c>
      <c r="S205" t="s">
        <v>121</v>
      </c>
      <c r="T205" t="s">
        <v>1325</v>
      </c>
      <c r="U205" t="s">
        <v>7771</v>
      </c>
      <c r="V205" t="s">
        <v>66</v>
      </c>
      <c r="W205" t="s">
        <v>315</v>
      </c>
      <c r="X205" t="s">
        <v>147</v>
      </c>
      <c r="Y205" t="s">
        <v>8252</v>
      </c>
      <c r="Z205" t="s">
        <v>51</v>
      </c>
      <c r="AA205" t="s">
        <v>51</v>
      </c>
      <c r="AB205" t="s">
        <v>51</v>
      </c>
      <c r="AC205" t="s">
        <v>145</v>
      </c>
      <c r="AD205" t="s">
        <v>51</v>
      </c>
      <c r="AE205" t="s">
        <v>99</v>
      </c>
      <c r="AF205" t="s">
        <v>8516</v>
      </c>
      <c r="AG205" t="s">
        <v>8621</v>
      </c>
      <c r="AH205" s="1">
        <f t="shared" si="3"/>
        <v>3</v>
      </c>
      <c r="AI205">
        <v>1</v>
      </c>
    </row>
    <row r="206" spans="1:35" x14ac:dyDescent="0.3">
      <c r="A206" t="s">
        <v>6096</v>
      </c>
      <c r="B206" t="s">
        <v>6097</v>
      </c>
      <c r="C206" t="s">
        <v>6098</v>
      </c>
      <c r="D206" t="s">
        <v>6099</v>
      </c>
      <c r="E206" t="s">
        <v>6100</v>
      </c>
      <c r="F206" t="s">
        <v>6512</v>
      </c>
      <c r="G206" t="s">
        <v>2134</v>
      </c>
      <c r="H206" t="s">
        <v>51</v>
      </c>
      <c r="I206" t="s">
        <v>51</v>
      </c>
      <c r="J206" t="s">
        <v>7772</v>
      </c>
      <c r="K206" t="s">
        <v>7773</v>
      </c>
      <c r="L206" t="s">
        <v>7774</v>
      </c>
      <c r="M206" t="s">
        <v>7411</v>
      </c>
      <c r="N206" t="s">
        <v>7412</v>
      </c>
      <c r="O206" t="s">
        <v>163</v>
      </c>
      <c r="P206" t="s">
        <v>961</v>
      </c>
      <c r="Q206" t="s">
        <v>223</v>
      </c>
      <c r="R206" t="s">
        <v>2863</v>
      </c>
      <c r="S206" t="s">
        <v>333</v>
      </c>
      <c r="T206" t="s">
        <v>1325</v>
      </c>
      <c r="U206" t="s">
        <v>7775</v>
      </c>
      <c r="V206" t="s">
        <v>66</v>
      </c>
      <c r="W206" t="s">
        <v>67</v>
      </c>
      <c r="X206" t="s">
        <v>51</v>
      </c>
      <c r="Y206" t="s">
        <v>67</v>
      </c>
      <c r="Z206" t="s">
        <v>51</v>
      </c>
      <c r="AA206" t="s">
        <v>51</v>
      </c>
      <c r="AB206" t="s">
        <v>51</v>
      </c>
      <c r="AC206" t="s">
        <v>1362</v>
      </c>
      <c r="AD206" t="s">
        <v>51</v>
      </c>
      <c r="AE206" t="s">
        <v>124</v>
      </c>
      <c r="AF206" t="s">
        <v>8517</v>
      </c>
      <c r="AG206" t="s">
        <v>51</v>
      </c>
      <c r="AH206" s="1">
        <f t="shared" si="3"/>
        <v>0</v>
      </c>
      <c r="AI206">
        <v>0</v>
      </c>
    </row>
    <row r="207" spans="1:35" x14ac:dyDescent="0.3">
      <c r="A207" t="s">
        <v>6101</v>
      </c>
      <c r="B207" t="s">
        <v>6102</v>
      </c>
      <c r="C207" t="s">
        <v>6103</v>
      </c>
      <c r="D207" t="s">
        <v>6104</v>
      </c>
      <c r="E207" t="s">
        <v>6105</v>
      </c>
      <c r="F207" t="s">
        <v>6512</v>
      </c>
      <c r="G207" t="s">
        <v>52</v>
      </c>
      <c r="H207" t="s">
        <v>51</v>
      </c>
      <c r="I207" t="s">
        <v>7776</v>
      </c>
      <c r="J207" t="s">
        <v>7777</v>
      </c>
      <c r="K207" t="s">
        <v>7778</v>
      </c>
      <c r="L207" t="s">
        <v>7779</v>
      </c>
      <c r="M207" t="s">
        <v>7378</v>
      </c>
      <c r="N207" t="s">
        <v>7724</v>
      </c>
      <c r="O207" t="s">
        <v>256</v>
      </c>
      <c r="P207" t="s">
        <v>4040</v>
      </c>
      <c r="Q207" t="s">
        <v>1023</v>
      </c>
      <c r="R207" t="s">
        <v>4683</v>
      </c>
      <c r="S207" t="s">
        <v>63</v>
      </c>
      <c r="T207" t="s">
        <v>118</v>
      </c>
      <c r="U207" t="s">
        <v>7780</v>
      </c>
      <c r="V207" t="s">
        <v>51</v>
      </c>
      <c r="W207" t="s">
        <v>333</v>
      </c>
      <c r="X207" t="s">
        <v>101</v>
      </c>
      <c r="Y207" t="s">
        <v>8270</v>
      </c>
      <c r="Z207" t="s">
        <v>51</v>
      </c>
      <c r="AA207" t="s">
        <v>51</v>
      </c>
      <c r="AB207" t="s">
        <v>51</v>
      </c>
      <c r="AC207" t="s">
        <v>8211</v>
      </c>
      <c r="AD207" t="s">
        <v>981</v>
      </c>
      <c r="AE207" t="s">
        <v>72</v>
      </c>
      <c r="AF207" t="s">
        <v>8518</v>
      </c>
      <c r="AG207" t="s">
        <v>51</v>
      </c>
      <c r="AH207" s="1">
        <f t="shared" si="3"/>
        <v>0</v>
      </c>
      <c r="AI207">
        <v>0</v>
      </c>
    </row>
    <row r="208" spans="1:35" x14ac:dyDescent="0.3">
      <c r="A208" t="s">
        <v>6106</v>
      </c>
      <c r="B208" t="s">
        <v>6107</v>
      </c>
      <c r="C208" t="s">
        <v>6108</v>
      </c>
      <c r="D208" t="s">
        <v>6109</v>
      </c>
      <c r="E208" t="s">
        <v>6110</v>
      </c>
      <c r="F208" t="s">
        <v>6512</v>
      </c>
      <c r="G208" t="s">
        <v>1117</v>
      </c>
      <c r="H208" t="s">
        <v>51</v>
      </c>
      <c r="I208" t="s">
        <v>7781</v>
      </c>
      <c r="J208" t="s">
        <v>7782</v>
      </c>
      <c r="K208" t="s">
        <v>7783</v>
      </c>
      <c r="L208" t="s">
        <v>7784</v>
      </c>
      <c r="M208" t="s">
        <v>2368</v>
      </c>
      <c r="N208" t="s">
        <v>2369</v>
      </c>
      <c r="O208" t="s">
        <v>410</v>
      </c>
      <c r="P208" t="s">
        <v>2419</v>
      </c>
      <c r="Q208" t="s">
        <v>447</v>
      </c>
      <c r="R208" t="s">
        <v>62</v>
      </c>
      <c r="S208" t="s">
        <v>63</v>
      </c>
      <c r="T208" t="s">
        <v>118</v>
      </c>
      <c r="U208" t="s">
        <v>7785</v>
      </c>
      <c r="V208" t="s">
        <v>120</v>
      </c>
      <c r="W208" t="s">
        <v>67</v>
      </c>
      <c r="X208" t="s">
        <v>51</v>
      </c>
      <c r="Y208" t="s">
        <v>67</v>
      </c>
      <c r="Z208" t="s">
        <v>51</v>
      </c>
      <c r="AA208" t="s">
        <v>51</v>
      </c>
      <c r="AB208" t="s">
        <v>51</v>
      </c>
      <c r="AC208" t="s">
        <v>98</v>
      </c>
      <c r="AD208" t="s">
        <v>51</v>
      </c>
      <c r="AE208" t="s">
        <v>124</v>
      </c>
      <c r="AF208" t="s">
        <v>8519</v>
      </c>
      <c r="AG208" t="s">
        <v>8622</v>
      </c>
      <c r="AH208" s="1">
        <f t="shared" si="3"/>
        <v>0</v>
      </c>
      <c r="AI208">
        <v>0</v>
      </c>
    </row>
    <row r="209" spans="1:35" x14ac:dyDescent="0.3">
      <c r="A209" t="s">
        <v>6111</v>
      </c>
      <c r="B209" t="s">
        <v>6112</v>
      </c>
      <c r="C209" t="s">
        <v>6113</v>
      </c>
      <c r="D209" t="s">
        <v>6114</v>
      </c>
      <c r="E209" t="s">
        <v>6115</v>
      </c>
      <c r="F209" t="s">
        <v>6511</v>
      </c>
      <c r="G209" t="s">
        <v>217</v>
      </c>
      <c r="H209" t="s">
        <v>51</v>
      </c>
      <c r="I209" t="s">
        <v>51</v>
      </c>
      <c r="J209" t="s">
        <v>7786</v>
      </c>
      <c r="K209" t="s">
        <v>7787</v>
      </c>
      <c r="L209" t="s">
        <v>7788</v>
      </c>
      <c r="M209" t="s">
        <v>7789</v>
      </c>
      <c r="N209" t="s">
        <v>7790</v>
      </c>
      <c r="O209" t="s">
        <v>163</v>
      </c>
      <c r="P209" t="s">
        <v>7791</v>
      </c>
      <c r="Q209" t="s">
        <v>447</v>
      </c>
      <c r="R209" t="s">
        <v>4092</v>
      </c>
      <c r="S209" t="s">
        <v>1278</v>
      </c>
      <c r="T209" t="s">
        <v>1325</v>
      </c>
      <c r="U209" t="s">
        <v>7792</v>
      </c>
      <c r="V209" t="s">
        <v>758</v>
      </c>
      <c r="W209" t="s">
        <v>210</v>
      </c>
      <c r="X209" t="s">
        <v>51</v>
      </c>
      <c r="Y209" t="s">
        <v>210</v>
      </c>
      <c r="Z209" t="s">
        <v>51</v>
      </c>
      <c r="AA209" t="s">
        <v>51</v>
      </c>
      <c r="AB209" t="s">
        <v>51</v>
      </c>
      <c r="AC209" t="s">
        <v>8288</v>
      </c>
      <c r="AD209" t="s">
        <v>8289</v>
      </c>
      <c r="AE209" t="s">
        <v>72</v>
      </c>
      <c r="AF209" t="s">
        <v>8520</v>
      </c>
      <c r="AG209" t="s">
        <v>51</v>
      </c>
      <c r="AH209" s="1">
        <f t="shared" si="3"/>
        <v>0</v>
      </c>
      <c r="AI209">
        <v>0</v>
      </c>
    </row>
    <row r="210" spans="1:35" x14ac:dyDescent="0.3">
      <c r="A210" t="s">
        <v>6116</v>
      </c>
      <c r="B210" t="s">
        <v>6117</v>
      </c>
      <c r="C210" t="s">
        <v>6118</v>
      </c>
      <c r="D210" t="s">
        <v>6119</v>
      </c>
      <c r="E210" t="s">
        <v>6120</v>
      </c>
      <c r="F210" t="s">
        <v>6512</v>
      </c>
      <c r="G210" t="s">
        <v>2134</v>
      </c>
      <c r="H210" t="s">
        <v>51</v>
      </c>
      <c r="I210" t="s">
        <v>51</v>
      </c>
      <c r="J210" t="s">
        <v>7793</v>
      </c>
      <c r="K210" t="s">
        <v>7794</v>
      </c>
      <c r="L210" t="s">
        <v>7795</v>
      </c>
      <c r="M210" t="s">
        <v>7796</v>
      </c>
      <c r="N210" t="s">
        <v>7797</v>
      </c>
      <c r="O210" t="s">
        <v>90</v>
      </c>
      <c r="P210" t="s">
        <v>409</v>
      </c>
      <c r="Q210" t="s">
        <v>165</v>
      </c>
      <c r="R210" t="s">
        <v>898</v>
      </c>
      <c r="S210" t="s">
        <v>121</v>
      </c>
      <c r="T210" t="s">
        <v>64</v>
      </c>
      <c r="U210" t="s">
        <v>7798</v>
      </c>
      <c r="V210" t="s">
        <v>66</v>
      </c>
      <c r="W210" t="s">
        <v>121</v>
      </c>
      <c r="X210" t="s">
        <v>51</v>
      </c>
      <c r="Y210" t="s">
        <v>121</v>
      </c>
      <c r="Z210" t="s">
        <v>51</v>
      </c>
      <c r="AA210" t="s">
        <v>51</v>
      </c>
      <c r="AB210" t="s">
        <v>51</v>
      </c>
      <c r="AC210" t="s">
        <v>1362</v>
      </c>
      <c r="AD210" t="s">
        <v>4893</v>
      </c>
      <c r="AE210" t="s">
        <v>99</v>
      </c>
      <c r="AF210" t="s">
        <v>8521</v>
      </c>
      <c r="AG210" t="s">
        <v>51</v>
      </c>
      <c r="AH210" s="1">
        <f t="shared" si="3"/>
        <v>0</v>
      </c>
      <c r="AI210">
        <v>0</v>
      </c>
    </row>
    <row r="211" spans="1:35" x14ac:dyDescent="0.3">
      <c r="A211" t="s">
        <v>6121</v>
      </c>
      <c r="B211" t="s">
        <v>6122</v>
      </c>
      <c r="C211" t="s">
        <v>6123</v>
      </c>
      <c r="D211" t="s">
        <v>6124</v>
      </c>
      <c r="E211" t="s">
        <v>6125</v>
      </c>
      <c r="F211" t="s">
        <v>6512</v>
      </c>
      <c r="G211" t="s">
        <v>52</v>
      </c>
      <c r="H211" t="s">
        <v>51</v>
      </c>
      <c r="I211" t="s">
        <v>7799</v>
      </c>
      <c r="J211" t="s">
        <v>7800</v>
      </c>
      <c r="K211" t="s">
        <v>7801</v>
      </c>
      <c r="L211" t="s">
        <v>7802</v>
      </c>
      <c r="M211" t="s">
        <v>7803</v>
      </c>
      <c r="N211" t="s">
        <v>7705</v>
      </c>
      <c r="O211" t="s">
        <v>465</v>
      </c>
      <c r="P211" t="s">
        <v>51</v>
      </c>
      <c r="Q211" t="s">
        <v>7236</v>
      </c>
      <c r="R211" t="s">
        <v>2738</v>
      </c>
      <c r="S211" t="s">
        <v>143</v>
      </c>
      <c r="T211" t="s">
        <v>64</v>
      </c>
      <c r="U211" t="s">
        <v>7804</v>
      </c>
      <c r="V211" t="s">
        <v>758</v>
      </c>
      <c r="W211" t="s">
        <v>377</v>
      </c>
      <c r="X211" t="s">
        <v>149</v>
      </c>
      <c r="Y211" t="s">
        <v>378</v>
      </c>
      <c r="Z211" t="s">
        <v>51</v>
      </c>
      <c r="AA211" t="s">
        <v>51</v>
      </c>
      <c r="AB211" t="s">
        <v>51</v>
      </c>
      <c r="AC211" t="s">
        <v>4865</v>
      </c>
      <c r="AD211" t="s">
        <v>8290</v>
      </c>
      <c r="AE211" t="s">
        <v>72</v>
      </c>
      <c r="AF211" t="s">
        <v>8522</v>
      </c>
      <c r="AG211" t="s">
        <v>51</v>
      </c>
      <c r="AH211" s="1">
        <f t="shared" si="3"/>
        <v>0</v>
      </c>
      <c r="AI211">
        <v>0</v>
      </c>
    </row>
    <row r="212" spans="1:35" x14ac:dyDescent="0.3">
      <c r="A212" t="s">
        <v>6126</v>
      </c>
      <c r="B212" t="s">
        <v>6127</v>
      </c>
      <c r="C212" t="s">
        <v>6128</v>
      </c>
      <c r="D212" t="s">
        <v>6129</v>
      </c>
      <c r="E212" t="s">
        <v>6130</v>
      </c>
      <c r="F212" t="s">
        <v>6512</v>
      </c>
      <c r="G212" t="s">
        <v>52</v>
      </c>
      <c r="H212" t="s">
        <v>51</v>
      </c>
      <c r="I212" t="s">
        <v>51</v>
      </c>
      <c r="J212" t="s">
        <v>7805</v>
      </c>
      <c r="K212" t="s">
        <v>7806</v>
      </c>
      <c r="L212" t="s">
        <v>655</v>
      </c>
      <c r="M212" t="s">
        <v>2868</v>
      </c>
      <c r="N212" t="s">
        <v>2434</v>
      </c>
      <c r="O212" t="s">
        <v>90</v>
      </c>
      <c r="P212" t="s">
        <v>2868</v>
      </c>
      <c r="Q212" t="s">
        <v>2607</v>
      </c>
      <c r="R212" t="s">
        <v>2607</v>
      </c>
      <c r="S212" t="s">
        <v>121</v>
      </c>
      <c r="T212" t="s">
        <v>206</v>
      </c>
      <c r="U212" t="s">
        <v>7807</v>
      </c>
      <c r="V212" t="s">
        <v>758</v>
      </c>
      <c r="W212" t="s">
        <v>63</v>
      </c>
      <c r="X212" t="s">
        <v>76</v>
      </c>
      <c r="Y212" t="s">
        <v>2975</v>
      </c>
      <c r="Z212" t="s">
        <v>51</v>
      </c>
      <c r="AA212" t="s">
        <v>51</v>
      </c>
      <c r="AB212" t="s">
        <v>51</v>
      </c>
      <c r="AC212" t="s">
        <v>4823</v>
      </c>
      <c r="AD212" t="s">
        <v>51</v>
      </c>
      <c r="AE212" t="s">
        <v>99</v>
      </c>
      <c r="AF212" t="s">
        <v>8523</v>
      </c>
      <c r="AG212" t="s">
        <v>51</v>
      </c>
      <c r="AH212" s="1">
        <f t="shared" si="3"/>
        <v>0</v>
      </c>
      <c r="AI212">
        <v>0</v>
      </c>
    </row>
    <row r="213" spans="1:35" x14ac:dyDescent="0.3">
      <c r="A213" t="s">
        <v>6131</v>
      </c>
      <c r="B213" t="s">
        <v>6132</v>
      </c>
      <c r="C213" t="s">
        <v>6133</v>
      </c>
      <c r="D213" t="s">
        <v>6134</v>
      </c>
      <c r="E213" t="s">
        <v>6135</v>
      </c>
      <c r="F213" t="s">
        <v>6512</v>
      </c>
      <c r="G213" t="s">
        <v>52</v>
      </c>
      <c r="H213" t="s">
        <v>51</v>
      </c>
      <c r="I213" t="s">
        <v>7808</v>
      </c>
      <c r="J213" t="s">
        <v>7809</v>
      </c>
      <c r="K213" t="s">
        <v>7810</v>
      </c>
      <c r="L213" t="s">
        <v>7811</v>
      </c>
      <c r="M213" t="s">
        <v>7812</v>
      </c>
      <c r="N213" t="s">
        <v>7813</v>
      </c>
      <c r="O213" t="s">
        <v>90</v>
      </c>
      <c r="P213" t="s">
        <v>139</v>
      </c>
      <c r="Q213" t="s">
        <v>2607</v>
      </c>
      <c r="R213" t="s">
        <v>1217</v>
      </c>
      <c r="S213" t="s">
        <v>121</v>
      </c>
      <c r="T213" t="s">
        <v>64</v>
      </c>
      <c r="U213" t="s">
        <v>7814</v>
      </c>
      <c r="V213" t="s">
        <v>758</v>
      </c>
      <c r="W213" t="s">
        <v>63</v>
      </c>
      <c r="X213" t="s">
        <v>68</v>
      </c>
      <c r="Y213" t="s">
        <v>1011</v>
      </c>
      <c r="Z213" t="s">
        <v>51</v>
      </c>
      <c r="AA213" t="s">
        <v>51</v>
      </c>
      <c r="AB213" t="s">
        <v>51</v>
      </c>
      <c r="AC213" t="s">
        <v>8291</v>
      </c>
      <c r="AD213" t="s">
        <v>51</v>
      </c>
      <c r="AE213" t="s">
        <v>99</v>
      </c>
      <c r="AF213" t="s">
        <v>8524</v>
      </c>
      <c r="AG213" t="s">
        <v>51</v>
      </c>
      <c r="AH213" s="1">
        <f t="shared" si="3"/>
        <v>0</v>
      </c>
      <c r="AI213">
        <v>0</v>
      </c>
    </row>
    <row r="214" spans="1:35" x14ac:dyDescent="0.3">
      <c r="A214" t="s">
        <v>6136</v>
      </c>
      <c r="B214" t="s">
        <v>6137</v>
      </c>
      <c r="C214" t="s">
        <v>6138</v>
      </c>
      <c r="D214" t="s">
        <v>6139</v>
      </c>
      <c r="E214" t="s">
        <v>6140</v>
      </c>
      <c r="F214" t="s">
        <v>6511</v>
      </c>
      <c r="G214" t="s">
        <v>217</v>
      </c>
      <c r="H214" t="s">
        <v>51</v>
      </c>
      <c r="I214" t="s">
        <v>51</v>
      </c>
      <c r="J214" t="s">
        <v>7815</v>
      </c>
      <c r="K214" t="s">
        <v>7816</v>
      </c>
      <c r="L214" t="s">
        <v>7817</v>
      </c>
      <c r="M214" t="s">
        <v>7010</v>
      </c>
      <c r="N214" t="s">
        <v>7011</v>
      </c>
      <c r="O214" t="s">
        <v>256</v>
      </c>
      <c r="P214" t="s">
        <v>51</v>
      </c>
      <c r="Q214" t="s">
        <v>1274</v>
      </c>
      <c r="R214" t="s">
        <v>2235</v>
      </c>
      <c r="S214" t="s">
        <v>67</v>
      </c>
      <c r="T214" t="s">
        <v>118</v>
      </c>
      <c r="U214" t="s">
        <v>7818</v>
      </c>
      <c r="V214" t="s">
        <v>51</v>
      </c>
      <c r="W214" t="s">
        <v>143</v>
      </c>
      <c r="X214" t="s">
        <v>51</v>
      </c>
      <c r="Y214" t="s">
        <v>143</v>
      </c>
      <c r="Z214" t="s">
        <v>51</v>
      </c>
      <c r="AA214" t="s">
        <v>51</v>
      </c>
      <c r="AB214" t="s">
        <v>51</v>
      </c>
      <c r="AC214" t="s">
        <v>8269</v>
      </c>
      <c r="AD214" t="s">
        <v>8198</v>
      </c>
      <c r="AE214" t="s">
        <v>99</v>
      </c>
      <c r="AF214" t="s">
        <v>8525</v>
      </c>
      <c r="AG214" t="s">
        <v>51</v>
      </c>
      <c r="AH214" s="1">
        <f t="shared" ref="AH214:AH233" si="4">COUNTIF(U214:AG214, "*space*")</f>
        <v>0</v>
      </c>
      <c r="AI214">
        <v>0</v>
      </c>
    </row>
    <row r="215" spans="1:35" x14ac:dyDescent="0.3">
      <c r="A215" t="s">
        <v>6141</v>
      </c>
      <c r="B215" t="s">
        <v>6142</v>
      </c>
      <c r="C215" t="s">
        <v>6143</v>
      </c>
      <c r="D215" t="s">
        <v>6144</v>
      </c>
      <c r="E215" t="s">
        <v>6145</v>
      </c>
      <c r="F215" t="s">
        <v>6512</v>
      </c>
      <c r="G215" t="s">
        <v>2159</v>
      </c>
      <c r="H215" t="s">
        <v>4033</v>
      </c>
      <c r="I215" t="s">
        <v>7819</v>
      </c>
      <c r="J215" t="s">
        <v>7820</v>
      </c>
      <c r="K215" t="s">
        <v>7821</v>
      </c>
      <c r="L215" t="s">
        <v>7822</v>
      </c>
      <c r="M215" t="s">
        <v>7823</v>
      </c>
      <c r="N215" t="s">
        <v>7824</v>
      </c>
      <c r="O215" t="s">
        <v>163</v>
      </c>
      <c r="P215" t="s">
        <v>7825</v>
      </c>
      <c r="Q215" t="s">
        <v>1274</v>
      </c>
      <c r="R215" t="s">
        <v>4126</v>
      </c>
      <c r="S215" t="s">
        <v>519</v>
      </c>
      <c r="T215" t="s">
        <v>166</v>
      </c>
      <c r="U215" t="s">
        <v>7826</v>
      </c>
      <c r="V215" t="s">
        <v>758</v>
      </c>
      <c r="W215" t="s">
        <v>583</v>
      </c>
      <c r="X215" t="s">
        <v>125</v>
      </c>
      <c r="Y215" t="s">
        <v>1292</v>
      </c>
      <c r="Z215" t="s">
        <v>51</v>
      </c>
      <c r="AA215" t="s">
        <v>51</v>
      </c>
      <c r="AB215" t="s">
        <v>51</v>
      </c>
      <c r="AC215" t="s">
        <v>3021</v>
      </c>
      <c r="AD215" t="s">
        <v>4862</v>
      </c>
      <c r="AE215" t="s">
        <v>124</v>
      </c>
      <c r="AF215" t="s">
        <v>8526</v>
      </c>
      <c r="AG215" t="s">
        <v>633</v>
      </c>
      <c r="AH215" s="1">
        <f t="shared" si="4"/>
        <v>0</v>
      </c>
      <c r="AI215">
        <v>0</v>
      </c>
    </row>
    <row r="216" spans="1:35" x14ac:dyDescent="0.3">
      <c r="A216" t="s">
        <v>6146</v>
      </c>
      <c r="B216" t="s">
        <v>6147</v>
      </c>
      <c r="C216" t="s">
        <v>6148</v>
      </c>
      <c r="D216" t="s">
        <v>6149</v>
      </c>
      <c r="E216" t="s">
        <v>6150</v>
      </c>
      <c r="F216" t="s">
        <v>6512</v>
      </c>
      <c r="G216" t="s">
        <v>52</v>
      </c>
      <c r="H216" t="s">
        <v>51</v>
      </c>
      <c r="I216" t="s">
        <v>7827</v>
      </c>
      <c r="J216" t="s">
        <v>7828</v>
      </c>
      <c r="K216" t="s">
        <v>7829</v>
      </c>
      <c r="L216" t="s">
        <v>7830</v>
      </c>
      <c r="M216" t="s">
        <v>7090</v>
      </c>
      <c r="N216" t="s">
        <v>7831</v>
      </c>
      <c r="O216" t="s">
        <v>115</v>
      </c>
      <c r="P216" t="s">
        <v>4280</v>
      </c>
      <c r="Q216" t="s">
        <v>2917</v>
      </c>
      <c r="R216" t="s">
        <v>467</v>
      </c>
      <c r="S216" t="s">
        <v>315</v>
      </c>
      <c r="T216" t="s">
        <v>64</v>
      </c>
      <c r="U216" t="s">
        <v>7832</v>
      </c>
      <c r="V216" t="s">
        <v>4901</v>
      </c>
      <c r="W216" t="s">
        <v>315</v>
      </c>
      <c r="X216" t="s">
        <v>51</v>
      </c>
      <c r="Y216" t="s">
        <v>315</v>
      </c>
      <c r="Z216" t="s">
        <v>51</v>
      </c>
      <c r="AA216" t="s">
        <v>51</v>
      </c>
      <c r="AB216" t="s">
        <v>51</v>
      </c>
      <c r="AC216" t="s">
        <v>1165</v>
      </c>
      <c r="AD216" t="s">
        <v>4829</v>
      </c>
      <c r="AE216" t="s">
        <v>124</v>
      </c>
      <c r="AF216" t="s">
        <v>8527</v>
      </c>
      <c r="AG216" t="s">
        <v>633</v>
      </c>
      <c r="AH216" s="1">
        <f t="shared" si="4"/>
        <v>0</v>
      </c>
      <c r="AI216">
        <v>0</v>
      </c>
    </row>
    <row r="217" spans="1:35" x14ac:dyDescent="0.3">
      <c r="A217" t="s">
        <v>6151</v>
      </c>
      <c r="B217" t="s">
        <v>6152</v>
      </c>
      <c r="C217" t="s">
        <v>6153</v>
      </c>
      <c r="D217" t="s">
        <v>6154</v>
      </c>
      <c r="E217" t="s">
        <v>6155</v>
      </c>
      <c r="F217" t="s">
        <v>6511</v>
      </c>
      <c r="G217" t="s">
        <v>217</v>
      </c>
      <c r="H217" t="s">
        <v>51</v>
      </c>
      <c r="I217" t="s">
        <v>51</v>
      </c>
      <c r="J217" t="s">
        <v>7833</v>
      </c>
      <c r="K217" t="s">
        <v>7834</v>
      </c>
      <c r="L217" t="s">
        <v>7835</v>
      </c>
      <c r="M217" t="s">
        <v>7836</v>
      </c>
      <c r="N217" t="s">
        <v>6931</v>
      </c>
      <c r="O217" t="s">
        <v>90</v>
      </c>
      <c r="P217" t="s">
        <v>68</v>
      </c>
      <c r="Q217" t="s">
        <v>2917</v>
      </c>
      <c r="R217" t="s">
        <v>2665</v>
      </c>
      <c r="S217" t="s">
        <v>121</v>
      </c>
      <c r="T217" t="s">
        <v>206</v>
      </c>
      <c r="U217" t="s">
        <v>7837</v>
      </c>
      <c r="V217" t="s">
        <v>51</v>
      </c>
      <c r="W217" t="s">
        <v>377</v>
      </c>
      <c r="X217" t="s">
        <v>51</v>
      </c>
      <c r="Y217" t="s">
        <v>377</v>
      </c>
      <c r="Z217" t="s">
        <v>51</v>
      </c>
      <c r="AA217" t="s">
        <v>51</v>
      </c>
      <c r="AB217" t="s">
        <v>51</v>
      </c>
      <c r="AC217" t="s">
        <v>8292</v>
      </c>
      <c r="AD217" t="s">
        <v>51</v>
      </c>
      <c r="AE217" t="s">
        <v>99</v>
      </c>
      <c r="AF217" t="s">
        <v>8528</v>
      </c>
      <c r="AG217" t="s">
        <v>51</v>
      </c>
      <c r="AH217" s="1">
        <f t="shared" si="4"/>
        <v>0</v>
      </c>
      <c r="AI217">
        <v>0</v>
      </c>
    </row>
    <row r="218" spans="1:35" x14ac:dyDescent="0.3">
      <c r="A218" t="s">
        <v>6156</v>
      </c>
      <c r="B218" t="s">
        <v>6157</v>
      </c>
      <c r="C218" t="s">
        <v>6158</v>
      </c>
      <c r="D218" t="s">
        <v>6159</v>
      </c>
      <c r="E218" t="s">
        <v>6160</v>
      </c>
      <c r="F218" t="s">
        <v>6512</v>
      </c>
      <c r="G218" t="s">
        <v>52</v>
      </c>
      <c r="H218" t="s">
        <v>51</v>
      </c>
      <c r="I218" t="s">
        <v>7838</v>
      </c>
      <c r="J218" t="s">
        <v>7839</v>
      </c>
      <c r="K218" t="s">
        <v>7840</v>
      </c>
      <c r="L218" t="s">
        <v>7841</v>
      </c>
      <c r="M218" t="s">
        <v>7842</v>
      </c>
      <c r="N218" t="s">
        <v>7843</v>
      </c>
      <c r="O218" t="s">
        <v>256</v>
      </c>
      <c r="P218" t="s">
        <v>125</v>
      </c>
      <c r="Q218" t="s">
        <v>2917</v>
      </c>
      <c r="R218" t="s">
        <v>4683</v>
      </c>
      <c r="S218" t="s">
        <v>315</v>
      </c>
      <c r="T218" t="s">
        <v>64</v>
      </c>
      <c r="U218" t="s">
        <v>7844</v>
      </c>
      <c r="V218" t="s">
        <v>758</v>
      </c>
      <c r="W218" t="s">
        <v>333</v>
      </c>
      <c r="X218" t="s">
        <v>73</v>
      </c>
      <c r="Y218" t="s">
        <v>8193</v>
      </c>
      <c r="Z218" t="s">
        <v>51</v>
      </c>
      <c r="AA218" t="s">
        <v>51</v>
      </c>
      <c r="AB218" t="s">
        <v>51</v>
      </c>
      <c r="AC218" t="s">
        <v>3021</v>
      </c>
      <c r="AD218" t="s">
        <v>4833</v>
      </c>
      <c r="AE218" t="s">
        <v>99</v>
      </c>
      <c r="AF218" t="s">
        <v>8529</v>
      </c>
      <c r="AG218" t="s">
        <v>51</v>
      </c>
      <c r="AH218" s="1">
        <f t="shared" si="4"/>
        <v>0</v>
      </c>
      <c r="AI218">
        <v>0</v>
      </c>
    </row>
    <row r="219" spans="1:35" x14ac:dyDescent="0.3">
      <c r="A219" t="s">
        <v>6161</v>
      </c>
      <c r="B219" t="s">
        <v>6162</v>
      </c>
      <c r="C219" t="s">
        <v>6163</v>
      </c>
      <c r="D219" t="s">
        <v>6164</v>
      </c>
      <c r="E219" t="s">
        <v>6165</v>
      </c>
      <c r="F219" t="s">
        <v>6512</v>
      </c>
      <c r="G219" t="s">
        <v>52</v>
      </c>
      <c r="H219" t="s">
        <v>51</v>
      </c>
      <c r="I219" t="s">
        <v>51</v>
      </c>
      <c r="J219" t="s">
        <v>7845</v>
      </c>
      <c r="K219" t="s">
        <v>7846</v>
      </c>
      <c r="L219" t="s">
        <v>4368</v>
      </c>
      <c r="M219" t="s">
        <v>4004</v>
      </c>
      <c r="N219" t="s">
        <v>7847</v>
      </c>
      <c r="O219" t="s">
        <v>90</v>
      </c>
      <c r="P219" t="s">
        <v>4004</v>
      </c>
      <c r="Q219" t="s">
        <v>898</v>
      </c>
      <c r="R219" t="s">
        <v>898</v>
      </c>
      <c r="S219" t="s">
        <v>121</v>
      </c>
      <c r="T219" t="s">
        <v>64</v>
      </c>
      <c r="U219" t="s">
        <v>7848</v>
      </c>
      <c r="V219" t="s">
        <v>66</v>
      </c>
      <c r="W219" t="s">
        <v>333</v>
      </c>
      <c r="X219" t="s">
        <v>51</v>
      </c>
      <c r="Y219" t="s">
        <v>333</v>
      </c>
      <c r="Z219" t="s">
        <v>51</v>
      </c>
      <c r="AA219" t="s">
        <v>51</v>
      </c>
      <c r="AB219" t="s">
        <v>51</v>
      </c>
      <c r="AC219" t="s">
        <v>8293</v>
      </c>
      <c r="AD219" t="s">
        <v>8294</v>
      </c>
      <c r="AE219" t="s">
        <v>124</v>
      </c>
      <c r="AF219" t="s">
        <v>8530</v>
      </c>
      <c r="AG219" t="s">
        <v>633</v>
      </c>
      <c r="AH219" s="1">
        <f>COUNTIF(U219:AG219, "*space*")</f>
        <v>0</v>
      </c>
      <c r="AI219">
        <v>0</v>
      </c>
    </row>
    <row r="220" spans="1:35" x14ac:dyDescent="0.3">
      <c r="A220" t="s">
        <v>6166</v>
      </c>
      <c r="B220" t="s">
        <v>6167</v>
      </c>
      <c r="C220" t="s">
        <v>6168</v>
      </c>
      <c r="D220" t="s">
        <v>6169</v>
      </c>
      <c r="E220" t="s">
        <v>6170</v>
      </c>
      <c r="F220" t="s">
        <v>6512</v>
      </c>
      <c r="G220" t="s">
        <v>52</v>
      </c>
      <c r="H220" t="s">
        <v>51</v>
      </c>
      <c r="I220" t="s">
        <v>51</v>
      </c>
      <c r="J220" t="s">
        <v>7849</v>
      </c>
      <c r="K220" t="s">
        <v>7850</v>
      </c>
      <c r="L220" t="s">
        <v>7851</v>
      </c>
      <c r="M220" t="s">
        <v>7010</v>
      </c>
      <c r="N220" t="s">
        <v>7011</v>
      </c>
      <c r="O220" t="s">
        <v>163</v>
      </c>
      <c r="P220" t="s">
        <v>7852</v>
      </c>
      <c r="Q220" t="s">
        <v>898</v>
      </c>
      <c r="R220" t="s">
        <v>1344</v>
      </c>
      <c r="S220" t="s">
        <v>1346</v>
      </c>
      <c r="T220" t="s">
        <v>1195</v>
      </c>
      <c r="U220" t="s">
        <v>7853</v>
      </c>
      <c r="V220" t="s">
        <v>758</v>
      </c>
      <c r="W220" t="s">
        <v>1346</v>
      </c>
      <c r="X220" t="s">
        <v>51</v>
      </c>
      <c r="Y220" t="s">
        <v>1346</v>
      </c>
      <c r="Z220" t="s">
        <v>51</v>
      </c>
      <c r="AA220" t="s">
        <v>51</v>
      </c>
      <c r="AB220" t="s">
        <v>51</v>
      </c>
      <c r="AC220" t="s">
        <v>1165</v>
      </c>
      <c r="AD220" t="s">
        <v>8295</v>
      </c>
      <c r="AE220" t="s">
        <v>72</v>
      </c>
      <c r="AF220" t="s">
        <v>8531</v>
      </c>
      <c r="AG220" t="s">
        <v>51</v>
      </c>
      <c r="AH220" s="1">
        <f t="shared" si="4"/>
        <v>0</v>
      </c>
      <c r="AI220">
        <v>0</v>
      </c>
    </row>
    <row r="221" spans="1:35" x14ac:dyDescent="0.3">
      <c r="A221" t="s">
        <v>6171</v>
      </c>
      <c r="B221" t="s">
        <v>6172</v>
      </c>
      <c r="C221" t="s">
        <v>6173</v>
      </c>
      <c r="D221" t="s">
        <v>6174</v>
      </c>
      <c r="E221" t="s">
        <v>6175</v>
      </c>
      <c r="F221" t="s">
        <v>6512</v>
      </c>
      <c r="G221" t="s">
        <v>52</v>
      </c>
      <c r="H221" t="s">
        <v>51</v>
      </c>
      <c r="I221" t="s">
        <v>7854</v>
      </c>
      <c r="J221" t="s">
        <v>7855</v>
      </c>
      <c r="K221" t="s">
        <v>7856</v>
      </c>
      <c r="L221" t="s">
        <v>7857</v>
      </c>
      <c r="M221" t="s">
        <v>518</v>
      </c>
      <c r="N221" t="s">
        <v>518</v>
      </c>
      <c r="O221" t="s">
        <v>163</v>
      </c>
      <c r="P221" t="s">
        <v>51</v>
      </c>
      <c r="Q221" t="s">
        <v>2904</v>
      </c>
      <c r="R221" t="s">
        <v>2904</v>
      </c>
      <c r="S221" t="s">
        <v>51</v>
      </c>
      <c r="T221" t="s">
        <v>7858</v>
      </c>
      <c r="U221" t="s">
        <v>51</v>
      </c>
      <c r="V221" t="s">
        <v>51</v>
      </c>
      <c r="W221" t="s">
        <v>315</v>
      </c>
      <c r="X221" t="s">
        <v>51</v>
      </c>
      <c r="Y221" t="s">
        <v>315</v>
      </c>
      <c r="Z221" t="s">
        <v>51</v>
      </c>
      <c r="AA221" t="s">
        <v>51</v>
      </c>
      <c r="AB221" t="s">
        <v>51</v>
      </c>
      <c r="AC221" t="s">
        <v>741</v>
      </c>
      <c r="AD221" t="s">
        <v>4822</v>
      </c>
      <c r="AE221" t="s">
        <v>72</v>
      </c>
      <c r="AF221" t="s">
        <v>741</v>
      </c>
      <c r="AG221" t="s">
        <v>51</v>
      </c>
      <c r="AH221" s="1">
        <f t="shared" si="4"/>
        <v>0</v>
      </c>
      <c r="AI221">
        <v>0</v>
      </c>
    </row>
    <row r="222" spans="1:35" x14ac:dyDescent="0.3">
      <c r="A222" t="s">
        <v>6176</v>
      </c>
      <c r="B222" t="s">
        <v>6177</v>
      </c>
      <c r="C222" t="s">
        <v>6178</v>
      </c>
      <c r="D222" t="s">
        <v>6179</v>
      </c>
      <c r="E222" t="s">
        <v>6180</v>
      </c>
      <c r="F222" t="s">
        <v>6512</v>
      </c>
      <c r="G222" t="s">
        <v>52</v>
      </c>
      <c r="H222" t="s">
        <v>51</v>
      </c>
      <c r="I222" t="s">
        <v>51</v>
      </c>
      <c r="J222" t="s">
        <v>7859</v>
      </c>
      <c r="K222" t="s">
        <v>7860</v>
      </c>
      <c r="L222" t="s">
        <v>7861</v>
      </c>
      <c r="M222" t="s">
        <v>7862</v>
      </c>
      <c r="N222" t="s">
        <v>1210</v>
      </c>
      <c r="O222" t="s">
        <v>115</v>
      </c>
      <c r="P222" t="s">
        <v>1373</v>
      </c>
      <c r="Q222" t="s">
        <v>1148</v>
      </c>
      <c r="R222" t="s">
        <v>962</v>
      </c>
      <c r="S222" t="s">
        <v>240</v>
      </c>
      <c r="T222" t="s">
        <v>64</v>
      </c>
      <c r="U222" t="s">
        <v>7863</v>
      </c>
      <c r="V222" t="s">
        <v>758</v>
      </c>
      <c r="W222" t="s">
        <v>315</v>
      </c>
      <c r="X222" t="s">
        <v>100</v>
      </c>
      <c r="Y222" t="s">
        <v>2982</v>
      </c>
      <c r="Z222" t="s">
        <v>51</v>
      </c>
      <c r="AA222" t="s">
        <v>51</v>
      </c>
      <c r="AB222" t="s">
        <v>51</v>
      </c>
      <c r="AC222" t="s">
        <v>671</v>
      </c>
      <c r="AD222" t="s">
        <v>1262</v>
      </c>
      <c r="AE222" t="s">
        <v>99</v>
      </c>
      <c r="AF222" t="s">
        <v>8532</v>
      </c>
      <c r="AG222" t="s">
        <v>51</v>
      </c>
      <c r="AH222" s="1">
        <f t="shared" si="4"/>
        <v>0</v>
      </c>
      <c r="AI222">
        <v>0</v>
      </c>
    </row>
    <row r="223" spans="1:35" x14ac:dyDescent="0.3">
      <c r="A223" t="s">
        <v>6181</v>
      </c>
      <c r="B223" t="s">
        <v>6182</v>
      </c>
      <c r="C223" t="s">
        <v>6183</v>
      </c>
      <c r="D223" t="s">
        <v>6184</v>
      </c>
      <c r="E223" t="s">
        <v>6185</v>
      </c>
      <c r="F223" t="s">
        <v>6512</v>
      </c>
      <c r="G223" t="s">
        <v>286</v>
      </c>
      <c r="H223" t="s">
        <v>51</v>
      </c>
      <c r="I223" t="s">
        <v>7864</v>
      </c>
      <c r="J223" t="s">
        <v>7865</v>
      </c>
      <c r="K223" t="s">
        <v>7866</v>
      </c>
      <c r="L223" t="s">
        <v>7867</v>
      </c>
      <c r="M223" t="s">
        <v>812</v>
      </c>
      <c r="N223" t="s">
        <v>813</v>
      </c>
      <c r="O223" t="s">
        <v>163</v>
      </c>
      <c r="P223" t="s">
        <v>51</v>
      </c>
      <c r="Q223" t="s">
        <v>1148</v>
      </c>
      <c r="R223" t="s">
        <v>4683</v>
      </c>
      <c r="S223" t="s">
        <v>51</v>
      </c>
      <c r="T223" t="s">
        <v>1325</v>
      </c>
      <c r="U223" t="s">
        <v>7868</v>
      </c>
      <c r="V223" t="s">
        <v>66</v>
      </c>
      <c r="W223" t="s">
        <v>143</v>
      </c>
      <c r="X223" t="s">
        <v>100</v>
      </c>
      <c r="Y223" t="s">
        <v>488</v>
      </c>
      <c r="Z223" t="s">
        <v>51</v>
      </c>
      <c r="AA223" t="s">
        <v>51</v>
      </c>
      <c r="AB223" t="s">
        <v>51</v>
      </c>
      <c r="AC223" t="s">
        <v>8296</v>
      </c>
      <c r="AD223" t="s">
        <v>8297</v>
      </c>
      <c r="AE223" t="s">
        <v>124</v>
      </c>
      <c r="AF223" t="s">
        <v>8533</v>
      </c>
      <c r="AG223" t="s">
        <v>3190</v>
      </c>
      <c r="AH223" s="1">
        <f t="shared" si="4"/>
        <v>0</v>
      </c>
      <c r="AI223">
        <v>0</v>
      </c>
    </row>
    <row r="224" spans="1:35" x14ac:dyDescent="0.3">
      <c r="A224" t="s">
        <v>6186</v>
      </c>
      <c r="B224" t="s">
        <v>6187</v>
      </c>
      <c r="C224" t="s">
        <v>6188</v>
      </c>
      <c r="D224" t="s">
        <v>6189</v>
      </c>
      <c r="E224" t="s">
        <v>6190</v>
      </c>
      <c r="F224" t="s">
        <v>6512</v>
      </c>
      <c r="G224" t="s">
        <v>52</v>
      </c>
      <c r="H224" t="s">
        <v>51</v>
      </c>
      <c r="I224" t="s">
        <v>51</v>
      </c>
      <c r="J224" t="s">
        <v>51</v>
      </c>
      <c r="K224" t="s">
        <v>7869</v>
      </c>
      <c r="L224" t="s">
        <v>7870</v>
      </c>
      <c r="M224" t="s">
        <v>1320</v>
      </c>
      <c r="N224" t="s">
        <v>1321</v>
      </c>
      <c r="O224" t="s">
        <v>90</v>
      </c>
      <c r="P224" t="s">
        <v>1320</v>
      </c>
      <c r="Q224" t="s">
        <v>2354</v>
      </c>
      <c r="R224" t="s">
        <v>2354</v>
      </c>
      <c r="S224" t="s">
        <v>240</v>
      </c>
      <c r="T224" t="s">
        <v>206</v>
      </c>
      <c r="U224" t="s">
        <v>7871</v>
      </c>
      <c r="V224" t="s">
        <v>66</v>
      </c>
      <c r="W224" t="s">
        <v>240</v>
      </c>
      <c r="X224" t="s">
        <v>100</v>
      </c>
      <c r="Y224" t="s">
        <v>8191</v>
      </c>
      <c r="Z224" t="s">
        <v>51</v>
      </c>
      <c r="AA224" t="s">
        <v>51</v>
      </c>
      <c r="AB224" t="s">
        <v>51</v>
      </c>
      <c r="AC224" t="s">
        <v>122</v>
      </c>
      <c r="AD224" t="s">
        <v>1110</v>
      </c>
      <c r="AE224" t="s">
        <v>72</v>
      </c>
      <c r="AF224" t="s">
        <v>8534</v>
      </c>
      <c r="AG224" t="s">
        <v>51</v>
      </c>
      <c r="AH224" s="1">
        <f t="shared" si="4"/>
        <v>0</v>
      </c>
      <c r="AI224">
        <v>0</v>
      </c>
    </row>
    <row r="225" spans="1:35" x14ac:dyDescent="0.3">
      <c r="A225" t="s">
        <v>6191</v>
      </c>
      <c r="B225" t="s">
        <v>6192</v>
      </c>
      <c r="C225" t="s">
        <v>6193</v>
      </c>
      <c r="D225" t="s">
        <v>6194</v>
      </c>
      <c r="E225" t="s">
        <v>6195</v>
      </c>
      <c r="F225" t="s">
        <v>6512</v>
      </c>
      <c r="G225" t="s">
        <v>52</v>
      </c>
      <c r="H225" t="s">
        <v>51</v>
      </c>
      <c r="I225" t="s">
        <v>51</v>
      </c>
      <c r="J225" t="s">
        <v>7872</v>
      </c>
      <c r="K225" t="s">
        <v>7873</v>
      </c>
      <c r="L225" t="s">
        <v>7874</v>
      </c>
      <c r="M225" t="s">
        <v>7875</v>
      </c>
      <c r="N225" t="s">
        <v>6564</v>
      </c>
      <c r="O225" t="s">
        <v>256</v>
      </c>
      <c r="P225" t="s">
        <v>100</v>
      </c>
      <c r="Q225" t="s">
        <v>4598</v>
      </c>
      <c r="R225" t="s">
        <v>1217</v>
      </c>
      <c r="S225" t="s">
        <v>240</v>
      </c>
      <c r="T225" t="s">
        <v>64</v>
      </c>
      <c r="U225" t="s">
        <v>7876</v>
      </c>
      <c r="V225" t="s">
        <v>66</v>
      </c>
      <c r="W225" t="s">
        <v>315</v>
      </c>
      <c r="X225" t="s">
        <v>75</v>
      </c>
      <c r="Y225" t="s">
        <v>616</v>
      </c>
      <c r="Z225" t="s">
        <v>51</v>
      </c>
      <c r="AA225" t="s">
        <v>51</v>
      </c>
      <c r="AB225" t="s">
        <v>51</v>
      </c>
      <c r="AC225" t="s">
        <v>70</v>
      </c>
      <c r="AD225" t="s">
        <v>241</v>
      </c>
      <c r="AE225" t="s">
        <v>99</v>
      </c>
      <c r="AF225" t="s">
        <v>8535</v>
      </c>
      <c r="AG225" t="s">
        <v>846</v>
      </c>
      <c r="AH225" s="1">
        <f t="shared" si="4"/>
        <v>0</v>
      </c>
      <c r="AI225">
        <v>0</v>
      </c>
    </row>
    <row r="226" spans="1:35" x14ac:dyDescent="0.3">
      <c r="A226" t="s">
        <v>6196</v>
      </c>
      <c r="B226" t="s">
        <v>6197</v>
      </c>
      <c r="C226" t="s">
        <v>6198</v>
      </c>
      <c r="D226" t="s">
        <v>6199</v>
      </c>
      <c r="E226" t="s">
        <v>6200</v>
      </c>
      <c r="F226" t="s">
        <v>6512</v>
      </c>
      <c r="G226" t="s">
        <v>52</v>
      </c>
      <c r="H226" t="s">
        <v>51</v>
      </c>
      <c r="I226" t="s">
        <v>51</v>
      </c>
      <c r="J226" t="s">
        <v>7877</v>
      </c>
      <c r="K226" t="s">
        <v>7878</v>
      </c>
      <c r="L226" t="s">
        <v>7879</v>
      </c>
      <c r="M226" t="s">
        <v>1022</v>
      </c>
      <c r="N226" t="s">
        <v>7880</v>
      </c>
      <c r="O226" t="s">
        <v>90</v>
      </c>
      <c r="P226" t="s">
        <v>7881</v>
      </c>
      <c r="Q226" t="s">
        <v>313</v>
      </c>
      <c r="R226" t="s">
        <v>7231</v>
      </c>
      <c r="S226" t="s">
        <v>240</v>
      </c>
      <c r="T226" t="s">
        <v>189</v>
      </c>
      <c r="U226" t="s">
        <v>7882</v>
      </c>
      <c r="V226" t="s">
        <v>120</v>
      </c>
      <c r="W226" t="s">
        <v>1278</v>
      </c>
      <c r="X226" t="s">
        <v>147</v>
      </c>
      <c r="Y226" t="s">
        <v>8234</v>
      </c>
      <c r="Z226" t="s">
        <v>51</v>
      </c>
      <c r="AA226" t="s">
        <v>51</v>
      </c>
      <c r="AB226" t="s">
        <v>51</v>
      </c>
      <c r="AC226" t="s">
        <v>8298</v>
      </c>
      <c r="AD226" t="s">
        <v>8299</v>
      </c>
      <c r="AE226" t="s">
        <v>124</v>
      </c>
      <c r="AF226" t="s">
        <v>8536</v>
      </c>
      <c r="AG226" t="s">
        <v>8602</v>
      </c>
      <c r="AH226" s="1">
        <f t="shared" si="4"/>
        <v>0</v>
      </c>
      <c r="AI226">
        <v>0</v>
      </c>
    </row>
    <row r="227" spans="1:35" x14ac:dyDescent="0.3">
      <c r="A227" t="s">
        <v>6201</v>
      </c>
      <c r="B227" t="s">
        <v>6202</v>
      </c>
      <c r="C227" t="s">
        <v>6203</v>
      </c>
      <c r="D227" t="s">
        <v>6204</v>
      </c>
      <c r="E227" t="s">
        <v>6205</v>
      </c>
      <c r="F227" t="s">
        <v>6512</v>
      </c>
      <c r="G227" t="s">
        <v>52</v>
      </c>
      <c r="H227" t="s">
        <v>51</v>
      </c>
      <c r="I227" t="s">
        <v>7883</v>
      </c>
      <c r="J227" t="s">
        <v>7884</v>
      </c>
      <c r="K227" t="s">
        <v>7885</v>
      </c>
      <c r="L227" t="s">
        <v>7886</v>
      </c>
      <c r="M227" t="s">
        <v>7887</v>
      </c>
      <c r="N227" t="s">
        <v>7888</v>
      </c>
      <c r="O227" t="s">
        <v>163</v>
      </c>
      <c r="P227" t="s">
        <v>51</v>
      </c>
      <c r="Q227" t="s">
        <v>1323</v>
      </c>
      <c r="R227" t="s">
        <v>7889</v>
      </c>
      <c r="S227" t="s">
        <v>67</v>
      </c>
      <c r="T227" t="s">
        <v>1195</v>
      </c>
      <c r="U227" t="s">
        <v>7890</v>
      </c>
      <c r="V227" t="s">
        <v>51</v>
      </c>
      <c r="W227" t="s">
        <v>210</v>
      </c>
      <c r="X227" t="s">
        <v>100</v>
      </c>
      <c r="Y227" t="s">
        <v>8300</v>
      </c>
      <c r="Z227" t="s">
        <v>51</v>
      </c>
      <c r="AA227" t="s">
        <v>51</v>
      </c>
      <c r="AB227" t="s">
        <v>51</v>
      </c>
      <c r="AC227" t="s">
        <v>1362</v>
      </c>
      <c r="AD227" t="s">
        <v>51</v>
      </c>
      <c r="AE227" t="s">
        <v>99</v>
      </c>
      <c r="AF227" t="s">
        <v>8537</v>
      </c>
      <c r="AG227" t="s">
        <v>51</v>
      </c>
      <c r="AH227" s="1">
        <f t="shared" si="4"/>
        <v>0</v>
      </c>
      <c r="AI227">
        <v>0</v>
      </c>
    </row>
    <row r="228" spans="1:35" x14ac:dyDescent="0.3">
      <c r="A228" t="s">
        <v>6206</v>
      </c>
      <c r="B228" t="s">
        <v>6207</v>
      </c>
      <c r="C228" t="s">
        <v>6208</v>
      </c>
      <c r="D228" t="s">
        <v>6209</v>
      </c>
      <c r="E228" t="s">
        <v>6210</v>
      </c>
      <c r="F228" t="s">
        <v>6512</v>
      </c>
      <c r="G228" t="s">
        <v>52</v>
      </c>
      <c r="H228" t="s">
        <v>51</v>
      </c>
      <c r="I228" t="s">
        <v>7891</v>
      </c>
      <c r="J228" t="s">
        <v>7892</v>
      </c>
      <c r="K228" t="s">
        <v>7893</v>
      </c>
      <c r="L228" t="s">
        <v>7894</v>
      </c>
      <c r="M228" t="s">
        <v>7895</v>
      </c>
      <c r="N228" t="s">
        <v>7896</v>
      </c>
      <c r="O228" t="s">
        <v>256</v>
      </c>
      <c r="P228" t="s">
        <v>1273</v>
      </c>
      <c r="Q228" t="s">
        <v>7611</v>
      </c>
      <c r="R228" t="s">
        <v>614</v>
      </c>
      <c r="S228" t="s">
        <v>63</v>
      </c>
      <c r="T228" t="s">
        <v>118</v>
      </c>
      <c r="U228" t="s">
        <v>7897</v>
      </c>
      <c r="V228" t="s">
        <v>66</v>
      </c>
      <c r="W228" t="s">
        <v>333</v>
      </c>
      <c r="X228" t="s">
        <v>73</v>
      </c>
      <c r="Y228" t="s">
        <v>8193</v>
      </c>
      <c r="Z228" t="s">
        <v>51</v>
      </c>
      <c r="AA228" t="s">
        <v>51</v>
      </c>
      <c r="AB228" t="s">
        <v>51</v>
      </c>
      <c r="AC228" t="s">
        <v>4824</v>
      </c>
      <c r="AD228" t="s">
        <v>51</v>
      </c>
      <c r="AE228" t="s">
        <v>124</v>
      </c>
      <c r="AF228" t="s">
        <v>8538</v>
      </c>
      <c r="AG228" t="s">
        <v>51</v>
      </c>
      <c r="AH228" s="1">
        <f t="shared" si="4"/>
        <v>0</v>
      </c>
      <c r="AI228">
        <v>0</v>
      </c>
    </row>
    <row r="229" spans="1:35" x14ac:dyDescent="0.3">
      <c r="A229" t="s">
        <v>6211</v>
      </c>
      <c r="B229" t="s">
        <v>6212</v>
      </c>
      <c r="C229" t="s">
        <v>6213</v>
      </c>
      <c r="D229" t="s">
        <v>6214</v>
      </c>
      <c r="E229" t="s">
        <v>6215</v>
      </c>
      <c r="F229" t="s">
        <v>6512</v>
      </c>
      <c r="G229" t="s">
        <v>52</v>
      </c>
      <c r="H229" t="s">
        <v>51</v>
      </c>
      <c r="I229" t="s">
        <v>51</v>
      </c>
      <c r="J229" t="s">
        <v>7898</v>
      </c>
      <c r="K229" t="s">
        <v>7899</v>
      </c>
      <c r="L229" t="s">
        <v>7900</v>
      </c>
      <c r="M229" t="s">
        <v>7901</v>
      </c>
      <c r="N229" t="s">
        <v>7902</v>
      </c>
      <c r="O229" t="s">
        <v>163</v>
      </c>
      <c r="P229" t="s">
        <v>7903</v>
      </c>
      <c r="Q229" t="s">
        <v>7611</v>
      </c>
      <c r="R229" t="s">
        <v>4338</v>
      </c>
      <c r="S229" t="s">
        <v>63</v>
      </c>
      <c r="T229" t="s">
        <v>7904</v>
      </c>
      <c r="U229" t="s">
        <v>7905</v>
      </c>
      <c r="V229" t="s">
        <v>120</v>
      </c>
      <c r="W229" t="s">
        <v>3026</v>
      </c>
      <c r="X229" t="s">
        <v>51</v>
      </c>
      <c r="Y229" t="s">
        <v>3026</v>
      </c>
      <c r="Z229" t="s">
        <v>51</v>
      </c>
      <c r="AA229" t="s">
        <v>51</v>
      </c>
      <c r="AB229" t="s">
        <v>51</v>
      </c>
      <c r="AC229" t="s">
        <v>4823</v>
      </c>
      <c r="AD229" t="s">
        <v>51</v>
      </c>
      <c r="AE229" t="s">
        <v>124</v>
      </c>
      <c r="AF229" t="s">
        <v>8539</v>
      </c>
      <c r="AG229" t="s">
        <v>1295</v>
      </c>
      <c r="AH229" s="1">
        <f t="shared" si="4"/>
        <v>0</v>
      </c>
      <c r="AI229">
        <v>0</v>
      </c>
    </row>
    <row r="230" spans="1:35" x14ac:dyDescent="0.3">
      <c r="A230" t="s">
        <v>6216</v>
      </c>
      <c r="B230" t="s">
        <v>6217</v>
      </c>
      <c r="C230" t="s">
        <v>6218</v>
      </c>
      <c r="D230" t="s">
        <v>6219</v>
      </c>
      <c r="E230" t="s">
        <v>6220</v>
      </c>
      <c r="F230" t="s">
        <v>6512</v>
      </c>
      <c r="G230" t="s">
        <v>52</v>
      </c>
      <c r="H230" t="s">
        <v>441</v>
      </c>
      <c r="I230" t="s">
        <v>51</v>
      </c>
      <c r="J230" t="s">
        <v>7906</v>
      </c>
      <c r="K230" t="s">
        <v>7907</v>
      </c>
      <c r="L230" t="s">
        <v>7908</v>
      </c>
      <c r="M230" t="s">
        <v>7909</v>
      </c>
      <c r="N230" t="s">
        <v>7910</v>
      </c>
      <c r="O230" t="s">
        <v>2260</v>
      </c>
      <c r="P230" t="s">
        <v>7911</v>
      </c>
      <c r="Q230" t="s">
        <v>7611</v>
      </c>
      <c r="R230" t="s">
        <v>4092</v>
      </c>
      <c r="S230" t="s">
        <v>143</v>
      </c>
      <c r="T230" t="s">
        <v>2263</v>
      </c>
      <c r="U230" t="s">
        <v>7912</v>
      </c>
      <c r="V230" t="s">
        <v>758</v>
      </c>
      <c r="W230" t="s">
        <v>1278</v>
      </c>
      <c r="X230" t="s">
        <v>68</v>
      </c>
      <c r="Y230" t="s">
        <v>4888</v>
      </c>
      <c r="Z230" t="s">
        <v>51</v>
      </c>
      <c r="AA230" t="s">
        <v>51</v>
      </c>
      <c r="AB230" t="s">
        <v>51</v>
      </c>
      <c r="AC230" t="s">
        <v>4824</v>
      </c>
      <c r="AD230" t="s">
        <v>51</v>
      </c>
      <c r="AE230" t="s">
        <v>72</v>
      </c>
      <c r="AF230" t="s">
        <v>8540</v>
      </c>
      <c r="AG230" t="s">
        <v>51</v>
      </c>
      <c r="AH230" s="1">
        <f t="shared" si="4"/>
        <v>0</v>
      </c>
      <c r="AI230">
        <v>0</v>
      </c>
    </row>
    <row r="231" spans="1:35" x14ac:dyDescent="0.3">
      <c r="A231" t="s">
        <v>6221</v>
      </c>
      <c r="B231" t="s">
        <v>6222</v>
      </c>
      <c r="C231" t="s">
        <v>6223</v>
      </c>
      <c r="D231" t="s">
        <v>6224</v>
      </c>
      <c r="E231" t="s">
        <v>6225</v>
      </c>
      <c r="F231" t="s">
        <v>6512</v>
      </c>
      <c r="G231" t="s">
        <v>52</v>
      </c>
      <c r="H231" t="s">
        <v>51</v>
      </c>
      <c r="I231" t="s">
        <v>7913</v>
      </c>
      <c r="J231" t="s">
        <v>7914</v>
      </c>
      <c r="K231" t="s">
        <v>7915</v>
      </c>
      <c r="L231" t="s">
        <v>7916</v>
      </c>
      <c r="M231" t="s">
        <v>7917</v>
      </c>
      <c r="N231" t="s">
        <v>7918</v>
      </c>
      <c r="O231" t="s">
        <v>163</v>
      </c>
      <c r="P231" t="s">
        <v>7919</v>
      </c>
      <c r="Q231" t="s">
        <v>7611</v>
      </c>
      <c r="R231" t="s">
        <v>1344</v>
      </c>
      <c r="S231" t="s">
        <v>1346</v>
      </c>
      <c r="T231" t="s">
        <v>7920</v>
      </c>
      <c r="U231" t="s">
        <v>7921</v>
      </c>
      <c r="V231" t="s">
        <v>758</v>
      </c>
      <c r="W231" t="s">
        <v>1346</v>
      </c>
      <c r="X231" t="s">
        <v>51</v>
      </c>
      <c r="Y231" t="s">
        <v>1346</v>
      </c>
      <c r="Z231" t="s">
        <v>51</v>
      </c>
      <c r="AA231" t="s">
        <v>51</v>
      </c>
      <c r="AB231" t="s">
        <v>51</v>
      </c>
      <c r="AC231" t="s">
        <v>2984</v>
      </c>
      <c r="AD231" t="s">
        <v>4862</v>
      </c>
      <c r="AE231" t="s">
        <v>72</v>
      </c>
      <c r="AF231" t="s">
        <v>8541</v>
      </c>
      <c r="AG231" t="s">
        <v>51</v>
      </c>
      <c r="AH231" s="1">
        <f t="shared" si="4"/>
        <v>0</v>
      </c>
      <c r="AI231">
        <v>0</v>
      </c>
    </row>
    <row r="232" spans="1:35" x14ac:dyDescent="0.3">
      <c r="A232" t="s">
        <v>6226</v>
      </c>
      <c r="B232" t="s">
        <v>6227</v>
      </c>
      <c r="C232" t="s">
        <v>6228</v>
      </c>
      <c r="D232" t="s">
        <v>6229</v>
      </c>
      <c r="E232" t="s">
        <v>6230</v>
      </c>
      <c r="F232" t="s">
        <v>6512</v>
      </c>
      <c r="G232" t="s">
        <v>52</v>
      </c>
      <c r="H232" t="s">
        <v>441</v>
      </c>
      <c r="I232" t="s">
        <v>7922</v>
      </c>
      <c r="J232" t="s">
        <v>51</v>
      </c>
      <c r="K232" t="s">
        <v>7923</v>
      </c>
      <c r="L232" t="s">
        <v>7870</v>
      </c>
      <c r="M232" t="s">
        <v>518</v>
      </c>
      <c r="N232" t="s">
        <v>518</v>
      </c>
      <c r="O232" t="s">
        <v>90</v>
      </c>
      <c r="P232" t="s">
        <v>51</v>
      </c>
      <c r="Q232" t="s">
        <v>4320</v>
      </c>
      <c r="R232" t="s">
        <v>4320</v>
      </c>
      <c r="S232" t="s">
        <v>63</v>
      </c>
      <c r="T232" t="s">
        <v>206</v>
      </c>
      <c r="U232" t="s">
        <v>51</v>
      </c>
      <c r="V232" t="s">
        <v>66</v>
      </c>
      <c r="W232" t="s">
        <v>315</v>
      </c>
      <c r="X232" t="s">
        <v>147</v>
      </c>
      <c r="Y232" t="s">
        <v>8252</v>
      </c>
      <c r="Z232" t="s">
        <v>51</v>
      </c>
      <c r="AA232" t="s">
        <v>51</v>
      </c>
      <c r="AB232" t="s">
        <v>51</v>
      </c>
      <c r="AC232" t="s">
        <v>4879</v>
      </c>
      <c r="AD232" t="s">
        <v>51</v>
      </c>
      <c r="AE232" t="s">
        <v>99</v>
      </c>
      <c r="AF232" t="s">
        <v>8464</v>
      </c>
      <c r="AG232" t="s">
        <v>8623</v>
      </c>
      <c r="AH232" s="1">
        <f t="shared" si="4"/>
        <v>0</v>
      </c>
      <c r="AI232">
        <v>0</v>
      </c>
    </row>
    <row r="233" spans="1:35" x14ac:dyDescent="0.3">
      <c r="A233" t="s">
        <v>6231</v>
      </c>
      <c r="B233" t="s">
        <v>6232</v>
      </c>
      <c r="C233" t="s">
        <v>6233</v>
      </c>
      <c r="D233" t="s">
        <v>6234</v>
      </c>
      <c r="E233" t="s">
        <v>6235</v>
      </c>
      <c r="F233" t="s">
        <v>6511</v>
      </c>
      <c r="G233" t="s">
        <v>217</v>
      </c>
      <c r="H233" t="s">
        <v>51</v>
      </c>
      <c r="I233" t="s">
        <v>51</v>
      </c>
      <c r="J233" t="s">
        <v>51</v>
      </c>
      <c r="K233" t="s">
        <v>7924</v>
      </c>
      <c r="L233" t="s">
        <v>7925</v>
      </c>
      <c r="M233" t="s">
        <v>7926</v>
      </c>
      <c r="N233" t="s">
        <v>2344</v>
      </c>
      <c r="O233" t="s">
        <v>90</v>
      </c>
      <c r="P233" t="s">
        <v>7926</v>
      </c>
      <c r="Q233" t="s">
        <v>4320</v>
      </c>
      <c r="R233" t="s">
        <v>4320</v>
      </c>
      <c r="S233" t="s">
        <v>63</v>
      </c>
      <c r="T233" t="s">
        <v>64</v>
      </c>
      <c r="U233" t="s">
        <v>51</v>
      </c>
      <c r="V233" t="s">
        <v>51</v>
      </c>
      <c r="W233" t="s">
        <v>63</v>
      </c>
      <c r="X233" t="s">
        <v>51</v>
      </c>
      <c r="Y233" t="s">
        <v>63</v>
      </c>
      <c r="Z233" t="s">
        <v>51</v>
      </c>
      <c r="AA233" t="s">
        <v>51</v>
      </c>
      <c r="AB233" t="s">
        <v>51</v>
      </c>
      <c r="AC233" t="s">
        <v>8222</v>
      </c>
      <c r="AD233" t="s">
        <v>8301</v>
      </c>
      <c r="AE233" t="s">
        <v>72</v>
      </c>
      <c r="AF233" t="s">
        <v>8542</v>
      </c>
      <c r="AG233" t="s">
        <v>51</v>
      </c>
      <c r="AH233" s="1">
        <f t="shared" si="4"/>
        <v>0</v>
      </c>
      <c r="AI233">
        <v>0</v>
      </c>
    </row>
    <row r="234" spans="1:35" x14ac:dyDescent="0.3">
      <c r="A234" t="s">
        <v>6236</v>
      </c>
      <c r="B234" t="s">
        <v>6237</v>
      </c>
      <c r="C234" t="s">
        <v>6238</v>
      </c>
      <c r="D234" t="s">
        <v>6239</v>
      </c>
      <c r="E234" t="s">
        <v>6240</v>
      </c>
      <c r="F234" t="s">
        <v>6512</v>
      </c>
      <c r="G234" t="s">
        <v>2157</v>
      </c>
      <c r="H234" t="s">
        <v>51</v>
      </c>
      <c r="I234" t="s">
        <v>51</v>
      </c>
      <c r="J234" t="s">
        <v>7927</v>
      </c>
      <c r="K234" t="s">
        <v>7928</v>
      </c>
      <c r="L234" t="s">
        <v>655</v>
      </c>
      <c r="M234" t="s">
        <v>1162</v>
      </c>
      <c r="N234" t="s">
        <v>2525</v>
      </c>
      <c r="O234" t="s">
        <v>90</v>
      </c>
      <c r="P234" t="s">
        <v>1162</v>
      </c>
      <c r="Q234" t="s">
        <v>4320</v>
      </c>
      <c r="R234" t="s">
        <v>4320</v>
      </c>
      <c r="S234" t="s">
        <v>63</v>
      </c>
      <c r="T234" t="s">
        <v>206</v>
      </c>
      <c r="U234" t="s">
        <v>7929</v>
      </c>
      <c r="V234" t="s">
        <v>66</v>
      </c>
      <c r="W234" t="s">
        <v>63</v>
      </c>
      <c r="X234" t="s">
        <v>51</v>
      </c>
      <c r="Y234" t="s">
        <v>63</v>
      </c>
      <c r="Z234" t="s">
        <v>51</v>
      </c>
      <c r="AA234" t="s">
        <v>51</v>
      </c>
      <c r="AB234" t="s">
        <v>51</v>
      </c>
      <c r="AC234" t="s">
        <v>1051</v>
      </c>
      <c r="AD234" t="s">
        <v>51</v>
      </c>
      <c r="AE234" t="s">
        <v>99</v>
      </c>
      <c r="AF234" t="s">
        <v>8543</v>
      </c>
      <c r="AG234" t="s">
        <v>846</v>
      </c>
      <c r="AH234" s="1">
        <f>COUNTIF(U234:AG234, "*space*")</f>
        <v>0</v>
      </c>
      <c r="AI234">
        <v>0</v>
      </c>
    </row>
    <row r="235" spans="1:35" x14ac:dyDescent="0.3">
      <c r="A235" t="s">
        <v>6241</v>
      </c>
      <c r="B235" t="s">
        <v>6242</v>
      </c>
      <c r="C235" t="s">
        <v>6243</v>
      </c>
      <c r="D235" t="s">
        <v>6244</v>
      </c>
      <c r="E235" t="s">
        <v>6245</v>
      </c>
      <c r="F235" t="s">
        <v>6512</v>
      </c>
      <c r="G235" t="s">
        <v>52</v>
      </c>
      <c r="H235" t="s">
        <v>51</v>
      </c>
      <c r="I235" t="s">
        <v>7930</v>
      </c>
      <c r="J235" t="s">
        <v>7931</v>
      </c>
      <c r="K235" t="s">
        <v>7932</v>
      </c>
      <c r="L235" t="s">
        <v>7933</v>
      </c>
      <c r="M235" t="s">
        <v>7934</v>
      </c>
      <c r="N235" t="s">
        <v>7935</v>
      </c>
      <c r="O235" t="s">
        <v>90</v>
      </c>
      <c r="P235" t="s">
        <v>7694</v>
      </c>
      <c r="Q235" t="s">
        <v>1376</v>
      </c>
      <c r="R235" t="s">
        <v>2456</v>
      </c>
      <c r="S235" t="s">
        <v>63</v>
      </c>
      <c r="T235" t="s">
        <v>64</v>
      </c>
      <c r="U235" t="s">
        <v>7936</v>
      </c>
      <c r="V235" t="s">
        <v>120</v>
      </c>
      <c r="W235" t="s">
        <v>333</v>
      </c>
      <c r="X235" t="s">
        <v>168</v>
      </c>
      <c r="Y235" t="s">
        <v>1098</v>
      </c>
      <c r="Z235" t="s">
        <v>51</v>
      </c>
      <c r="AA235" t="s">
        <v>51</v>
      </c>
      <c r="AB235" t="s">
        <v>51</v>
      </c>
      <c r="AC235" t="s">
        <v>8286</v>
      </c>
      <c r="AD235" t="s">
        <v>51</v>
      </c>
      <c r="AE235" t="s">
        <v>99</v>
      </c>
      <c r="AF235" t="s">
        <v>8544</v>
      </c>
      <c r="AG235" t="s">
        <v>8624</v>
      </c>
      <c r="AH235" s="1">
        <f>COUNTIF(U235:AG235, "*space*")</f>
        <v>0</v>
      </c>
      <c r="AI235">
        <v>0</v>
      </c>
    </row>
    <row r="236" spans="1:35" x14ac:dyDescent="0.3">
      <c r="A236" t="s">
        <v>6246</v>
      </c>
      <c r="B236" t="s">
        <v>6247</v>
      </c>
      <c r="C236" t="s">
        <v>6248</v>
      </c>
      <c r="D236" t="s">
        <v>6249</v>
      </c>
      <c r="E236" t="s">
        <v>6250</v>
      </c>
      <c r="F236" t="s">
        <v>6511</v>
      </c>
      <c r="G236" t="s">
        <v>217</v>
      </c>
      <c r="H236" t="s">
        <v>51</v>
      </c>
      <c r="I236" t="s">
        <v>51</v>
      </c>
      <c r="J236" t="s">
        <v>7937</v>
      </c>
      <c r="K236" t="s">
        <v>7938</v>
      </c>
      <c r="L236" t="s">
        <v>7939</v>
      </c>
      <c r="M236" t="s">
        <v>7940</v>
      </c>
      <c r="N236" t="s">
        <v>7941</v>
      </c>
      <c r="O236" t="s">
        <v>256</v>
      </c>
      <c r="P236" t="s">
        <v>409</v>
      </c>
      <c r="Q236" t="s">
        <v>1376</v>
      </c>
      <c r="R236" t="s">
        <v>1324</v>
      </c>
      <c r="S236" t="s">
        <v>315</v>
      </c>
      <c r="T236" t="s">
        <v>64</v>
      </c>
      <c r="U236" t="s">
        <v>7942</v>
      </c>
      <c r="V236" t="s">
        <v>51</v>
      </c>
      <c r="W236" t="s">
        <v>333</v>
      </c>
      <c r="X236" t="s">
        <v>149</v>
      </c>
      <c r="Y236" t="s">
        <v>8205</v>
      </c>
      <c r="Z236" t="s">
        <v>51</v>
      </c>
      <c r="AA236" t="s">
        <v>51</v>
      </c>
      <c r="AB236" t="s">
        <v>51</v>
      </c>
      <c r="AC236" t="s">
        <v>489</v>
      </c>
      <c r="AD236" t="s">
        <v>981</v>
      </c>
      <c r="AE236" t="s">
        <v>124</v>
      </c>
      <c r="AF236" t="s">
        <v>8545</v>
      </c>
      <c r="AG236" t="s">
        <v>8625</v>
      </c>
      <c r="AH236" s="1">
        <f t="shared" ref="AH236:AH288" si="5">COUNTIF(U236:AG236, "*space*")</f>
        <v>0</v>
      </c>
      <c r="AI236">
        <v>0</v>
      </c>
    </row>
    <row r="237" spans="1:35" x14ac:dyDescent="0.3">
      <c r="A237" t="s">
        <v>6251</v>
      </c>
      <c r="B237" t="s">
        <v>6252</v>
      </c>
      <c r="C237" t="s">
        <v>6253</v>
      </c>
      <c r="D237" t="s">
        <v>6254</v>
      </c>
      <c r="E237" t="s">
        <v>6255</v>
      </c>
      <c r="F237" t="s">
        <v>6512</v>
      </c>
      <c r="G237" t="s">
        <v>52</v>
      </c>
      <c r="H237" t="s">
        <v>51</v>
      </c>
      <c r="I237" t="s">
        <v>51</v>
      </c>
      <c r="J237" t="s">
        <v>7943</v>
      </c>
      <c r="K237" t="s">
        <v>7944</v>
      </c>
      <c r="L237" t="s">
        <v>7945</v>
      </c>
      <c r="M237" t="s">
        <v>2283</v>
      </c>
      <c r="N237" t="s">
        <v>68</v>
      </c>
      <c r="O237" t="s">
        <v>256</v>
      </c>
      <c r="P237" t="s">
        <v>2283</v>
      </c>
      <c r="Q237" t="s">
        <v>1376</v>
      </c>
      <c r="R237" t="s">
        <v>1307</v>
      </c>
      <c r="S237" t="s">
        <v>143</v>
      </c>
      <c r="T237" t="s">
        <v>206</v>
      </c>
      <c r="U237" t="s">
        <v>6953</v>
      </c>
      <c r="V237" t="s">
        <v>51</v>
      </c>
      <c r="W237" t="s">
        <v>519</v>
      </c>
      <c r="X237" t="s">
        <v>149</v>
      </c>
      <c r="Y237" t="s">
        <v>1197</v>
      </c>
      <c r="Z237" t="s">
        <v>51</v>
      </c>
      <c r="AA237" t="s">
        <v>51</v>
      </c>
      <c r="AB237" t="s">
        <v>51</v>
      </c>
      <c r="AC237" t="s">
        <v>843</v>
      </c>
      <c r="AD237" t="s">
        <v>4890</v>
      </c>
      <c r="AE237" t="s">
        <v>72</v>
      </c>
      <c r="AF237" t="s">
        <v>8546</v>
      </c>
      <c r="AG237" t="s">
        <v>51</v>
      </c>
      <c r="AH237" s="1">
        <f>COUNTIF(U237:AG237, "*space*")</f>
        <v>0</v>
      </c>
      <c r="AI237">
        <v>0</v>
      </c>
    </row>
    <row r="238" spans="1:35" x14ac:dyDescent="0.3">
      <c r="A238" t="s">
        <v>6256</v>
      </c>
      <c r="B238" t="s">
        <v>6257</v>
      </c>
      <c r="C238" t="s">
        <v>6258</v>
      </c>
      <c r="D238" t="s">
        <v>6259</v>
      </c>
      <c r="E238" t="s">
        <v>6260</v>
      </c>
      <c r="F238" t="s">
        <v>6511</v>
      </c>
      <c r="G238" t="s">
        <v>217</v>
      </c>
      <c r="H238" t="s">
        <v>51</v>
      </c>
      <c r="I238" t="s">
        <v>51</v>
      </c>
      <c r="J238" t="s">
        <v>7946</v>
      </c>
      <c r="K238" t="s">
        <v>7947</v>
      </c>
      <c r="L238" t="s">
        <v>7948</v>
      </c>
      <c r="M238" t="s">
        <v>7949</v>
      </c>
      <c r="N238" t="s">
        <v>7148</v>
      </c>
      <c r="O238" t="s">
        <v>565</v>
      </c>
      <c r="P238" t="s">
        <v>7694</v>
      </c>
      <c r="Q238" t="s">
        <v>4021</v>
      </c>
      <c r="R238" t="s">
        <v>4338</v>
      </c>
      <c r="S238" t="s">
        <v>67</v>
      </c>
      <c r="T238" t="s">
        <v>206</v>
      </c>
      <c r="U238" t="s">
        <v>7950</v>
      </c>
      <c r="V238" t="s">
        <v>758</v>
      </c>
      <c r="W238" t="s">
        <v>143</v>
      </c>
      <c r="X238" t="s">
        <v>149</v>
      </c>
      <c r="Y238" t="s">
        <v>4856</v>
      </c>
      <c r="Z238" t="s">
        <v>51</v>
      </c>
      <c r="AA238" t="s">
        <v>51</v>
      </c>
      <c r="AB238" t="s">
        <v>51</v>
      </c>
      <c r="AC238" t="s">
        <v>4807</v>
      </c>
      <c r="AD238" t="s">
        <v>4844</v>
      </c>
      <c r="AE238" t="s">
        <v>72</v>
      </c>
      <c r="AF238" t="s">
        <v>8547</v>
      </c>
      <c r="AG238" t="s">
        <v>51</v>
      </c>
      <c r="AH238" s="1">
        <f t="shared" si="5"/>
        <v>0</v>
      </c>
      <c r="AI238">
        <v>0</v>
      </c>
    </row>
    <row r="239" spans="1:35" x14ac:dyDescent="0.3">
      <c r="A239" t="s">
        <v>6261</v>
      </c>
      <c r="B239" t="s">
        <v>6262</v>
      </c>
      <c r="C239" t="s">
        <v>6263</v>
      </c>
      <c r="D239" t="s">
        <v>6264</v>
      </c>
      <c r="E239" t="s">
        <v>6265</v>
      </c>
      <c r="F239" t="s">
        <v>6511</v>
      </c>
      <c r="G239" t="s">
        <v>217</v>
      </c>
      <c r="H239" t="s">
        <v>51</v>
      </c>
      <c r="I239" t="s">
        <v>51</v>
      </c>
      <c r="J239" t="s">
        <v>7951</v>
      </c>
      <c r="K239" t="s">
        <v>7952</v>
      </c>
      <c r="L239" t="s">
        <v>7953</v>
      </c>
      <c r="M239" t="s">
        <v>1081</v>
      </c>
      <c r="N239" t="s">
        <v>2291</v>
      </c>
      <c r="O239" t="s">
        <v>4363</v>
      </c>
      <c r="P239" t="s">
        <v>7954</v>
      </c>
      <c r="Q239" t="s">
        <v>598</v>
      </c>
      <c r="R239" t="s">
        <v>1344</v>
      </c>
      <c r="S239" t="s">
        <v>1346</v>
      </c>
      <c r="T239" t="s">
        <v>6634</v>
      </c>
      <c r="U239" t="s">
        <v>7955</v>
      </c>
      <c r="V239" t="s">
        <v>51</v>
      </c>
      <c r="W239" t="s">
        <v>1346</v>
      </c>
      <c r="X239" t="s">
        <v>74</v>
      </c>
      <c r="Y239" t="s">
        <v>8302</v>
      </c>
      <c r="Z239" t="s">
        <v>51</v>
      </c>
      <c r="AA239" t="s">
        <v>51</v>
      </c>
      <c r="AB239" t="s">
        <v>51</v>
      </c>
      <c r="AC239" t="s">
        <v>1362</v>
      </c>
      <c r="AD239" t="s">
        <v>51</v>
      </c>
      <c r="AE239" t="s">
        <v>72</v>
      </c>
      <c r="AF239" t="s">
        <v>8548</v>
      </c>
      <c r="AG239" t="s">
        <v>51</v>
      </c>
      <c r="AH239" s="1">
        <f t="shared" si="5"/>
        <v>0</v>
      </c>
      <c r="AI239">
        <v>0</v>
      </c>
    </row>
    <row r="240" spans="1:35" x14ac:dyDescent="0.3">
      <c r="A240" t="s">
        <v>6266</v>
      </c>
      <c r="B240" t="s">
        <v>6267</v>
      </c>
      <c r="C240" t="s">
        <v>6268</v>
      </c>
      <c r="D240" t="s">
        <v>6269</v>
      </c>
      <c r="E240" t="s">
        <v>6270</v>
      </c>
      <c r="F240" t="s">
        <v>6512</v>
      </c>
      <c r="G240" t="s">
        <v>52</v>
      </c>
      <c r="H240" t="s">
        <v>51</v>
      </c>
      <c r="I240" t="s">
        <v>51</v>
      </c>
      <c r="J240" t="s">
        <v>7956</v>
      </c>
      <c r="K240" t="s">
        <v>7957</v>
      </c>
      <c r="L240" t="s">
        <v>7958</v>
      </c>
      <c r="M240" t="s">
        <v>7959</v>
      </c>
      <c r="N240" t="s">
        <v>7960</v>
      </c>
      <c r="O240" t="s">
        <v>163</v>
      </c>
      <c r="P240" t="s">
        <v>2384</v>
      </c>
      <c r="Q240" t="s">
        <v>598</v>
      </c>
      <c r="R240" t="s">
        <v>2954</v>
      </c>
      <c r="S240" t="s">
        <v>1346</v>
      </c>
      <c r="T240" t="s">
        <v>1195</v>
      </c>
      <c r="U240" t="s">
        <v>7961</v>
      </c>
      <c r="V240" t="s">
        <v>758</v>
      </c>
      <c r="W240" t="s">
        <v>377</v>
      </c>
      <c r="X240" t="s">
        <v>51</v>
      </c>
      <c r="Y240" t="s">
        <v>377</v>
      </c>
      <c r="Z240" t="s">
        <v>51</v>
      </c>
      <c r="AA240" t="s">
        <v>51</v>
      </c>
      <c r="AB240" t="s">
        <v>51</v>
      </c>
      <c r="AC240" t="s">
        <v>4848</v>
      </c>
      <c r="AD240" t="s">
        <v>51</v>
      </c>
      <c r="AE240" t="s">
        <v>124</v>
      </c>
      <c r="AF240" t="s">
        <v>8549</v>
      </c>
      <c r="AG240" t="s">
        <v>51</v>
      </c>
      <c r="AH240" s="1">
        <f>COUNTIF(U240:AG240, "*space*")</f>
        <v>0</v>
      </c>
      <c r="AI240">
        <v>0</v>
      </c>
    </row>
    <row r="241" spans="1:35" x14ac:dyDescent="0.3">
      <c r="A241" t="s">
        <v>6271</v>
      </c>
      <c r="B241" t="s">
        <v>6272</v>
      </c>
      <c r="C241" t="s">
        <v>6273</v>
      </c>
      <c r="D241" t="s">
        <v>6274</v>
      </c>
      <c r="E241" t="s">
        <v>6275</v>
      </c>
      <c r="F241" t="s">
        <v>6511</v>
      </c>
      <c r="G241" t="s">
        <v>217</v>
      </c>
      <c r="H241" t="s">
        <v>51</v>
      </c>
      <c r="I241" t="s">
        <v>51</v>
      </c>
      <c r="J241" t="s">
        <v>7962</v>
      </c>
      <c r="K241" t="s">
        <v>7963</v>
      </c>
      <c r="L241" t="s">
        <v>7964</v>
      </c>
      <c r="M241" t="s">
        <v>7965</v>
      </c>
      <c r="N241" t="s">
        <v>2903</v>
      </c>
      <c r="O241" t="s">
        <v>163</v>
      </c>
      <c r="P241" t="s">
        <v>51</v>
      </c>
      <c r="Q241" t="s">
        <v>598</v>
      </c>
      <c r="R241" t="s">
        <v>4713</v>
      </c>
      <c r="S241" t="s">
        <v>67</v>
      </c>
      <c r="T241" t="s">
        <v>1325</v>
      </c>
      <c r="U241" t="s">
        <v>51</v>
      </c>
      <c r="V241" t="s">
        <v>51</v>
      </c>
      <c r="W241" t="s">
        <v>1278</v>
      </c>
      <c r="X241" t="s">
        <v>51</v>
      </c>
      <c r="Y241" t="s">
        <v>1278</v>
      </c>
      <c r="Z241" t="s">
        <v>51</v>
      </c>
      <c r="AA241" t="s">
        <v>51</v>
      </c>
      <c r="AB241" t="s">
        <v>51</v>
      </c>
      <c r="AC241" t="s">
        <v>51</v>
      </c>
      <c r="AD241" t="s">
        <v>51</v>
      </c>
      <c r="AE241" t="s">
        <v>72</v>
      </c>
      <c r="AF241" t="s">
        <v>8550</v>
      </c>
      <c r="AG241" t="s">
        <v>51</v>
      </c>
      <c r="AH241" s="1">
        <f t="shared" si="5"/>
        <v>0</v>
      </c>
      <c r="AI241">
        <v>0</v>
      </c>
    </row>
    <row r="242" spans="1:35" x14ac:dyDescent="0.3">
      <c r="A242" t="s">
        <v>6276</v>
      </c>
      <c r="B242" t="s">
        <v>6277</v>
      </c>
      <c r="C242" t="s">
        <v>6278</v>
      </c>
      <c r="D242" t="s">
        <v>6279</v>
      </c>
      <c r="E242" t="s">
        <v>6280</v>
      </c>
      <c r="F242" t="s">
        <v>6512</v>
      </c>
      <c r="G242" t="s">
        <v>3981</v>
      </c>
      <c r="H242" t="s">
        <v>51</v>
      </c>
      <c r="I242" t="s">
        <v>7966</v>
      </c>
      <c r="J242" t="s">
        <v>7967</v>
      </c>
      <c r="K242" t="s">
        <v>7968</v>
      </c>
      <c r="L242" t="s">
        <v>7969</v>
      </c>
      <c r="M242" t="s">
        <v>4427</v>
      </c>
      <c r="N242" t="s">
        <v>161</v>
      </c>
      <c r="O242" t="s">
        <v>163</v>
      </c>
      <c r="P242" t="s">
        <v>51</v>
      </c>
      <c r="Q242" t="s">
        <v>598</v>
      </c>
      <c r="R242" t="s">
        <v>2656</v>
      </c>
      <c r="S242" t="s">
        <v>1346</v>
      </c>
      <c r="T242" t="s">
        <v>1325</v>
      </c>
      <c r="U242" t="s">
        <v>7970</v>
      </c>
      <c r="V242" t="s">
        <v>51</v>
      </c>
      <c r="W242" t="s">
        <v>377</v>
      </c>
      <c r="X242" t="s">
        <v>68</v>
      </c>
      <c r="Y242" t="s">
        <v>8303</v>
      </c>
      <c r="Z242" t="s">
        <v>51</v>
      </c>
      <c r="AA242" t="s">
        <v>51</v>
      </c>
      <c r="AB242" t="s">
        <v>51</v>
      </c>
      <c r="AC242" t="s">
        <v>1362</v>
      </c>
      <c r="AD242" t="s">
        <v>1363</v>
      </c>
      <c r="AE242" t="s">
        <v>72</v>
      </c>
      <c r="AF242" t="s">
        <v>8551</v>
      </c>
      <c r="AG242" t="s">
        <v>3194</v>
      </c>
      <c r="AH242" s="1">
        <f t="shared" si="5"/>
        <v>0</v>
      </c>
      <c r="AI242">
        <v>0</v>
      </c>
    </row>
    <row r="243" spans="1:35" x14ac:dyDescent="0.3">
      <c r="A243" t="s">
        <v>6281</v>
      </c>
      <c r="B243" t="s">
        <v>6282</v>
      </c>
      <c r="C243" t="s">
        <v>6283</v>
      </c>
      <c r="D243" t="s">
        <v>6284</v>
      </c>
      <c r="E243" t="s">
        <v>6285</v>
      </c>
      <c r="F243" t="s">
        <v>6512</v>
      </c>
      <c r="G243" t="s">
        <v>52</v>
      </c>
      <c r="H243" t="s">
        <v>51</v>
      </c>
      <c r="I243" t="s">
        <v>51</v>
      </c>
      <c r="J243" t="s">
        <v>7971</v>
      </c>
      <c r="K243" t="s">
        <v>7972</v>
      </c>
      <c r="L243" t="s">
        <v>7973</v>
      </c>
      <c r="M243" t="s">
        <v>7974</v>
      </c>
      <c r="N243" t="s">
        <v>7975</v>
      </c>
      <c r="O243" t="s">
        <v>465</v>
      </c>
      <c r="P243" t="s">
        <v>4040</v>
      </c>
      <c r="Q243" t="s">
        <v>2692</v>
      </c>
      <c r="R243" t="s">
        <v>2235</v>
      </c>
      <c r="S243" t="s">
        <v>143</v>
      </c>
      <c r="T243" t="s">
        <v>118</v>
      </c>
      <c r="U243" t="s">
        <v>7976</v>
      </c>
      <c r="V243" t="s">
        <v>758</v>
      </c>
      <c r="W243" t="s">
        <v>519</v>
      </c>
      <c r="X243" t="s">
        <v>73</v>
      </c>
      <c r="Y243" t="s">
        <v>8304</v>
      </c>
      <c r="Z243" t="s">
        <v>51</v>
      </c>
      <c r="AA243" t="s">
        <v>51</v>
      </c>
      <c r="AB243" t="s">
        <v>51</v>
      </c>
      <c r="AC243" t="s">
        <v>4823</v>
      </c>
      <c r="AD243" t="s">
        <v>51</v>
      </c>
      <c r="AE243" t="s">
        <v>124</v>
      </c>
      <c r="AF243" t="s">
        <v>8552</v>
      </c>
      <c r="AG243" t="s">
        <v>51</v>
      </c>
      <c r="AH243" s="1">
        <f t="shared" si="5"/>
        <v>0</v>
      </c>
      <c r="AI243">
        <v>0</v>
      </c>
    </row>
    <row r="244" spans="1:35" x14ac:dyDescent="0.3">
      <c r="A244" t="s">
        <v>6286</v>
      </c>
      <c r="B244" t="s">
        <v>6287</v>
      </c>
      <c r="C244" t="s">
        <v>6288</v>
      </c>
      <c r="D244" t="s">
        <v>6289</v>
      </c>
      <c r="E244" t="s">
        <v>6290</v>
      </c>
      <c r="F244" t="s">
        <v>6511</v>
      </c>
      <c r="G244" t="s">
        <v>217</v>
      </c>
      <c r="H244" t="s">
        <v>51</v>
      </c>
      <c r="I244" t="s">
        <v>51</v>
      </c>
      <c r="J244" t="s">
        <v>7977</v>
      </c>
      <c r="K244" t="s">
        <v>7978</v>
      </c>
      <c r="L244" t="s">
        <v>7979</v>
      </c>
      <c r="M244" t="s">
        <v>7980</v>
      </c>
      <c r="N244" t="s">
        <v>7981</v>
      </c>
      <c r="O244" t="s">
        <v>2260</v>
      </c>
      <c r="P244" t="s">
        <v>7982</v>
      </c>
      <c r="Q244" t="s">
        <v>2692</v>
      </c>
      <c r="R244" t="s">
        <v>4723</v>
      </c>
      <c r="S244" t="s">
        <v>519</v>
      </c>
      <c r="T244" t="s">
        <v>64</v>
      </c>
      <c r="U244" t="s">
        <v>6744</v>
      </c>
      <c r="V244" t="s">
        <v>758</v>
      </c>
      <c r="W244" t="s">
        <v>1278</v>
      </c>
      <c r="X244" t="s">
        <v>147</v>
      </c>
      <c r="Y244" t="s">
        <v>8234</v>
      </c>
      <c r="Z244" t="s">
        <v>51</v>
      </c>
      <c r="AA244" t="s">
        <v>51</v>
      </c>
      <c r="AB244" t="s">
        <v>51</v>
      </c>
      <c r="AC244" t="s">
        <v>741</v>
      </c>
      <c r="AD244" t="s">
        <v>8305</v>
      </c>
      <c r="AE244" t="s">
        <v>72</v>
      </c>
      <c r="AF244" t="s">
        <v>8553</v>
      </c>
      <c r="AG244" t="s">
        <v>51</v>
      </c>
      <c r="AH244" s="1">
        <f t="shared" si="5"/>
        <v>0</v>
      </c>
      <c r="AI244">
        <v>0</v>
      </c>
    </row>
    <row r="245" spans="1:35" x14ac:dyDescent="0.3">
      <c r="A245" t="s">
        <v>6291</v>
      </c>
      <c r="B245" t="s">
        <v>6292</v>
      </c>
      <c r="C245" t="s">
        <v>6293</v>
      </c>
      <c r="D245" t="s">
        <v>6294</v>
      </c>
      <c r="E245" t="s">
        <v>6295</v>
      </c>
      <c r="F245" t="s">
        <v>6512</v>
      </c>
      <c r="G245" t="s">
        <v>52</v>
      </c>
      <c r="H245" t="s">
        <v>51</v>
      </c>
      <c r="I245" t="s">
        <v>51</v>
      </c>
      <c r="J245" t="s">
        <v>7983</v>
      </c>
      <c r="K245" t="s">
        <v>7984</v>
      </c>
      <c r="L245" t="s">
        <v>7985</v>
      </c>
      <c r="M245" t="s">
        <v>7241</v>
      </c>
      <c r="N245" t="s">
        <v>7242</v>
      </c>
      <c r="O245" t="s">
        <v>163</v>
      </c>
      <c r="P245" t="s">
        <v>51</v>
      </c>
      <c r="Q245" t="s">
        <v>548</v>
      </c>
      <c r="R245" t="s">
        <v>62</v>
      </c>
      <c r="S245" t="s">
        <v>333</v>
      </c>
      <c r="T245" t="s">
        <v>1325</v>
      </c>
      <c r="U245" t="s">
        <v>7986</v>
      </c>
      <c r="V245" t="s">
        <v>66</v>
      </c>
      <c r="W245" t="s">
        <v>210</v>
      </c>
      <c r="X245" t="s">
        <v>147</v>
      </c>
      <c r="Y245" t="s">
        <v>4838</v>
      </c>
      <c r="Z245" t="s">
        <v>51</v>
      </c>
      <c r="AA245" t="s">
        <v>51</v>
      </c>
      <c r="AB245" t="s">
        <v>51</v>
      </c>
      <c r="AC245" t="s">
        <v>1390</v>
      </c>
      <c r="AD245" t="s">
        <v>51</v>
      </c>
      <c r="AE245" t="s">
        <v>99</v>
      </c>
      <c r="AF245" t="s">
        <v>8554</v>
      </c>
      <c r="AG245" t="s">
        <v>51</v>
      </c>
      <c r="AH245" s="1">
        <f t="shared" si="5"/>
        <v>0</v>
      </c>
      <c r="AI245">
        <v>0</v>
      </c>
    </row>
    <row r="246" spans="1:35" x14ac:dyDescent="0.3">
      <c r="A246" t="s">
        <v>6296</v>
      </c>
      <c r="B246" t="s">
        <v>6297</v>
      </c>
      <c r="C246" t="s">
        <v>6298</v>
      </c>
      <c r="D246" t="s">
        <v>6299</v>
      </c>
      <c r="E246" t="s">
        <v>6300</v>
      </c>
      <c r="F246" t="s">
        <v>6512</v>
      </c>
      <c r="G246" t="s">
        <v>52</v>
      </c>
      <c r="H246" t="s">
        <v>51</v>
      </c>
      <c r="I246" t="s">
        <v>7987</v>
      </c>
      <c r="J246" t="s">
        <v>7988</v>
      </c>
      <c r="K246" t="s">
        <v>7989</v>
      </c>
      <c r="L246" t="s">
        <v>7990</v>
      </c>
      <c r="M246" t="s">
        <v>2310</v>
      </c>
      <c r="N246" t="s">
        <v>7991</v>
      </c>
      <c r="O246" t="s">
        <v>90</v>
      </c>
      <c r="P246" t="s">
        <v>1446</v>
      </c>
      <c r="Q246" t="s">
        <v>911</v>
      </c>
      <c r="R246" t="s">
        <v>333</v>
      </c>
      <c r="S246" t="s">
        <v>63</v>
      </c>
      <c r="T246" t="s">
        <v>1276</v>
      </c>
      <c r="U246" t="s">
        <v>7992</v>
      </c>
      <c r="V246" t="s">
        <v>51</v>
      </c>
      <c r="W246" t="s">
        <v>333</v>
      </c>
      <c r="X246" t="s">
        <v>149</v>
      </c>
      <c r="Y246" t="s">
        <v>8205</v>
      </c>
      <c r="Z246" t="s">
        <v>51</v>
      </c>
      <c r="AA246" t="s">
        <v>51</v>
      </c>
      <c r="AB246" t="s">
        <v>51</v>
      </c>
      <c r="AC246" t="s">
        <v>8306</v>
      </c>
      <c r="AD246" t="s">
        <v>51</v>
      </c>
      <c r="AE246" t="s">
        <v>99</v>
      </c>
      <c r="AF246" t="s">
        <v>8555</v>
      </c>
      <c r="AG246" t="s">
        <v>51</v>
      </c>
      <c r="AH246" s="1">
        <f t="shared" si="5"/>
        <v>0</v>
      </c>
      <c r="AI246">
        <v>0</v>
      </c>
    </row>
    <row r="247" spans="1:35" x14ac:dyDescent="0.3">
      <c r="A247" t="s">
        <v>6301</v>
      </c>
      <c r="B247" t="s">
        <v>6302</v>
      </c>
      <c r="C247" t="s">
        <v>6303</v>
      </c>
      <c r="D247" t="s">
        <v>6304</v>
      </c>
      <c r="E247" t="s">
        <v>6305</v>
      </c>
      <c r="F247" t="s">
        <v>6512</v>
      </c>
      <c r="G247" t="s">
        <v>52</v>
      </c>
      <c r="H247" t="s">
        <v>51</v>
      </c>
      <c r="I247" t="s">
        <v>51</v>
      </c>
      <c r="J247" t="s">
        <v>7993</v>
      </c>
      <c r="K247" t="s">
        <v>7994</v>
      </c>
      <c r="L247" t="s">
        <v>1414</v>
      </c>
      <c r="M247" t="s">
        <v>2920</v>
      </c>
      <c r="N247" t="s">
        <v>2921</v>
      </c>
      <c r="O247" t="s">
        <v>163</v>
      </c>
      <c r="P247" t="s">
        <v>51</v>
      </c>
      <c r="Q247" t="s">
        <v>911</v>
      </c>
      <c r="R247" t="s">
        <v>2656</v>
      </c>
      <c r="S247" t="s">
        <v>210</v>
      </c>
      <c r="T247" t="s">
        <v>739</v>
      </c>
      <c r="U247" t="s">
        <v>7995</v>
      </c>
      <c r="V247" t="s">
        <v>758</v>
      </c>
      <c r="W247" t="s">
        <v>3026</v>
      </c>
      <c r="X247" t="s">
        <v>168</v>
      </c>
      <c r="Y247" t="s">
        <v>8307</v>
      </c>
      <c r="Z247" t="s">
        <v>51</v>
      </c>
      <c r="AA247" t="s">
        <v>51</v>
      </c>
      <c r="AB247" t="s">
        <v>51</v>
      </c>
      <c r="AC247" t="s">
        <v>4824</v>
      </c>
      <c r="AD247" t="s">
        <v>51</v>
      </c>
      <c r="AE247" t="s">
        <v>72</v>
      </c>
      <c r="AF247" t="s">
        <v>8556</v>
      </c>
      <c r="AG247" t="s">
        <v>51</v>
      </c>
      <c r="AH247" s="1">
        <f>COUNTIF(U247:AG247, "*space*")</f>
        <v>0</v>
      </c>
      <c r="AI247">
        <v>0</v>
      </c>
    </row>
    <row r="248" spans="1:35" x14ac:dyDescent="0.3">
      <c r="A248" t="s">
        <v>6306</v>
      </c>
      <c r="B248" t="s">
        <v>6307</v>
      </c>
      <c r="C248" t="s">
        <v>6308</v>
      </c>
      <c r="D248" t="s">
        <v>6309</v>
      </c>
      <c r="E248" t="s">
        <v>6310</v>
      </c>
      <c r="F248" t="s">
        <v>6511</v>
      </c>
      <c r="G248" t="s">
        <v>217</v>
      </c>
      <c r="H248" t="s">
        <v>51</v>
      </c>
      <c r="I248" t="s">
        <v>51</v>
      </c>
      <c r="J248" t="s">
        <v>51</v>
      </c>
      <c r="K248" t="s">
        <v>8</v>
      </c>
      <c r="L248" t="s">
        <v>2741</v>
      </c>
      <c r="M248" t="s">
        <v>6868</v>
      </c>
      <c r="N248" t="s">
        <v>6869</v>
      </c>
      <c r="O248" t="s">
        <v>115</v>
      </c>
      <c r="P248" t="s">
        <v>7294</v>
      </c>
      <c r="Q248" t="s">
        <v>63</v>
      </c>
      <c r="R248" t="s">
        <v>4092</v>
      </c>
      <c r="S248" t="s">
        <v>51</v>
      </c>
      <c r="T248" t="s">
        <v>51</v>
      </c>
      <c r="U248" t="s">
        <v>7996</v>
      </c>
      <c r="V248" t="s">
        <v>66</v>
      </c>
      <c r="W248" t="s">
        <v>4779</v>
      </c>
      <c r="X248" t="s">
        <v>147</v>
      </c>
      <c r="Y248" t="s">
        <v>8308</v>
      </c>
      <c r="Z248" t="s">
        <v>51</v>
      </c>
      <c r="AA248" t="s">
        <v>51</v>
      </c>
      <c r="AB248" t="s">
        <v>51</v>
      </c>
      <c r="AC248" t="s">
        <v>145</v>
      </c>
      <c r="AD248" t="s">
        <v>51</v>
      </c>
      <c r="AE248" t="s">
        <v>72</v>
      </c>
      <c r="AF248" t="s">
        <v>8557</v>
      </c>
      <c r="AG248" t="s">
        <v>1295</v>
      </c>
      <c r="AH248" s="1">
        <f t="shared" si="5"/>
        <v>3</v>
      </c>
      <c r="AI248">
        <v>1</v>
      </c>
    </row>
    <row r="249" spans="1:35" x14ac:dyDescent="0.3">
      <c r="A249" t="s">
        <v>6311</v>
      </c>
      <c r="B249" t="s">
        <v>6312</v>
      </c>
      <c r="C249" t="s">
        <v>6313</v>
      </c>
      <c r="D249" t="s">
        <v>6314</v>
      </c>
      <c r="E249" t="s">
        <v>6315</v>
      </c>
      <c r="F249" t="s">
        <v>6512</v>
      </c>
      <c r="G249" t="s">
        <v>6516</v>
      </c>
      <c r="H249" t="s">
        <v>51</v>
      </c>
      <c r="I249" t="s">
        <v>51</v>
      </c>
      <c r="J249" t="s">
        <v>7997</v>
      </c>
      <c r="K249" t="s">
        <v>7998</v>
      </c>
      <c r="L249" t="s">
        <v>7999</v>
      </c>
      <c r="M249" t="s">
        <v>8000</v>
      </c>
      <c r="N249" t="s">
        <v>8001</v>
      </c>
      <c r="O249" t="s">
        <v>90</v>
      </c>
      <c r="P249" t="s">
        <v>2434</v>
      </c>
      <c r="Q249" t="s">
        <v>1228</v>
      </c>
      <c r="R249" t="s">
        <v>829</v>
      </c>
      <c r="S249" t="s">
        <v>315</v>
      </c>
      <c r="T249" t="s">
        <v>118</v>
      </c>
      <c r="U249" t="s">
        <v>8002</v>
      </c>
      <c r="V249" t="s">
        <v>758</v>
      </c>
      <c r="W249" t="s">
        <v>333</v>
      </c>
      <c r="X249" t="s">
        <v>51</v>
      </c>
      <c r="Y249" t="s">
        <v>333</v>
      </c>
      <c r="Z249" t="s">
        <v>51</v>
      </c>
      <c r="AA249" t="s">
        <v>51</v>
      </c>
      <c r="AB249" t="s">
        <v>51</v>
      </c>
      <c r="AC249" t="s">
        <v>1165</v>
      </c>
      <c r="AD249" t="s">
        <v>8309</v>
      </c>
      <c r="AE249" t="s">
        <v>99</v>
      </c>
      <c r="AF249" t="s">
        <v>8558</v>
      </c>
      <c r="AG249" t="s">
        <v>51</v>
      </c>
      <c r="AH249" s="1">
        <f t="shared" si="5"/>
        <v>0</v>
      </c>
      <c r="AI249">
        <v>0</v>
      </c>
    </row>
    <row r="250" spans="1:35" x14ac:dyDescent="0.3">
      <c r="A250" t="s">
        <v>6316</v>
      </c>
      <c r="B250" t="s">
        <v>6317</v>
      </c>
      <c r="C250" t="s">
        <v>6318</v>
      </c>
      <c r="D250" t="s">
        <v>6319</v>
      </c>
      <c r="E250" t="s">
        <v>6320</v>
      </c>
      <c r="F250" t="s">
        <v>6512</v>
      </c>
      <c r="G250" t="s">
        <v>52</v>
      </c>
      <c r="H250" t="s">
        <v>51</v>
      </c>
      <c r="I250" t="s">
        <v>51</v>
      </c>
      <c r="J250" t="s">
        <v>8003</v>
      </c>
      <c r="K250" t="s">
        <v>8004</v>
      </c>
      <c r="L250" t="s">
        <v>8005</v>
      </c>
      <c r="M250" t="s">
        <v>564</v>
      </c>
      <c r="N250" t="s">
        <v>7121</v>
      </c>
      <c r="O250" t="s">
        <v>163</v>
      </c>
      <c r="P250" t="s">
        <v>51</v>
      </c>
      <c r="Q250" t="s">
        <v>1035</v>
      </c>
      <c r="R250" t="s">
        <v>485</v>
      </c>
      <c r="S250" t="s">
        <v>143</v>
      </c>
      <c r="T250" t="s">
        <v>7904</v>
      </c>
      <c r="U250" t="s">
        <v>4910</v>
      </c>
      <c r="V250" t="s">
        <v>758</v>
      </c>
      <c r="W250" t="s">
        <v>1346</v>
      </c>
      <c r="X250" t="s">
        <v>75</v>
      </c>
      <c r="Y250" t="s">
        <v>8310</v>
      </c>
      <c r="Z250" t="s">
        <v>51</v>
      </c>
      <c r="AA250" t="s">
        <v>51</v>
      </c>
      <c r="AB250" t="s">
        <v>51</v>
      </c>
      <c r="AC250" t="s">
        <v>4807</v>
      </c>
      <c r="AD250" t="s">
        <v>4910</v>
      </c>
      <c r="AE250" t="s">
        <v>124</v>
      </c>
      <c r="AF250" t="s">
        <v>8559</v>
      </c>
      <c r="AG250" t="s">
        <v>51</v>
      </c>
      <c r="AH250" s="1">
        <f t="shared" si="5"/>
        <v>0</v>
      </c>
      <c r="AI250">
        <v>0</v>
      </c>
    </row>
    <row r="251" spans="1:35" x14ac:dyDescent="0.3">
      <c r="A251" t="s">
        <v>6321</v>
      </c>
      <c r="B251" t="s">
        <v>6322</v>
      </c>
      <c r="C251" t="s">
        <v>6323</v>
      </c>
      <c r="D251" t="s">
        <v>6324</v>
      </c>
      <c r="E251" t="s">
        <v>6325</v>
      </c>
      <c r="F251" t="s">
        <v>6511</v>
      </c>
      <c r="G251" t="s">
        <v>217</v>
      </c>
      <c r="H251" t="s">
        <v>6513</v>
      </c>
      <c r="I251" t="s">
        <v>51</v>
      </c>
      <c r="J251" t="s">
        <v>8006</v>
      </c>
      <c r="K251" t="s">
        <v>8007</v>
      </c>
      <c r="L251" t="s">
        <v>8008</v>
      </c>
      <c r="M251" t="s">
        <v>2758</v>
      </c>
      <c r="N251" t="s">
        <v>8009</v>
      </c>
      <c r="O251" t="s">
        <v>163</v>
      </c>
      <c r="P251" t="s">
        <v>51</v>
      </c>
      <c r="Q251" t="s">
        <v>1035</v>
      </c>
      <c r="R251" t="s">
        <v>738</v>
      </c>
      <c r="S251" t="s">
        <v>67</v>
      </c>
      <c r="T251" t="s">
        <v>1325</v>
      </c>
      <c r="U251" t="s">
        <v>8010</v>
      </c>
      <c r="V251" t="s">
        <v>96</v>
      </c>
      <c r="W251" t="s">
        <v>583</v>
      </c>
      <c r="X251" t="s">
        <v>51</v>
      </c>
      <c r="Y251" t="s">
        <v>583</v>
      </c>
      <c r="Z251" t="s">
        <v>51</v>
      </c>
      <c r="AA251" t="s">
        <v>51</v>
      </c>
      <c r="AB251" t="s">
        <v>51</v>
      </c>
      <c r="AC251" t="s">
        <v>2978</v>
      </c>
      <c r="AD251" t="s">
        <v>1166</v>
      </c>
      <c r="AE251" t="s">
        <v>124</v>
      </c>
      <c r="AF251" t="s">
        <v>8560</v>
      </c>
      <c r="AG251" t="s">
        <v>51</v>
      </c>
      <c r="AH251" s="1">
        <f t="shared" si="5"/>
        <v>0</v>
      </c>
      <c r="AI251">
        <v>0</v>
      </c>
    </row>
    <row r="252" spans="1:35" x14ac:dyDescent="0.3">
      <c r="A252" t="s">
        <v>6326</v>
      </c>
      <c r="B252" t="s">
        <v>6327</v>
      </c>
      <c r="C252" t="s">
        <v>6328</v>
      </c>
      <c r="D252" t="s">
        <v>6329</v>
      </c>
      <c r="E252" t="s">
        <v>6330</v>
      </c>
      <c r="F252" t="s">
        <v>6512</v>
      </c>
      <c r="G252" t="s">
        <v>52</v>
      </c>
      <c r="H252" t="s">
        <v>51</v>
      </c>
      <c r="I252" t="s">
        <v>51</v>
      </c>
      <c r="J252" t="s">
        <v>8011</v>
      </c>
      <c r="K252" t="s">
        <v>8012</v>
      </c>
      <c r="L252" t="s">
        <v>8013</v>
      </c>
      <c r="M252" t="s">
        <v>8014</v>
      </c>
      <c r="N252" t="s">
        <v>8015</v>
      </c>
      <c r="O252" t="s">
        <v>163</v>
      </c>
      <c r="P252" t="s">
        <v>8016</v>
      </c>
      <c r="Q252" t="s">
        <v>1035</v>
      </c>
      <c r="R252" t="s">
        <v>8017</v>
      </c>
      <c r="S252" t="s">
        <v>51</v>
      </c>
      <c r="T252" t="s">
        <v>1195</v>
      </c>
      <c r="U252" t="s">
        <v>8018</v>
      </c>
      <c r="V252" t="s">
        <v>758</v>
      </c>
      <c r="W252" t="s">
        <v>3026</v>
      </c>
      <c r="X252" t="s">
        <v>125</v>
      </c>
      <c r="Y252" t="s">
        <v>8285</v>
      </c>
      <c r="Z252" t="s">
        <v>51</v>
      </c>
      <c r="AA252" t="s">
        <v>51</v>
      </c>
      <c r="AB252" t="s">
        <v>51</v>
      </c>
      <c r="AC252" t="s">
        <v>4807</v>
      </c>
      <c r="AD252" t="s">
        <v>4910</v>
      </c>
      <c r="AE252" t="s">
        <v>72</v>
      </c>
      <c r="AF252" t="s">
        <v>8561</v>
      </c>
      <c r="AG252" t="s">
        <v>51</v>
      </c>
      <c r="AH252" s="1">
        <f t="shared" si="5"/>
        <v>0</v>
      </c>
      <c r="AI252">
        <v>0</v>
      </c>
    </row>
    <row r="253" spans="1:35" x14ac:dyDescent="0.3">
      <c r="A253" t="s">
        <v>6331</v>
      </c>
      <c r="B253" t="s">
        <v>6332</v>
      </c>
      <c r="C253" t="s">
        <v>6333</v>
      </c>
      <c r="D253" t="s">
        <v>6334</v>
      </c>
      <c r="E253" t="s">
        <v>6335</v>
      </c>
      <c r="F253" t="s">
        <v>6511</v>
      </c>
      <c r="G253" t="s">
        <v>217</v>
      </c>
      <c r="H253" t="s">
        <v>51</v>
      </c>
      <c r="I253" t="s">
        <v>51</v>
      </c>
      <c r="J253" t="s">
        <v>51</v>
      </c>
      <c r="K253" t="s">
        <v>8019</v>
      </c>
      <c r="L253" t="s">
        <v>8020</v>
      </c>
      <c r="M253" t="s">
        <v>8021</v>
      </c>
      <c r="N253" t="s">
        <v>8022</v>
      </c>
      <c r="O253" t="s">
        <v>163</v>
      </c>
      <c r="P253" t="s">
        <v>51</v>
      </c>
      <c r="Q253" t="s">
        <v>2701</v>
      </c>
      <c r="R253" t="s">
        <v>8023</v>
      </c>
      <c r="S253" t="s">
        <v>67</v>
      </c>
      <c r="T253" t="s">
        <v>1325</v>
      </c>
      <c r="U253" t="s">
        <v>8024</v>
      </c>
      <c r="V253" t="s">
        <v>120</v>
      </c>
      <c r="W253" t="s">
        <v>210</v>
      </c>
      <c r="X253" t="s">
        <v>168</v>
      </c>
      <c r="Y253" t="s">
        <v>862</v>
      </c>
      <c r="Z253" t="s">
        <v>51</v>
      </c>
      <c r="AA253" t="s">
        <v>51</v>
      </c>
      <c r="AB253" t="s">
        <v>51</v>
      </c>
      <c r="AC253" t="s">
        <v>51</v>
      </c>
      <c r="AD253" t="s">
        <v>51</v>
      </c>
      <c r="AE253" t="s">
        <v>99</v>
      </c>
      <c r="AF253" t="s">
        <v>8562</v>
      </c>
      <c r="AG253" t="s">
        <v>51</v>
      </c>
      <c r="AH253" s="1">
        <f t="shared" si="5"/>
        <v>0</v>
      </c>
      <c r="AI253">
        <v>0</v>
      </c>
    </row>
    <row r="254" spans="1:35" x14ac:dyDescent="0.3">
      <c r="A254" t="s">
        <v>6336</v>
      </c>
      <c r="B254" t="s">
        <v>6337</v>
      </c>
      <c r="C254" t="s">
        <v>6338</v>
      </c>
      <c r="D254" t="s">
        <v>6339</v>
      </c>
      <c r="E254" t="s">
        <v>6340</v>
      </c>
      <c r="F254" t="s">
        <v>6512</v>
      </c>
      <c r="G254" t="s">
        <v>52</v>
      </c>
      <c r="H254" t="s">
        <v>51</v>
      </c>
      <c r="I254" t="s">
        <v>51</v>
      </c>
      <c r="J254" t="s">
        <v>8025</v>
      </c>
      <c r="K254" t="s">
        <v>8026</v>
      </c>
      <c r="L254" t="s">
        <v>8027</v>
      </c>
      <c r="M254" t="s">
        <v>8028</v>
      </c>
      <c r="N254" t="s">
        <v>8029</v>
      </c>
      <c r="O254" t="s">
        <v>90</v>
      </c>
      <c r="P254" t="s">
        <v>2575</v>
      </c>
      <c r="Q254" t="s">
        <v>4416</v>
      </c>
      <c r="R254" t="s">
        <v>2326</v>
      </c>
      <c r="S254" t="s">
        <v>315</v>
      </c>
      <c r="T254" t="s">
        <v>64</v>
      </c>
      <c r="U254" t="s">
        <v>8030</v>
      </c>
      <c r="V254" t="s">
        <v>758</v>
      </c>
      <c r="W254" t="s">
        <v>143</v>
      </c>
      <c r="X254" t="s">
        <v>168</v>
      </c>
      <c r="Y254" t="s">
        <v>1309</v>
      </c>
      <c r="Z254" t="s">
        <v>51</v>
      </c>
      <c r="AA254" t="s">
        <v>51</v>
      </c>
      <c r="AB254" t="s">
        <v>51</v>
      </c>
      <c r="AC254" t="s">
        <v>4807</v>
      </c>
      <c r="AD254" t="s">
        <v>4910</v>
      </c>
      <c r="AE254" t="s">
        <v>99</v>
      </c>
      <c r="AF254" t="s">
        <v>8563</v>
      </c>
      <c r="AG254" t="s">
        <v>8626</v>
      </c>
      <c r="AH254" s="1">
        <f t="shared" si="5"/>
        <v>0</v>
      </c>
      <c r="AI254">
        <v>0</v>
      </c>
    </row>
    <row r="255" spans="1:35" x14ac:dyDescent="0.3">
      <c r="A255" t="s">
        <v>6341</v>
      </c>
      <c r="B255" t="s">
        <v>6342</v>
      </c>
      <c r="C255" t="s">
        <v>6343</v>
      </c>
      <c r="D255" t="s">
        <v>6344</v>
      </c>
      <c r="E255" t="s">
        <v>6345</v>
      </c>
      <c r="F255" t="s">
        <v>6511</v>
      </c>
      <c r="G255" t="s">
        <v>217</v>
      </c>
      <c r="H255" t="s">
        <v>477</v>
      </c>
      <c r="I255" t="s">
        <v>51</v>
      </c>
      <c r="J255" t="s">
        <v>8031</v>
      </c>
      <c r="K255" t="s">
        <v>8032</v>
      </c>
      <c r="L255" t="s">
        <v>8033</v>
      </c>
      <c r="M255" t="s">
        <v>8034</v>
      </c>
      <c r="N255" t="s">
        <v>8035</v>
      </c>
      <c r="O255" t="s">
        <v>410</v>
      </c>
      <c r="P255" t="s">
        <v>1342</v>
      </c>
      <c r="Q255" t="s">
        <v>4416</v>
      </c>
      <c r="R255" t="s">
        <v>4428</v>
      </c>
      <c r="S255" t="s">
        <v>210</v>
      </c>
      <c r="T255" t="s">
        <v>118</v>
      </c>
      <c r="U255" t="s">
        <v>8036</v>
      </c>
      <c r="V255" t="s">
        <v>66</v>
      </c>
      <c r="W255" t="s">
        <v>210</v>
      </c>
      <c r="X255" t="s">
        <v>51</v>
      </c>
      <c r="Y255" t="s">
        <v>210</v>
      </c>
      <c r="Z255" t="s">
        <v>51</v>
      </c>
      <c r="AA255" t="s">
        <v>51</v>
      </c>
      <c r="AB255" t="s">
        <v>51</v>
      </c>
      <c r="AC255" t="s">
        <v>1051</v>
      </c>
      <c r="AD255" t="s">
        <v>4827</v>
      </c>
      <c r="AE255" t="s">
        <v>72</v>
      </c>
      <c r="AF255" t="s">
        <v>8564</v>
      </c>
      <c r="AG255" t="s">
        <v>5068</v>
      </c>
      <c r="AH255" s="1">
        <f t="shared" si="5"/>
        <v>0</v>
      </c>
      <c r="AI255">
        <v>0</v>
      </c>
    </row>
    <row r="256" spans="1:35" x14ac:dyDescent="0.3">
      <c r="A256" t="s">
        <v>6346</v>
      </c>
      <c r="B256" t="s">
        <v>6347</v>
      </c>
      <c r="C256" t="s">
        <v>6348</v>
      </c>
      <c r="D256" t="s">
        <v>6349</v>
      </c>
      <c r="E256" t="s">
        <v>6350</v>
      </c>
      <c r="F256" t="s">
        <v>6512</v>
      </c>
      <c r="G256" t="s">
        <v>52</v>
      </c>
      <c r="H256" t="s">
        <v>51</v>
      </c>
      <c r="I256" t="s">
        <v>8037</v>
      </c>
      <c r="J256" t="s">
        <v>8038</v>
      </c>
      <c r="K256" t="s">
        <v>8039</v>
      </c>
      <c r="L256" t="s">
        <v>8040</v>
      </c>
      <c r="M256" t="s">
        <v>8041</v>
      </c>
      <c r="N256" t="s">
        <v>8042</v>
      </c>
      <c r="O256" t="s">
        <v>446</v>
      </c>
      <c r="P256" t="s">
        <v>51</v>
      </c>
      <c r="Q256" t="s">
        <v>2647</v>
      </c>
      <c r="R256" t="s">
        <v>8043</v>
      </c>
      <c r="S256" t="s">
        <v>143</v>
      </c>
      <c r="T256" t="s">
        <v>118</v>
      </c>
      <c r="U256" t="s">
        <v>8044</v>
      </c>
      <c r="V256" t="s">
        <v>758</v>
      </c>
      <c r="W256" t="s">
        <v>519</v>
      </c>
      <c r="X256" t="s">
        <v>76</v>
      </c>
      <c r="Y256" t="s">
        <v>8311</v>
      </c>
      <c r="Z256" t="s">
        <v>51</v>
      </c>
      <c r="AA256" t="s">
        <v>51</v>
      </c>
      <c r="AB256" t="s">
        <v>51</v>
      </c>
      <c r="AC256" t="s">
        <v>1165</v>
      </c>
      <c r="AD256" t="s">
        <v>4829</v>
      </c>
      <c r="AE256" t="s">
        <v>72</v>
      </c>
      <c r="AF256" t="s">
        <v>8565</v>
      </c>
      <c r="AG256" t="s">
        <v>51</v>
      </c>
      <c r="AH256" s="1">
        <f t="shared" si="5"/>
        <v>0</v>
      </c>
      <c r="AI256">
        <v>0</v>
      </c>
    </row>
    <row r="257" spans="1:35" x14ac:dyDescent="0.3">
      <c r="A257" t="s">
        <v>6351</v>
      </c>
      <c r="B257" t="s">
        <v>6352</v>
      </c>
      <c r="C257" t="s">
        <v>6353</v>
      </c>
      <c r="D257" t="s">
        <v>6354</v>
      </c>
      <c r="E257" t="s">
        <v>6355</v>
      </c>
      <c r="F257" t="s">
        <v>6512</v>
      </c>
      <c r="G257" t="s">
        <v>52</v>
      </c>
      <c r="H257" t="s">
        <v>51</v>
      </c>
      <c r="I257" t="s">
        <v>51</v>
      </c>
      <c r="J257" t="s">
        <v>8045</v>
      </c>
      <c r="K257" t="s">
        <v>8046</v>
      </c>
      <c r="L257" t="s">
        <v>8047</v>
      </c>
      <c r="M257" t="s">
        <v>220</v>
      </c>
      <c r="N257" t="s">
        <v>221</v>
      </c>
      <c r="O257" t="s">
        <v>465</v>
      </c>
      <c r="P257" t="s">
        <v>8048</v>
      </c>
      <c r="Q257" t="s">
        <v>2647</v>
      </c>
      <c r="R257" t="s">
        <v>706</v>
      </c>
      <c r="S257" t="s">
        <v>143</v>
      </c>
      <c r="T257" t="s">
        <v>206</v>
      </c>
      <c r="U257" t="s">
        <v>8049</v>
      </c>
      <c r="V257" t="s">
        <v>66</v>
      </c>
      <c r="W257" t="s">
        <v>210</v>
      </c>
      <c r="X257" t="s">
        <v>51</v>
      </c>
      <c r="Y257" t="s">
        <v>210</v>
      </c>
      <c r="Z257" t="s">
        <v>51</v>
      </c>
      <c r="AA257" t="s">
        <v>51</v>
      </c>
      <c r="AB257" t="s">
        <v>51</v>
      </c>
      <c r="AC257" t="s">
        <v>4817</v>
      </c>
      <c r="AD257" t="s">
        <v>8198</v>
      </c>
      <c r="AE257" t="s">
        <v>99</v>
      </c>
      <c r="AF257" t="s">
        <v>8566</v>
      </c>
      <c r="AG257" t="s">
        <v>51</v>
      </c>
      <c r="AH257" s="1">
        <f t="shared" si="5"/>
        <v>0</v>
      </c>
      <c r="AI257">
        <v>0</v>
      </c>
    </row>
    <row r="258" spans="1:35" x14ac:dyDescent="0.3">
      <c r="A258" t="s">
        <v>6356</v>
      </c>
      <c r="B258" t="s">
        <v>6357</v>
      </c>
      <c r="C258" t="s">
        <v>6358</v>
      </c>
      <c r="D258" t="s">
        <v>6359</v>
      </c>
      <c r="E258" t="s">
        <v>6360</v>
      </c>
      <c r="F258" t="s">
        <v>6512</v>
      </c>
      <c r="G258" t="s">
        <v>52</v>
      </c>
      <c r="H258" t="s">
        <v>51</v>
      </c>
      <c r="I258" t="s">
        <v>8050</v>
      </c>
      <c r="J258" t="s">
        <v>8051</v>
      </c>
      <c r="K258" t="s">
        <v>8052</v>
      </c>
      <c r="L258" t="s">
        <v>8053</v>
      </c>
      <c r="M258" t="s">
        <v>2384</v>
      </c>
      <c r="N258" t="s">
        <v>2439</v>
      </c>
      <c r="O258" t="s">
        <v>51</v>
      </c>
      <c r="P258" t="s">
        <v>51</v>
      </c>
      <c r="Q258" t="s">
        <v>188</v>
      </c>
      <c r="R258" t="s">
        <v>8054</v>
      </c>
      <c r="S258" t="s">
        <v>3026</v>
      </c>
      <c r="T258" t="s">
        <v>118</v>
      </c>
      <c r="U258" t="s">
        <v>8055</v>
      </c>
      <c r="V258" t="s">
        <v>4825</v>
      </c>
      <c r="W258" t="s">
        <v>1450</v>
      </c>
      <c r="X258" t="s">
        <v>75</v>
      </c>
      <c r="Y258" t="s">
        <v>8312</v>
      </c>
      <c r="Z258" t="s">
        <v>51</v>
      </c>
      <c r="AA258" t="s">
        <v>51</v>
      </c>
      <c r="AB258" t="s">
        <v>51</v>
      </c>
      <c r="AC258" t="s">
        <v>4879</v>
      </c>
      <c r="AD258" t="s">
        <v>4822</v>
      </c>
      <c r="AE258" t="s">
        <v>72</v>
      </c>
      <c r="AF258" t="s">
        <v>8567</v>
      </c>
      <c r="AG258" t="s">
        <v>51</v>
      </c>
      <c r="AH258" s="1">
        <f t="shared" si="5"/>
        <v>0</v>
      </c>
      <c r="AI258">
        <v>0</v>
      </c>
    </row>
    <row r="259" spans="1:35" x14ac:dyDescent="0.3">
      <c r="A259" t="s">
        <v>6361</v>
      </c>
      <c r="B259" t="s">
        <v>6362</v>
      </c>
      <c r="C259" t="s">
        <v>6363</v>
      </c>
      <c r="D259" t="s">
        <v>6364</v>
      </c>
      <c r="E259" t="s">
        <v>6365</v>
      </c>
      <c r="F259" t="s">
        <v>6511</v>
      </c>
      <c r="G259" t="s">
        <v>217</v>
      </c>
      <c r="H259" t="s">
        <v>51</v>
      </c>
      <c r="I259" t="s">
        <v>51</v>
      </c>
      <c r="J259" t="s">
        <v>8056</v>
      </c>
      <c r="K259" t="s">
        <v>8057</v>
      </c>
      <c r="L259" t="s">
        <v>8058</v>
      </c>
      <c r="M259" t="s">
        <v>2868</v>
      </c>
      <c r="N259" t="s">
        <v>2434</v>
      </c>
      <c r="O259" t="s">
        <v>163</v>
      </c>
      <c r="P259" t="s">
        <v>51</v>
      </c>
      <c r="Q259" t="s">
        <v>829</v>
      </c>
      <c r="R259" t="s">
        <v>2235</v>
      </c>
      <c r="S259" t="s">
        <v>143</v>
      </c>
      <c r="T259" t="s">
        <v>739</v>
      </c>
      <c r="U259" t="s">
        <v>51</v>
      </c>
      <c r="V259" t="s">
        <v>51</v>
      </c>
      <c r="W259" t="s">
        <v>143</v>
      </c>
      <c r="X259" t="s">
        <v>73</v>
      </c>
      <c r="Y259" t="s">
        <v>4913</v>
      </c>
      <c r="Z259" t="s">
        <v>51</v>
      </c>
      <c r="AA259" t="s">
        <v>51</v>
      </c>
      <c r="AB259" t="s">
        <v>51</v>
      </c>
      <c r="AC259" t="s">
        <v>1230</v>
      </c>
      <c r="AD259" t="s">
        <v>51</v>
      </c>
      <c r="AE259" t="s">
        <v>99</v>
      </c>
      <c r="AF259" t="s">
        <v>8568</v>
      </c>
      <c r="AG259" t="s">
        <v>51</v>
      </c>
      <c r="AH259" s="1">
        <f t="shared" si="5"/>
        <v>0</v>
      </c>
      <c r="AI259">
        <v>0</v>
      </c>
    </row>
    <row r="260" spans="1:35" x14ac:dyDescent="0.3">
      <c r="A260" t="s">
        <v>6366</v>
      </c>
      <c r="B260" t="s">
        <v>6367</v>
      </c>
      <c r="C260" t="s">
        <v>6368</v>
      </c>
      <c r="D260" t="s">
        <v>6369</v>
      </c>
      <c r="E260" t="s">
        <v>6370</v>
      </c>
      <c r="F260" t="s">
        <v>6511</v>
      </c>
      <c r="G260" t="s">
        <v>217</v>
      </c>
      <c r="H260" t="s">
        <v>441</v>
      </c>
      <c r="I260" t="s">
        <v>8059</v>
      </c>
      <c r="J260" t="s">
        <v>8060</v>
      </c>
      <c r="K260" t="s">
        <v>8061</v>
      </c>
      <c r="L260" t="s">
        <v>8062</v>
      </c>
      <c r="M260" t="s">
        <v>8063</v>
      </c>
      <c r="N260" t="s">
        <v>8064</v>
      </c>
      <c r="O260" t="s">
        <v>2639</v>
      </c>
      <c r="P260" t="s">
        <v>51</v>
      </c>
      <c r="Q260" t="s">
        <v>829</v>
      </c>
      <c r="R260" t="s">
        <v>2954</v>
      </c>
      <c r="S260" t="s">
        <v>51</v>
      </c>
      <c r="T260" t="s">
        <v>64</v>
      </c>
      <c r="U260" t="s">
        <v>8065</v>
      </c>
      <c r="V260" t="s">
        <v>51</v>
      </c>
      <c r="W260" t="s">
        <v>377</v>
      </c>
      <c r="X260" t="s">
        <v>51</v>
      </c>
      <c r="Y260" t="s">
        <v>377</v>
      </c>
      <c r="Z260" t="s">
        <v>51</v>
      </c>
      <c r="AA260" t="s">
        <v>51</v>
      </c>
      <c r="AB260" t="s">
        <v>51</v>
      </c>
      <c r="AC260" t="s">
        <v>8269</v>
      </c>
      <c r="AD260" t="s">
        <v>1363</v>
      </c>
      <c r="AE260" t="s">
        <v>72</v>
      </c>
      <c r="AF260" t="s">
        <v>8569</v>
      </c>
      <c r="AG260" t="s">
        <v>51</v>
      </c>
      <c r="AH260" s="1">
        <f t="shared" si="5"/>
        <v>0</v>
      </c>
      <c r="AI260">
        <v>0</v>
      </c>
    </row>
    <row r="261" spans="1:35" x14ac:dyDescent="0.3">
      <c r="A261" t="s">
        <v>6371</v>
      </c>
      <c r="B261" t="s">
        <v>6372</v>
      </c>
      <c r="C261" t="s">
        <v>6373</v>
      </c>
      <c r="D261" t="s">
        <v>6374</v>
      </c>
      <c r="E261" t="s">
        <v>6375</v>
      </c>
      <c r="F261" t="s">
        <v>6511</v>
      </c>
      <c r="G261" t="s">
        <v>217</v>
      </c>
      <c r="H261" t="s">
        <v>6524</v>
      </c>
      <c r="I261" t="s">
        <v>51</v>
      </c>
      <c r="J261" t="s">
        <v>8066</v>
      </c>
      <c r="K261" t="s">
        <v>8067</v>
      </c>
      <c r="L261" t="s">
        <v>8068</v>
      </c>
      <c r="M261" t="s">
        <v>8069</v>
      </c>
      <c r="N261" t="s">
        <v>8070</v>
      </c>
      <c r="O261" t="s">
        <v>163</v>
      </c>
      <c r="P261" t="s">
        <v>4091</v>
      </c>
      <c r="Q261" t="s">
        <v>2326</v>
      </c>
      <c r="R261" t="s">
        <v>8071</v>
      </c>
      <c r="S261" t="s">
        <v>51</v>
      </c>
      <c r="T261" t="s">
        <v>7048</v>
      </c>
      <c r="U261" t="s">
        <v>8072</v>
      </c>
      <c r="V261" t="s">
        <v>66</v>
      </c>
      <c r="W261" t="s">
        <v>583</v>
      </c>
      <c r="X261" t="s">
        <v>68</v>
      </c>
      <c r="Y261" t="s">
        <v>8313</v>
      </c>
      <c r="Z261" t="s">
        <v>51</v>
      </c>
      <c r="AA261" t="s">
        <v>51</v>
      </c>
      <c r="AB261" t="s">
        <v>51</v>
      </c>
      <c r="AC261" t="s">
        <v>617</v>
      </c>
      <c r="AD261" t="s">
        <v>8314</v>
      </c>
      <c r="AE261" t="s">
        <v>99</v>
      </c>
      <c r="AF261" t="s">
        <v>8570</v>
      </c>
      <c r="AG261" t="s">
        <v>51</v>
      </c>
      <c r="AH261" s="1">
        <f t="shared" si="5"/>
        <v>0</v>
      </c>
      <c r="AI261">
        <v>0</v>
      </c>
    </row>
    <row r="262" spans="1:35" x14ac:dyDescent="0.3">
      <c r="A262" t="s">
        <v>6376</v>
      </c>
      <c r="B262" t="s">
        <v>6377</v>
      </c>
      <c r="C262" t="s">
        <v>6378</v>
      </c>
      <c r="D262" t="s">
        <v>6379</v>
      </c>
      <c r="E262" t="s">
        <v>6380</v>
      </c>
      <c r="F262" t="s">
        <v>6511</v>
      </c>
      <c r="G262" t="s">
        <v>217</v>
      </c>
      <c r="H262" t="s">
        <v>51</v>
      </c>
      <c r="I262" t="s">
        <v>51</v>
      </c>
      <c r="J262" t="s">
        <v>8073</v>
      </c>
      <c r="K262" t="s">
        <v>8074</v>
      </c>
      <c r="L262" t="s">
        <v>8075</v>
      </c>
      <c r="M262" t="s">
        <v>8076</v>
      </c>
      <c r="N262" t="s">
        <v>8077</v>
      </c>
      <c r="O262" t="s">
        <v>2639</v>
      </c>
      <c r="P262" t="s">
        <v>51</v>
      </c>
      <c r="Q262" t="s">
        <v>8078</v>
      </c>
      <c r="R262" t="s">
        <v>8079</v>
      </c>
      <c r="S262" t="s">
        <v>1450</v>
      </c>
      <c r="T262" t="s">
        <v>1325</v>
      </c>
      <c r="U262" t="s">
        <v>8080</v>
      </c>
      <c r="V262" t="s">
        <v>66</v>
      </c>
      <c r="W262" t="s">
        <v>1450</v>
      </c>
      <c r="X262" t="s">
        <v>125</v>
      </c>
      <c r="Y262" t="s">
        <v>8315</v>
      </c>
      <c r="Z262" t="s">
        <v>51</v>
      </c>
      <c r="AA262" t="s">
        <v>51</v>
      </c>
      <c r="AB262" t="s">
        <v>51</v>
      </c>
      <c r="AC262" t="s">
        <v>379</v>
      </c>
      <c r="AD262" t="s">
        <v>51</v>
      </c>
      <c r="AE262" t="s">
        <v>124</v>
      </c>
      <c r="AF262" t="s">
        <v>8571</v>
      </c>
      <c r="AG262" t="s">
        <v>1232</v>
      </c>
      <c r="AH262" s="1">
        <f t="shared" si="5"/>
        <v>0</v>
      </c>
      <c r="AI262">
        <v>0</v>
      </c>
    </row>
    <row r="263" spans="1:35" x14ac:dyDescent="0.3">
      <c r="A263" t="s">
        <v>6381</v>
      </c>
      <c r="B263" t="s">
        <v>6382</v>
      </c>
      <c r="C263" t="s">
        <v>6383</v>
      </c>
      <c r="D263" t="s">
        <v>6384</v>
      </c>
      <c r="E263" t="s">
        <v>6385</v>
      </c>
      <c r="F263" t="s">
        <v>6512</v>
      </c>
      <c r="G263" t="s">
        <v>2159</v>
      </c>
      <c r="H263" t="s">
        <v>51</v>
      </c>
      <c r="I263" t="s">
        <v>51</v>
      </c>
      <c r="J263" t="s">
        <v>8081</v>
      </c>
      <c r="K263" t="s">
        <v>8082</v>
      </c>
      <c r="L263" t="s">
        <v>8083</v>
      </c>
      <c r="M263" t="s">
        <v>7610</v>
      </c>
      <c r="N263" t="s">
        <v>8084</v>
      </c>
      <c r="O263" t="s">
        <v>465</v>
      </c>
      <c r="P263" t="s">
        <v>168</v>
      </c>
      <c r="Q263" t="s">
        <v>1324</v>
      </c>
      <c r="R263" t="s">
        <v>1049</v>
      </c>
      <c r="S263" t="s">
        <v>51</v>
      </c>
      <c r="T263" t="s">
        <v>141</v>
      </c>
      <c r="U263" t="s">
        <v>8085</v>
      </c>
      <c r="V263" t="s">
        <v>758</v>
      </c>
      <c r="W263" t="s">
        <v>519</v>
      </c>
      <c r="X263" t="s">
        <v>73</v>
      </c>
      <c r="Y263" t="s">
        <v>8304</v>
      </c>
      <c r="Z263" t="s">
        <v>51</v>
      </c>
      <c r="AA263" t="s">
        <v>51</v>
      </c>
      <c r="AB263" t="s">
        <v>51</v>
      </c>
      <c r="AC263" t="s">
        <v>4807</v>
      </c>
      <c r="AD263" t="s">
        <v>4900</v>
      </c>
      <c r="AE263" t="s">
        <v>124</v>
      </c>
      <c r="AF263" t="s">
        <v>8572</v>
      </c>
      <c r="AG263" t="s">
        <v>51</v>
      </c>
      <c r="AH263" s="1">
        <f t="shared" si="5"/>
        <v>0</v>
      </c>
      <c r="AI263">
        <v>0</v>
      </c>
    </row>
    <row r="264" spans="1:35" x14ac:dyDescent="0.3">
      <c r="A264" t="s">
        <v>6386</v>
      </c>
      <c r="B264" t="s">
        <v>6387</v>
      </c>
      <c r="C264" t="s">
        <v>6388</v>
      </c>
      <c r="D264" t="s">
        <v>6389</v>
      </c>
      <c r="E264" t="s">
        <v>6390</v>
      </c>
      <c r="F264" t="s">
        <v>6511</v>
      </c>
      <c r="G264" t="s">
        <v>217</v>
      </c>
      <c r="H264" t="s">
        <v>51</v>
      </c>
      <c r="I264" t="s">
        <v>51</v>
      </c>
      <c r="J264" t="s">
        <v>8086</v>
      </c>
      <c r="K264" t="s">
        <v>8087</v>
      </c>
      <c r="L264" t="s">
        <v>8088</v>
      </c>
      <c r="M264" t="s">
        <v>7694</v>
      </c>
      <c r="N264" t="s">
        <v>149</v>
      </c>
      <c r="O264" t="s">
        <v>90</v>
      </c>
      <c r="P264" t="s">
        <v>51</v>
      </c>
      <c r="Q264" t="s">
        <v>895</v>
      </c>
      <c r="R264" t="s">
        <v>8043</v>
      </c>
      <c r="S264" t="s">
        <v>333</v>
      </c>
      <c r="T264" t="s">
        <v>118</v>
      </c>
      <c r="U264" t="s">
        <v>6744</v>
      </c>
      <c r="V264" t="s">
        <v>758</v>
      </c>
      <c r="W264" t="s">
        <v>1278</v>
      </c>
      <c r="X264" t="s">
        <v>147</v>
      </c>
      <c r="Y264" t="s">
        <v>8234</v>
      </c>
      <c r="Z264" t="s">
        <v>51</v>
      </c>
      <c r="AA264" t="s">
        <v>51</v>
      </c>
      <c r="AB264" t="s">
        <v>51</v>
      </c>
      <c r="AC264" t="s">
        <v>8316</v>
      </c>
      <c r="AD264" t="s">
        <v>51</v>
      </c>
      <c r="AE264" t="s">
        <v>72</v>
      </c>
      <c r="AF264" t="s">
        <v>8573</v>
      </c>
      <c r="AG264" t="s">
        <v>51</v>
      </c>
      <c r="AH264" s="1">
        <f t="shared" si="5"/>
        <v>0</v>
      </c>
      <c r="AI264">
        <v>0</v>
      </c>
    </row>
    <row r="265" spans="1:35" x14ac:dyDescent="0.3">
      <c r="A265" t="s">
        <v>6391</v>
      </c>
      <c r="B265" t="s">
        <v>6392</v>
      </c>
      <c r="C265" t="s">
        <v>6393</v>
      </c>
      <c r="D265" t="s">
        <v>6394</v>
      </c>
      <c r="E265" t="s">
        <v>6395</v>
      </c>
      <c r="F265" t="s">
        <v>6511</v>
      </c>
      <c r="G265" t="s">
        <v>217</v>
      </c>
      <c r="H265" t="s">
        <v>51</v>
      </c>
      <c r="I265" t="s">
        <v>51</v>
      </c>
      <c r="J265" t="s">
        <v>8089</v>
      </c>
      <c r="K265" t="s">
        <v>8090</v>
      </c>
      <c r="L265" t="s">
        <v>8091</v>
      </c>
      <c r="M265" t="s">
        <v>2526</v>
      </c>
      <c r="N265" t="s">
        <v>1375</v>
      </c>
      <c r="O265" t="s">
        <v>163</v>
      </c>
      <c r="P265" t="s">
        <v>51</v>
      </c>
      <c r="Q265" t="s">
        <v>7231</v>
      </c>
      <c r="R265" t="s">
        <v>1275</v>
      </c>
      <c r="S265" t="s">
        <v>143</v>
      </c>
      <c r="T265" t="s">
        <v>1325</v>
      </c>
      <c r="U265" t="s">
        <v>8092</v>
      </c>
      <c r="V265" t="s">
        <v>66</v>
      </c>
      <c r="W265" t="s">
        <v>519</v>
      </c>
      <c r="X265" t="s">
        <v>242</v>
      </c>
      <c r="Y265" t="s">
        <v>8229</v>
      </c>
      <c r="Z265" t="s">
        <v>51</v>
      </c>
      <c r="AA265" t="s">
        <v>51</v>
      </c>
      <c r="AB265" t="s">
        <v>51</v>
      </c>
      <c r="AC265" t="s">
        <v>379</v>
      </c>
      <c r="AD265" t="s">
        <v>51</v>
      </c>
      <c r="AE265" t="s">
        <v>99</v>
      </c>
      <c r="AF265" t="s">
        <v>8574</v>
      </c>
      <c r="AG265" t="s">
        <v>51</v>
      </c>
      <c r="AH265" s="1">
        <f t="shared" si="5"/>
        <v>0</v>
      </c>
      <c r="AI265">
        <v>0</v>
      </c>
    </row>
    <row r="266" spans="1:35" x14ac:dyDescent="0.3">
      <c r="A266" t="s">
        <v>6396</v>
      </c>
      <c r="B266" t="s">
        <v>6397</v>
      </c>
      <c r="C266" t="s">
        <v>6398</v>
      </c>
      <c r="D266" t="s">
        <v>6399</v>
      </c>
      <c r="E266" t="s">
        <v>6400</v>
      </c>
      <c r="F266" t="s">
        <v>6517</v>
      </c>
      <c r="G266" t="s">
        <v>3963</v>
      </c>
      <c r="H266" t="s">
        <v>51</v>
      </c>
      <c r="I266" t="s">
        <v>51</v>
      </c>
      <c r="J266" t="s">
        <v>8093</v>
      </c>
      <c r="K266" t="s">
        <v>8094</v>
      </c>
      <c r="L266" t="s">
        <v>943</v>
      </c>
      <c r="M266" t="s">
        <v>8095</v>
      </c>
      <c r="N266" t="s">
        <v>8096</v>
      </c>
      <c r="O266" t="s">
        <v>59</v>
      </c>
      <c r="P266" t="s">
        <v>8095</v>
      </c>
      <c r="Q266" t="s">
        <v>1418</v>
      </c>
      <c r="R266" t="s">
        <v>7753</v>
      </c>
      <c r="S266" t="s">
        <v>377</v>
      </c>
      <c r="T266" t="s">
        <v>206</v>
      </c>
      <c r="U266" t="s">
        <v>8097</v>
      </c>
      <c r="V266" t="s">
        <v>758</v>
      </c>
      <c r="W266" t="s">
        <v>3026</v>
      </c>
      <c r="X266" t="s">
        <v>242</v>
      </c>
      <c r="Y266" t="s">
        <v>8317</v>
      </c>
      <c r="Z266" t="s">
        <v>51</v>
      </c>
      <c r="AA266" t="s">
        <v>51</v>
      </c>
      <c r="AB266" t="s">
        <v>51</v>
      </c>
      <c r="AC266" t="s">
        <v>8318</v>
      </c>
      <c r="AD266" t="s">
        <v>51</v>
      </c>
      <c r="AE266" t="s">
        <v>72</v>
      </c>
      <c r="AF266" t="s">
        <v>8575</v>
      </c>
      <c r="AG266" t="s">
        <v>1295</v>
      </c>
      <c r="AH266" s="1">
        <f t="shared" si="5"/>
        <v>0</v>
      </c>
      <c r="AI266">
        <v>0</v>
      </c>
    </row>
    <row r="267" spans="1:35" x14ac:dyDescent="0.3">
      <c r="A267" t="s">
        <v>6401</v>
      </c>
      <c r="B267" t="s">
        <v>6402</v>
      </c>
      <c r="C267" t="s">
        <v>6403</v>
      </c>
      <c r="D267" t="s">
        <v>6404</v>
      </c>
      <c r="E267" t="s">
        <v>6405</v>
      </c>
      <c r="F267" t="s">
        <v>6511</v>
      </c>
      <c r="G267" t="s">
        <v>217</v>
      </c>
      <c r="H267" t="s">
        <v>51</v>
      </c>
      <c r="I267" t="s">
        <v>51</v>
      </c>
      <c r="J267" t="s">
        <v>8098</v>
      </c>
      <c r="K267" t="s">
        <v>8099</v>
      </c>
      <c r="L267" t="s">
        <v>8100</v>
      </c>
      <c r="M267" t="s">
        <v>2868</v>
      </c>
      <c r="N267" t="s">
        <v>2434</v>
      </c>
      <c r="O267" t="s">
        <v>90</v>
      </c>
      <c r="P267" t="s">
        <v>2868</v>
      </c>
      <c r="Q267" t="s">
        <v>4692</v>
      </c>
      <c r="R267" t="s">
        <v>2235</v>
      </c>
      <c r="S267" t="s">
        <v>67</v>
      </c>
      <c r="T267" t="s">
        <v>64</v>
      </c>
      <c r="U267" t="s">
        <v>8101</v>
      </c>
      <c r="V267" t="s">
        <v>51</v>
      </c>
      <c r="W267" t="s">
        <v>519</v>
      </c>
      <c r="X267" t="s">
        <v>51</v>
      </c>
      <c r="Y267" t="s">
        <v>519</v>
      </c>
      <c r="Z267" t="s">
        <v>51</v>
      </c>
      <c r="AA267" t="s">
        <v>51</v>
      </c>
      <c r="AB267" t="s">
        <v>51</v>
      </c>
      <c r="AC267" t="s">
        <v>843</v>
      </c>
      <c r="AD267" t="s">
        <v>844</v>
      </c>
      <c r="AE267" t="s">
        <v>99</v>
      </c>
      <c r="AF267" t="s">
        <v>8576</v>
      </c>
      <c r="AG267" t="s">
        <v>51</v>
      </c>
      <c r="AH267" s="1">
        <f t="shared" si="5"/>
        <v>0</v>
      </c>
      <c r="AI267">
        <v>0</v>
      </c>
    </row>
    <row r="268" spans="1:35" x14ac:dyDescent="0.3">
      <c r="A268" t="s">
        <v>6406</v>
      </c>
      <c r="B268" t="s">
        <v>6407</v>
      </c>
      <c r="C268" t="s">
        <v>6408</v>
      </c>
      <c r="D268" t="s">
        <v>6409</v>
      </c>
      <c r="E268" t="s">
        <v>6410</v>
      </c>
      <c r="F268" t="s">
        <v>6512</v>
      </c>
      <c r="G268" t="s">
        <v>52</v>
      </c>
      <c r="H268" t="s">
        <v>51</v>
      </c>
      <c r="I268" t="s">
        <v>51</v>
      </c>
      <c r="J268" t="s">
        <v>8102</v>
      </c>
      <c r="K268" t="s">
        <v>8103</v>
      </c>
      <c r="L268" t="s">
        <v>8104</v>
      </c>
      <c r="M268" t="s">
        <v>4504</v>
      </c>
      <c r="N268" t="s">
        <v>4505</v>
      </c>
      <c r="O268" t="s">
        <v>115</v>
      </c>
      <c r="P268" t="s">
        <v>1064</v>
      </c>
      <c r="Q268" t="s">
        <v>4692</v>
      </c>
      <c r="R268" t="s">
        <v>1049</v>
      </c>
      <c r="S268" t="s">
        <v>143</v>
      </c>
      <c r="T268" t="s">
        <v>118</v>
      </c>
      <c r="U268" t="s">
        <v>8105</v>
      </c>
      <c r="V268" t="s">
        <v>51</v>
      </c>
      <c r="W268" t="s">
        <v>519</v>
      </c>
      <c r="X268" t="s">
        <v>101</v>
      </c>
      <c r="Y268" t="s">
        <v>708</v>
      </c>
      <c r="Z268" t="s">
        <v>51</v>
      </c>
      <c r="AA268" t="s">
        <v>51</v>
      </c>
      <c r="AB268" t="s">
        <v>51</v>
      </c>
      <c r="AC268" t="s">
        <v>8319</v>
      </c>
      <c r="AD268" t="s">
        <v>8320</v>
      </c>
      <c r="AE268" t="s">
        <v>124</v>
      </c>
      <c r="AF268" t="s">
        <v>8577</v>
      </c>
      <c r="AG268" t="s">
        <v>51</v>
      </c>
      <c r="AH268" s="1">
        <f t="shared" si="5"/>
        <v>0</v>
      </c>
      <c r="AI268">
        <v>0</v>
      </c>
    </row>
    <row r="269" spans="1:35" x14ac:dyDescent="0.3">
      <c r="A269" t="s">
        <v>6411</v>
      </c>
      <c r="B269" t="s">
        <v>6412</v>
      </c>
      <c r="C269" t="s">
        <v>6413</v>
      </c>
      <c r="D269" t="s">
        <v>6414</v>
      </c>
      <c r="E269" t="s">
        <v>6415</v>
      </c>
      <c r="F269" t="s">
        <v>6512</v>
      </c>
      <c r="G269" t="s">
        <v>52</v>
      </c>
      <c r="H269" t="s">
        <v>51</v>
      </c>
      <c r="I269" t="s">
        <v>51</v>
      </c>
      <c r="J269" t="s">
        <v>8106</v>
      </c>
      <c r="K269" t="s">
        <v>8107</v>
      </c>
      <c r="L269" t="s">
        <v>8108</v>
      </c>
      <c r="M269" t="s">
        <v>2400</v>
      </c>
      <c r="N269" t="s">
        <v>6621</v>
      </c>
      <c r="O269" t="s">
        <v>115</v>
      </c>
      <c r="P269" t="s">
        <v>8109</v>
      </c>
      <c r="Q269" t="s">
        <v>4699</v>
      </c>
      <c r="R269" t="s">
        <v>2377</v>
      </c>
      <c r="S269" t="s">
        <v>1278</v>
      </c>
      <c r="T269" t="s">
        <v>64</v>
      </c>
      <c r="U269" t="s">
        <v>8110</v>
      </c>
      <c r="V269" t="s">
        <v>758</v>
      </c>
      <c r="W269" t="s">
        <v>583</v>
      </c>
      <c r="X269" t="s">
        <v>125</v>
      </c>
      <c r="Y269" t="s">
        <v>1292</v>
      </c>
      <c r="Z269" t="s">
        <v>51</v>
      </c>
      <c r="AA269" t="s">
        <v>51</v>
      </c>
      <c r="AB269" t="s">
        <v>51</v>
      </c>
      <c r="AC269" t="s">
        <v>1165</v>
      </c>
      <c r="AD269" t="s">
        <v>4829</v>
      </c>
      <c r="AE269" t="s">
        <v>99</v>
      </c>
      <c r="AF269" t="s">
        <v>8578</v>
      </c>
      <c r="AG269" t="s">
        <v>51</v>
      </c>
      <c r="AH269" s="1">
        <f t="shared" si="5"/>
        <v>0</v>
      </c>
      <c r="AI269">
        <v>0</v>
      </c>
    </row>
    <row r="270" spans="1:35" x14ac:dyDescent="0.3">
      <c r="A270" t="s">
        <v>6416</v>
      </c>
      <c r="B270" t="s">
        <v>6417</v>
      </c>
      <c r="C270" t="s">
        <v>6418</v>
      </c>
      <c r="D270" t="s">
        <v>6419</v>
      </c>
      <c r="E270" t="s">
        <v>6420</v>
      </c>
      <c r="F270" t="s">
        <v>6512</v>
      </c>
      <c r="G270" t="s">
        <v>52</v>
      </c>
      <c r="H270" t="s">
        <v>51</v>
      </c>
      <c r="I270" t="s">
        <v>8111</v>
      </c>
      <c r="J270" t="s">
        <v>8112</v>
      </c>
      <c r="K270" t="s">
        <v>8113</v>
      </c>
      <c r="L270" t="s">
        <v>655</v>
      </c>
      <c r="M270" t="s">
        <v>7934</v>
      </c>
      <c r="N270" t="s">
        <v>7935</v>
      </c>
      <c r="O270" t="s">
        <v>90</v>
      </c>
      <c r="P270" t="s">
        <v>8114</v>
      </c>
      <c r="Q270" t="s">
        <v>62</v>
      </c>
      <c r="R270" t="s">
        <v>8023</v>
      </c>
      <c r="S270" t="s">
        <v>67</v>
      </c>
      <c r="T270" t="s">
        <v>206</v>
      </c>
      <c r="U270" t="s">
        <v>8115</v>
      </c>
      <c r="V270" t="s">
        <v>66</v>
      </c>
      <c r="W270" t="s">
        <v>1278</v>
      </c>
      <c r="X270" t="s">
        <v>75</v>
      </c>
      <c r="Y270" t="s">
        <v>8321</v>
      </c>
      <c r="Z270" t="s">
        <v>51</v>
      </c>
      <c r="AA270" t="s">
        <v>51</v>
      </c>
      <c r="AB270" t="s">
        <v>51</v>
      </c>
      <c r="AC270" t="s">
        <v>379</v>
      </c>
      <c r="AD270" t="s">
        <v>51</v>
      </c>
      <c r="AE270" t="s">
        <v>124</v>
      </c>
      <c r="AF270" t="s">
        <v>8579</v>
      </c>
      <c r="AG270" t="s">
        <v>51</v>
      </c>
      <c r="AH270" s="1">
        <f t="shared" si="5"/>
        <v>0</v>
      </c>
      <c r="AI270">
        <v>0</v>
      </c>
    </row>
    <row r="271" spans="1:35" x14ac:dyDescent="0.3">
      <c r="A271" t="s">
        <v>6421</v>
      </c>
      <c r="B271" t="s">
        <v>6422</v>
      </c>
      <c r="C271" t="s">
        <v>6423</v>
      </c>
      <c r="D271" t="s">
        <v>6424</v>
      </c>
      <c r="E271" t="s">
        <v>6425</v>
      </c>
      <c r="F271" t="s">
        <v>6512</v>
      </c>
      <c r="G271" t="s">
        <v>286</v>
      </c>
      <c r="H271" t="s">
        <v>51</v>
      </c>
      <c r="I271" t="s">
        <v>51</v>
      </c>
      <c r="J271" t="s">
        <v>8116</v>
      </c>
      <c r="K271" t="s">
        <v>8117</v>
      </c>
      <c r="L271" t="s">
        <v>8118</v>
      </c>
      <c r="M271" t="s">
        <v>518</v>
      </c>
      <c r="N271" t="s">
        <v>518</v>
      </c>
      <c r="O271" t="s">
        <v>163</v>
      </c>
      <c r="P271" t="s">
        <v>51</v>
      </c>
      <c r="Q271" t="s">
        <v>62</v>
      </c>
      <c r="R271" t="s">
        <v>1194</v>
      </c>
      <c r="S271" t="s">
        <v>519</v>
      </c>
      <c r="T271" t="s">
        <v>1325</v>
      </c>
      <c r="U271" t="s">
        <v>8119</v>
      </c>
      <c r="V271" t="s">
        <v>758</v>
      </c>
      <c r="W271" t="s">
        <v>1278</v>
      </c>
      <c r="X271" t="s">
        <v>147</v>
      </c>
      <c r="Y271" t="s">
        <v>8234</v>
      </c>
      <c r="Z271" t="s">
        <v>51</v>
      </c>
      <c r="AA271" t="s">
        <v>51</v>
      </c>
      <c r="AB271" t="s">
        <v>51</v>
      </c>
      <c r="AC271" t="s">
        <v>7049</v>
      </c>
      <c r="AD271" t="s">
        <v>8322</v>
      </c>
      <c r="AE271" t="s">
        <v>99</v>
      </c>
      <c r="AF271" t="s">
        <v>8580</v>
      </c>
      <c r="AG271" t="s">
        <v>51</v>
      </c>
      <c r="AH271" s="1">
        <f t="shared" si="5"/>
        <v>0</v>
      </c>
      <c r="AI271">
        <v>0</v>
      </c>
    </row>
    <row r="272" spans="1:35" x14ac:dyDescent="0.3">
      <c r="A272" t="s">
        <v>6426</v>
      </c>
      <c r="B272" t="s">
        <v>6427</v>
      </c>
      <c r="C272" t="s">
        <v>6428</v>
      </c>
      <c r="D272" t="s">
        <v>6429</v>
      </c>
      <c r="E272" t="s">
        <v>6430</v>
      </c>
      <c r="F272" t="s">
        <v>6511</v>
      </c>
      <c r="G272" t="s">
        <v>217</v>
      </c>
      <c r="H272" t="s">
        <v>51</v>
      </c>
      <c r="I272" t="s">
        <v>51</v>
      </c>
      <c r="J272" t="s">
        <v>8120</v>
      </c>
      <c r="K272" t="s">
        <v>8121</v>
      </c>
      <c r="L272" t="s">
        <v>8122</v>
      </c>
      <c r="M272" t="s">
        <v>8114</v>
      </c>
      <c r="N272" t="s">
        <v>8123</v>
      </c>
      <c r="O272" t="s">
        <v>90</v>
      </c>
      <c r="P272" t="s">
        <v>4722</v>
      </c>
      <c r="Q272" t="s">
        <v>8124</v>
      </c>
      <c r="R272" t="s">
        <v>4731</v>
      </c>
      <c r="S272" t="s">
        <v>143</v>
      </c>
      <c r="T272" t="s">
        <v>64</v>
      </c>
      <c r="U272" t="s">
        <v>51</v>
      </c>
      <c r="V272" t="s">
        <v>758</v>
      </c>
      <c r="W272" t="s">
        <v>519</v>
      </c>
      <c r="X272" t="s">
        <v>51</v>
      </c>
      <c r="Y272" t="s">
        <v>519</v>
      </c>
      <c r="Z272" t="s">
        <v>51</v>
      </c>
      <c r="AA272" t="s">
        <v>51</v>
      </c>
      <c r="AB272" t="s">
        <v>51</v>
      </c>
      <c r="AC272" t="s">
        <v>1362</v>
      </c>
      <c r="AD272" t="s">
        <v>51</v>
      </c>
      <c r="AE272" t="s">
        <v>99</v>
      </c>
      <c r="AF272" t="s">
        <v>8581</v>
      </c>
      <c r="AG272" t="s">
        <v>51</v>
      </c>
      <c r="AH272" s="1">
        <f t="shared" si="5"/>
        <v>0</v>
      </c>
      <c r="AI272">
        <v>0</v>
      </c>
    </row>
    <row r="273" spans="1:35" x14ac:dyDescent="0.3">
      <c r="A273" t="s">
        <v>6431</v>
      </c>
      <c r="B273" t="s">
        <v>6432</v>
      </c>
      <c r="C273" t="s">
        <v>6433</v>
      </c>
      <c r="D273" t="s">
        <v>6434</v>
      </c>
      <c r="E273" t="s">
        <v>6435</v>
      </c>
      <c r="F273" t="s">
        <v>6512</v>
      </c>
      <c r="G273" t="s">
        <v>52</v>
      </c>
      <c r="H273" t="s">
        <v>51</v>
      </c>
      <c r="I273" t="s">
        <v>51</v>
      </c>
      <c r="J273" t="s">
        <v>8125</v>
      </c>
      <c r="K273" t="s">
        <v>8126</v>
      </c>
      <c r="L273" t="s">
        <v>7758</v>
      </c>
      <c r="M273" t="s">
        <v>6621</v>
      </c>
      <c r="N273" t="s">
        <v>6622</v>
      </c>
      <c r="O273" t="s">
        <v>90</v>
      </c>
      <c r="P273" t="s">
        <v>51</v>
      </c>
      <c r="Q273" t="s">
        <v>706</v>
      </c>
      <c r="R273" t="s">
        <v>8127</v>
      </c>
      <c r="S273" t="s">
        <v>143</v>
      </c>
      <c r="T273" t="s">
        <v>64</v>
      </c>
      <c r="U273" t="s">
        <v>8128</v>
      </c>
      <c r="V273" t="s">
        <v>758</v>
      </c>
      <c r="W273" t="s">
        <v>1450</v>
      </c>
      <c r="X273" t="s">
        <v>51</v>
      </c>
      <c r="Y273" t="s">
        <v>1450</v>
      </c>
      <c r="Z273" t="s">
        <v>51</v>
      </c>
      <c r="AA273" t="s">
        <v>51</v>
      </c>
      <c r="AB273" t="s">
        <v>51</v>
      </c>
      <c r="AC273" t="s">
        <v>4807</v>
      </c>
      <c r="AD273" t="s">
        <v>4899</v>
      </c>
      <c r="AE273" t="s">
        <v>124</v>
      </c>
      <c r="AF273" t="s">
        <v>8582</v>
      </c>
      <c r="AG273" t="s">
        <v>51</v>
      </c>
      <c r="AH273" s="1">
        <f t="shared" si="5"/>
        <v>0</v>
      </c>
      <c r="AI273">
        <v>0</v>
      </c>
    </row>
    <row r="274" spans="1:35" x14ac:dyDescent="0.3">
      <c r="A274" t="s">
        <v>6436</v>
      </c>
      <c r="B274" t="s">
        <v>6437</v>
      </c>
      <c r="C274" t="s">
        <v>6438</v>
      </c>
      <c r="D274" t="s">
        <v>6439</v>
      </c>
      <c r="E274" t="s">
        <v>6440</v>
      </c>
      <c r="F274" t="s">
        <v>6511</v>
      </c>
      <c r="G274" t="s">
        <v>217</v>
      </c>
      <c r="H274" t="s">
        <v>51</v>
      </c>
      <c r="I274" t="s">
        <v>51</v>
      </c>
      <c r="J274" t="s">
        <v>8129</v>
      </c>
      <c r="K274" t="s">
        <v>8130</v>
      </c>
      <c r="L274" t="s">
        <v>8131</v>
      </c>
      <c r="M274" t="s">
        <v>2400</v>
      </c>
      <c r="N274" t="s">
        <v>6621</v>
      </c>
      <c r="O274" t="s">
        <v>256</v>
      </c>
      <c r="P274" t="s">
        <v>2868</v>
      </c>
      <c r="Q274" t="s">
        <v>7098</v>
      </c>
      <c r="R274" t="s">
        <v>2395</v>
      </c>
      <c r="S274" t="s">
        <v>519</v>
      </c>
      <c r="T274" t="s">
        <v>64</v>
      </c>
      <c r="U274" t="s">
        <v>8132</v>
      </c>
      <c r="V274" t="s">
        <v>66</v>
      </c>
      <c r="W274" t="s">
        <v>519</v>
      </c>
      <c r="X274" t="s">
        <v>51</v>
      </c>
      <c r="Y274" t="s">
        <v>519</v>
      </c>
      <c r="Z274" t="s">
        <v>51</v>
      </c>
      <c r="AA274" t="s">
        <v>51</v>
      </c>
      <c r="AB274" t="s">
        <v>51</v>
      </c>
      <c r="AC274" t="s">
        <v>741</v>
      </c>
      <c r="AD274" t="s">
        <v>8323</v>
      </c>
      <c r="AE274" t="s">
        <v>124</v>
      </c>
      <c r="AF274" t="s">
        <v>8583</v>
      </c>
      <c r="AG274" t="s">
        <v>51</v>
      </c>
      <c r="AH274" s="1">
        <f t="shared" si="5"/>
        <v>0</v>
      </c>
      <c r="AI274">
        <v>0</v>
      </c>
    </row>
    <row r="275" spans="1:35" x14ac:dyDescent="0.3">
      <c r="A275" t="s">
        <v>6441</v>
      </c>
      <c r="B275" t="s">
        <v>6442</v>
      </c>
      <c r="C275" t="s">
        <v>6443</v>
      </c>
      <c r="D275" t="s">
        <v>6444</v>
      </c>
      <c r="E275" t="s">
        <v>6445</v>
      </c>
      <c r="F275" t="s">
        <v>6511</v>
      </c>
      <c r="G275" t="s">
        <v>217</v>
      </c>
      <c r="H275" t="s">
        <v>51</v>
      </c>
      <c r="I275" t="s">
        <v>51</v>
      </c>
      <c r="J275" t="s">
        <v>8133</v>
      </c>
      <c r="K275" t="s">
        <v>8134</v>
      </c>
      <c r="L275" t="s">
        <v>8135</v>
      </c>
      <c r="M275" t="s">
        <v>204</v>
      </c>
      <c r="N275" t="s">
        <v>8136</v>
      </c>
      <c r="O275" t="s">
        <v>256</v>
      </c>
      <c r="P275" t="s">
        <v>8137</v>
      </c>
      <c r="Q275" t="s">
        <v>485</v>
      </c>
      <c r="R275" t="s">
        <v>4757</v>
      </c>
      <c r="S275" t="s">
        <v>1346</v>
      </c>
      <c r="T275" t="s">
        <v>64</v>
      </c>
      <c r="U275" t="s">
        <v>7049</v>
      </c>
      <c r="V275" t="s">
        <v>758</v>
      </c>
      <c r="W275" t="s">
        <v>1346</v>
      </c>
      <c r="X275" t="s">
        <v>168</v>
      </c>
      <c r="Y275" t="s">
        <v>8324</v>
      </c>
      <c r="Z275" t="s">
        <v>51</v>
      </c>
      <c r="AA275" t="s">
        <v>51</v>
      </c>
      <c r="AB275" t="s">
        <v>51</v>
      </c>
      <c r="AC275" t="s">
        <v>8325</v>
      </c>
      <c r="AD275" t="s">
        <v>8221</v>
      </c>
      <c r="AE275" t="s">
        <v>99</v>
      </c>
      <c r="AF275" t="s">
        <v>8584</v>
      </c>
      <c r="AG275" t="s">
        <v>51</v>
      </c>
      <c r="AH275" s="1">
        <f t="shared" si="5"/>
        <v>0</v>
      </c>
      <c r="AI275">
        <v>0</v>
      </c>
    </row>
    <row r="276" spans="1:35" x14ac:dyDescent="0.3">
      <c r="A276" t="s">
        <v>6446</v>
      </c>
      <c r="B276" t="s">
        <v>6447</v>
      </c>
      <c r="C276" t="s">
        <v>6448</v>
      </c>
      <c r="D276" t="s">
        <v>6449</v>
      </c>
      <c r="E276" t="s">
        <v>6450</v>
      </c>
      <c r="F276" t="s">
        <v>6512</v>
      </c>
      <c r="G276" t="s">
        <v>52</v>
      </c>
      <c r="H276" t="s">
        <v>51</v>
      </c>
      <c r="I276" t="s">
        <v>51</v>
      </c>
      <c r="J276" t="s">
        <v>8138</v>
      </c>
      <c r="K276" t="s">
        <v>8139</v>
      </c>
      <c r="L276" t="s">
        <v>655</v>
      </c>
      <c r="M276" t="s">
        <v>8140</v>
      </c>
      <c r="N276" t="s">
        <v>4722</v>
      </c>
      <c r="O276" t="s">
        <v>90</v>
      </c>
      <c r="P276" t="s">
        <v>8140</v>
      </c>
      <c r="Q276" t="s">
        <v>2235</v>
      </c>
      <c r="R276" t="s">
        <v>2235</v>
      </c>
      <c r="S276" t="s">
        <v>143</v>
      </c>
      <c r="T276" t="s">
        <v>206</v>
      </c>
      <c r="U276" t="s">
        <v>51</v>
      </c>
      <c r="V276" t="s">
        <v>66</v>
      </c>
      <c r="W276" t="s">
        <v>583</v>
      </c>
      <c r="X276" t="s">
        <v>168</v>
      </c>
      <c r="Y276" t="s">
        <v>8326</v>
      </c>
      <c r="Z276" t="s">
        <v>51</v>
      </c>
      <c r="AA276" t="s">
        <v>51</v>
      </c>
      <c r="AB276" t="s">
        <v>51</v>
      </c>
      <c r="AC276" t="s">
        <v>379</v>
      </c>
      <c r="AD276" t="s">
        <v>51</v>
      </c>
      <c r="AE276" t="s">
        <v>99</v>
      </c>
      <c r="AF276" t="s">
        <v>8585</v>
      </c>
      <c r="AG276" t="s">
        <v>51</v>
      </c>
      <c r="AH276" s="1">
        <f t="shared" si="5"/>
        <v>0</v>
      </c>
      <c r="AI276">
        <v>0</v>
      </c>
    </row>
    <row r="277" spans="1:35" x14ac:dyDescent="0.3">
      <c r="A277" t="s">
        <v>6451</v>
      </c>
      <c r="B277" t="s">
        <v>6452</v>
      </c>
      <c r="C277" t="s">
        <v>6453</v>
      </c>
      <c r="D277" t="s">
        <v>6454</v>
      </c>
      <c r="E277" t="s">
        <v>6455</v>
      </c>
      <c r="F277" t="s">
        <v>6512</v>
      </c>
      <c r="G277" t="s">
        <v>2159</v>
      </c>
      <c r="H277" t="s">
        <v>51</v>
      </c>
      <c r="I277" t="s">
        <v>51</v>
      </c>
      <c r="J277" t="s">
        <v>8141</v>
      </c>
      <c r="K277" t="s">
        <v>8142</v>
      </c>
      <c r="L277" t="s">
        <v>7925</v>
      </c>
      <c r="M277" t="s">
        <v>518</v>
      </c>
      <c r="N277" t="s">
        <v>518</v>
      </c>
      <c r="O277" t="s">
        <v>90</v>
      </c>
      <c r="P277" t="s">
        <v>51</v>
      </c>
      <c r="Q277" t="s">
        <v>4338</v>
      </c>
      <c r="R277" t="s">
        <v>4338</v>
      </c>
      <c r="S277" t="s">
        <v>143</v>
      </c>
      <c r="T277" t="s">
        <v>206</v>
      </c>
      <c r="U277" t="s">
        <v>51</v>
      </c>
      <c r="V277" t="s">
        <v>51</v>
      </c>
      <c r="W277" t="s">
        <v>210</v>
      </c>
      <c r="X277" t="s">
        <v>51</v>
      </c>
      <c r="Y277" t="s">
        <v>210</v>
      </c>
      <c r="Z277" t="s">
        <v>51</v>
      </c>
      <c r="AA277" t="s">
        <v>51</v>
      </c>
      <c r="AB277" t="s">
        <v>51</v>
      </c>
      <c r="AC277" t="s">
        <v>1165</v>
      </c>
      <c r="AD277" t="s">
        <v>51</v>
      </c>
      <c r="AE277" t="s">
        <v>124</v>
      </c>
      <c r="AF277" t="s">
        <v>1165</v>
      </c>
      <c r="AG277" t="s">
        <v>51</v>
      </c>
      <c r="AH277" s="1">
        <f t="shared" si="5"/>
        <v>0</v>
      </c>
      <c r="AI277">
        <v>0</v>
      </c>
    </row>
    <row r="278" spans="1:35" x14ac:dyDescent="0.3">
      <c r="A278" t="s">
        <v>6456</v>
      </c>
      <c r="B278" t="s">
        <v>6457</v>
      </c>
      <c r="C278" t="s">
        <v>6458</v>
      </c>
      <c r="D278" t="s">
        <v>6459</v>
      </c>
      <c r="E278" t="s">
        <v>6460</v>
      </c>
      <c r="F278" t="s">
        <v>6517</v>
      </c>
      <c r="G278" t="s">
        <v>2541</v>
      </c>
      <c r="H278" t="s">
        <v>51</v>
      </c>
      <c r="I278" t="s">
        <v>51</v>
      </c>
      <c r="J278" t="s">
        <v>8143</v>
      </c>
      <c r="K278" t="s">
        <v>8144</v>
      </c>
      <c r="L278" t="s">
        <v>1431</v>
      </c>
      <c r="M278" t="s">
        <v>518</v>
      </c>
      <c r="N278" t="s">
        <v>518</v>
      </c>
      <c r="O278" t="s">
        <v>90</v>
      </c>
      <c r="P278" t="s">
        <v>51</v>
      </c>
      <c r="Q278" t="s">
        <v>7047</v>
      </c>
      <c r="R278" t="s">
        <v>4653</v>
      </c>
      <c r="S278" t="s">
        <v>519</v>
      </c>
      <c r="T278" t="s">
        <v>206</v>
      </c>
      <c r="U278" t="s">
        <v>8145</v>
      </c>
      <c r="V278" t="s">
        <v>66</v>
      </c>
      <c r="W278" t="s">
        <v>1278</v>
      </c>
      <c r="X278" t="s">
        <v>51</v>
      </c>
      <c r="Y278" t="s">
        <v>1278</v>
      </c>
      <c r="Z278" t="s">
        <v>51</v>
      </c>
      <c r="AA278" t="s">
        <v>51</v>
      </c>
      <c r="AB278" t="s">
        <v>51</v>
      </c>
      <c r="AC278" t="s">
        <v>1362</v>
      </c>
      <c r="AD278" t="s">
        <v>51</v>
      </c>
      <c r="AE278" t="s">
        <v>124</v>
      </c>
      <c r="AF278" t="s">
        <v>8586</v>
      </c>
      <c r="AG278" t="s">
        <v>51</v>
      </c>
      <c r="AH278" s="1">
        <f t="shared" si="5"/>
        <v>0</v>
      </c>
      <c r="AI278">
        <v>0</v>
      </c>
    </row>
    <row r="279" spans="1:35" x14ac:dyDescent="0.3">
      <c r="A279" t="s">
        <v>6461</v>
      </c>
      <c r="B279" t="s">
        <v>6462</v>
      </c>
      <c r="C279" t="s">
        <v>6463</v>
      </c>
      <c r="D279" t="s">
        <v>6464</v>
      </c>
      <c r="E279" t="s">
        <v>6465</v>
      </c>
      <c r="F279" t="s">
        <v>6512</v>
      </c>
      <c r="G279" t="s">
        <v>6516</v>
      </c>
      <c r="H279" t="s">
        <v>51</v>
      </c>
      <c r="I279" t="s">
        <v>51</v>
      </c>
      <c r="J279" t="s">
        <v>8146</v>
      </c>
      <c r="K279" t="s">
        <v>8147</v>
      </c>
      <c r="L279" t="s">
        <v>8148</v>
      </c>
      <c r="M279" t="s">
        <v>518</v>
      </c>
      <c r="N279" t="s">
        <v>518</v>
      </c>
      <c r="O279" t="s">
        <v>163</v>
      </c>
      <c r="P279" t="s">
        <v>51</v>
      </c>
      <c r="Q279" t="s">
        <v>7047</v>
      </c>
      <c r="R279" t="s">
        <v>7047</v>
      </c>
      <c r="S279" t="s">
        <v>51</v>
      </c>
      <c r="T279" t="s">
        <v>1472</v>
      </c>
      <c r="U279" t="s">
        <v>8149</v>
      </c>
      <c r="V279" t="s">
        <v>51</v>
      </c>
      <c r="W279" t="s">
        <v>1278</v>
      </c>
      <c r="X279" t="s">
        <v>149</v>
      </c>
      <c r="Y279" t="s">
        <v>4912</v>
      </c>
      <c r="Z279" t="s">
        <v>51</v>
      </c>
      <c r="AA279" t="s">
        <v>51</v>
      </c>
      <c r="AB279" t="s">
        <v>51</v>
      </c>
      <c r="AC279" t="s">
        <v>3002</v>
      </c>
      <c r="AD279" t="s">
        <v>4822</v>
      </c>
      <c r="AE279" t="s">
        <v>72</v>
      </c>
      <c r="AF279" t="s">
        <v>8587</v>
      </c>
      <c r="AG279" t="s">
        <v>51</v>
      </c>
      <c r="AH279" s="1">
        <f t="shared" si="5"/>
        <v>0</v>
      </c>
      <c r="AI279">
        <v>0</v>
      </c>
    </row>
    <row r="280" spans="1:35" x14ac:dyDescent="0.3">
      <c r="A280" t="s">
        <v>6466</v>
      </c>
      <c r="B280" t="s">
        <v>6467</v>
      </c>
      <c r="C280" t="s">
        <v>6468</v>
      </c>
      <c r="D280" t="s">
        <v>6469</v>
      </c>
      <c r="E280" t="s">
        <v>6470</v>
      </c>
      <c r="F280" t="s">
        <v>6511</v>
      </c>
      <c r="G280" t="s">
        <v>217</v>
      </c>
      <c r="H280" t="s">
        <v>51</v>
      </c>
      <c r="I280" t="s">
        <v>51</v>
      </c>
      <c r="J280" t="s">
        <v>8150</v>
      </c>
      <c r="K280" t="s">
        <v>8151</v>
      </c>
      <c r="L280" t="s">
        <v>8152</v>
      </c>
      <c r="M280" t="s">
        <v>2805</v>
      </c>
      <c r="N280" t="s">
        <v>73</v>
      </c>
      <c r="O280" t="s">
        <v>163</v>
      </c>
      <c r="P280" t="s">
        <v>8153</v>
      </c>
      <c r="Q280" t="s">
        <v>8154</v>
      </c>
      <c r="R280" t="s">
        <v>1344</v>
      </c>
      <c r="S280" t="s">
        <v>1346</v>
      </c>
      <c r="T280" t="s">
        <v>166</v>
      </c>
      <c r="U280" t="s">
        <v>8155</v>
      </c>
      <c r="V280" t="s">
        <v>66</v>
      </c>
      <c r="W280" t="s">
        <v>1450</v>
      </c>
      <c r="X280" t="s">
        <v>51</v>
      </c>
      <c r="Y280" t="s">
        <v>1450</v>
      </c>
      <c r="Z280" t="s">
        <v>51</v>
      </c>
      <c r="AA280" t="s">
        <v>51</v>
      </c>
      <c r="AB280" t="s">
        <v>51</v>
      </c>
      <c r="AC280" t="s">
        <v>4879</v>
      </c>
      <c r="AD280" t="s">
        <v>4822</v>
      </c>
      <c r="AE280" t="s">
        <v>72</v>
      </c>
      <c r="AF280" t="s">
        <v>8588</v>
      </c>
      <c r="AG280" t="s">
        <v>51</v>
      </c>
      <c r="AH280" s="1">
        <f t="shared" si="5"/>
        <v>0</v>
      </c>
      <c r="AI280">
        <v>0</v>
      </c>
    </row>
    <row r="281" spans="1:35" x14ac:dyDescent="0.3">
      <c r="A281" t="s">
        <v>6471</v>
      </c>
      <c r="B281" t="s">
        <v>6472</v>
      </c>
      <c r="C281" t="s">
        <v>6473</v>
      </c>
      <c r="D281" t="s">
        <v>6474</v>
      </c>
      <c r="E281" t="s">
        <v>6475</v>
      </c>
      <c r="F281" t="s">
        <v>6511</v>
      </c>
      <c r="G281" t="s">
        <v>217</v>
      </c>
      <c r="H281" t="s">
        <v>51</v>
      </c>
      <c r="I281" t="s">
        <v>51</v>
      </c>
      <c r="J281" t="s">
        <v>8156</v>
      </c>
      <c r="K281" t="s">
        <v>8157</v>
      </c>
      <c r="L281" t="s">
        <v>8158</v>
      </c>
      <c r="M281" t="s">
        <v>2526</v>
      </c>
      <c r="N281" t="s">
        <v>1375</v>
      </c>
      <c r="O281" t="s">
        <v>465</v>
      </c>
      <c r="P281" t="s">
        <v>7694</v>
      </c>
      <c r="Q281" t="s">
        <v>8159</v>
      </c>
      <c r="R281" t="s">
        <v>1344</v>
      </c>
      <c r="S281" t="s">
        <v>1346</v>
      </c>
      <c r="T281" t="s">
        <v>118</v>
      </c>
      <c r="U281" t="s">
        <v>8160</v>
      </c>
      <c r="V281" t="s">
        <v>66</v>
      </c>
      <c r="W281" t="s">
        <v>377</v>
      </c>
      <c r="X281" t="s">
        <v>51</v>
      </c>
      <c r="Y281" t="s">
        <v>377</v>
      </c>
      <c r="Z281" t="s">
        <v>51</v>
      </c>
      <c r="AA281" t="s">
        <v>51</v>
      </c>
      <c r="AB281" t="s">
        <v>51</v>
      </c>
      <c r="AC281" t="s">
        <v>1051</v>
      </c>
      <c r="AD281" t="s">
        <v>4827</v>
      </c>
      <c r="AE281" t="s">
        <v>124</v>
      </c>
      <c r="AF281" t="s">
        <v>8589</v>
      </c>
      <c r="AG281" t="s">
        <v>51</v>
      </c>
      <c r="AH281" s="1">
        <f t="shared" si="5"/>
        <v>0</v>
      </c>
      <c r="AI281">
        <v>0</v>
      </c>
    </row>
    <row r="282" spans="1:35" x14ac:dyDescent="0.3">
      <c r="A282" t="s">
        <v>6476</v>
      </c>
      <c r="B282" t="s">
        <v>6477</v>
      </c>
      <c r="C282" t="s">
        <v>6478</v>
      </c>
      <c r="D282" t="s">
        <v>6479</v>
      </c>
      <c r="E282" t="s">
        <v>6480</v>
      </c>
      <c r="F282" t="s">
        <v>6512</v>
      </c>
      <c r="G282" t="s">
        <v>52</v>
      </c>
      <c r="H282" t="s">
        <v>51</v>
      </c>
      <c r="I282" t="s">
        <v>51</v>
      </c>
      <c r="J282" t="s">
        <v>8161</v>
      </c>
      <c r="K282" t="s">
        <v>8162</v>
      </c>
      <c r="L282" t="s">
        <v>8163</v>
      </c>
      <c r="M282" t="s">
        <v>8164</v>
      </c>
      <c r="N282" t="s">
        <v>8165</v>
      </c>
      <c r="O282" t="s">
        <v>163</v>
      </c>
      <c r="P282" t="s">
        <v>7280</v>
      </c>
      <c r="Q282" t="s">
        <v>582</v>
      </c>
      <c r="R282" t="s">
        <v>8079</v>
      </c>
      <c r="S282" t="s">
        <v>1450</v>
      </c>
      <c r="T282" t="s">
        <v>1325</v>
      </c>
      <c r="U282" t="s">
        <v>8166</v>
      </c>
      <c r="V282" t="s">
        <v>51</v>
      </c>
      <c r="W282" t="s">
        <v>3018</v>
      </c>
      <c r="X282" t="s">
        <v>149</v>
      </c>
      <c r="Y282" t="s">
        <v>8327</v>
      </c>
      <c r="Z282" t="s">
        <v>51</v>
      </c>
      <c r="AA282" t="s">
        <v>51</v>
      </c>
      <c r="AB282" t="s">
        <v>51</v>
      </c>
      <c r="AC282" t="s">
        <v>1362</v>
      </c>
      <c r="AD282" t="s">
        <v>8198</v>
      </c>
      <c r="AE282" t="s">
        <v>99</v>
      </c>
      <c r="AF282" t="s">
        <v>8590</v>
      </c>
      <c r="AG282" t="s">
        <v>51</v>
      </c>
      <c r="AH282" s="1">
        <f t="shared" si="5"/>
        <v>0</v>
      </c>
      <c r="AI282">
        <v>0</v>
      </c>
    </row>
    <row r="283" spans="1:35" x14ac:dyDescent="0.3">
      <c r="A283" t="s">
        <v>6481</v>
      </c>
      <c r="B283" t="s">
        <v>6482</v>
      </c>
      <c r="C283" t="s">
        <v>6483</v>
      </c>
      <c r="D283" t="s">
        <v>6484</v>
      </c>
      <c r="E283" t="s">
        <v>6485</v>
      </c>
      <c r="F283" t="s">
        <v>6512</v>
      </c>
      <c r="G283" t="s">
        <v>52</v>
      </c>
      <c r="H283" t="s">
        <v>51</v>
      </c>
      <c r="I283" t="s">
        <v>51</v>
      </c>
      <c r="J283" t="s">
        <v>8167</v>
      </c>
      <c r="K283" t="s">
        <v>8168</v>
      </c>
      <c r="L283" t="s">
        <v>8169</v>
      </c>
      <c r="M283" t="s">
        <v>4647</v>
      </c>
      <c r="N283" t="s">
        <v>344</v>
      </c>
      <c r="O283" t="s">
        <v>163</v>
      </c>
      <c r="P283" t="s">
        <v>484</v>
      </c>
      <c r="Q283" t="s">
        <v>8170</v>
      </c>
      <c r="R283" t="s">
        <v>1344</v>
      </c>
      <c r="S283" t="s">
        <v>210</v>
      </c>
      <c r="T283" t="s">
        <v>1325</v>
      </c>
      <c r="U283" t="s">
        <v>7265</v>
      </c>
      <c r="V283" t="s">
        <v>51</v>
      </c>
      <c r="W283" t="s">
        <v>1346</v>
      </c>
      <c r="X283" t="s">
        <v>74</v>
      </c>
      <c r="Y283" t="s">
        <v>8302</v>
      </c>
      <c r="Z283" t="s">
        <v>51</v>
      </c>
      <c r="AA283" t="s">
        <v>51</v>
      </c>
      <c r="AB283" t="s">
        <v>51</v>
      </c>
      <c r="AC283" t="s">
        <v>1293</v>
      </c>
      <c r="AD283" t="s">
        <v>4866</v>
      </c>
      <c r="AE283" t="s">
        <v>99</v>
      </c>
      <c r="AF283" t="s">
        <v>8591</v>
      </c>
      <c r="AG283" t="s">
        <v>51</v>
      </c>
      <c r="AH283" s="1">
        <f t="shared" si="5"/>
        <v>0</v>
      </c>
      <c r="AI283">
        <v>0</v>
      </c>
    </row>
    <row r="284" spans="1:35" x14ac:dyDescent="0.3">
      <c r="A284" t="s">
        <v>6486</v>
      </c>
      <c r="B284" t="s">
        <v>6487</v>
      </c>
      <c r="C284" t="s">
        <v>6488</v>
      </c>
      <c r="D284" t="s">
        <v>51</v>
      </c>
      <c r="E284" t="s">
        <v>6489</v>
      </c>
      <c r="F284" t="s">
        <v>6512</v>
      </c>
      <c r="G284" t="s">
        <v>52</v>
      </c>
      <c r="H284" t="s">
        <v>51</v>
      </c>
      <c r="I284" t="s">
        <v>51</v>
      </c>
      <c r="J284" t="s">
        <v>8171</v>
      </c>
      <c r="K284" t="s">
        <v>8172</v>
      </c>
      <c r="L284" t="s">
        <v>8173</v>
      </c>
      <c r="M284" t="s">
        <v>518</v>
      </c>
      <c r="N284" t="s">
        <v>518</v>
      </c>
      <c r="O284" t="s">
        <v>163</v>
      </c>
      <c r="P284" t="s">
        <v>51</v>
      </c>
      <c r="Q284" t="s">
        <v>4428</v>
      </c>
      <c r="R284" t="s">
        <v>8174</v>
      </c>
      <c r="S284" t="s">
        <v>1346</v>
      </c>
      <c r="T284" t="s">
        <v>1325</v>
      </c>
      <c r="U284" t="s">
        <v>8175</v>
      </c>
      <c r="V284" t="s">
        <v>51</v>
      </c>
      <c r="W284" t="s">
        <v>377</v>
      </c>
      <c r="X284" t="s">
        <v>51</v>
      </c>
      <c r="Y284" t="s">
        <v>377</v>
      </c>
      <c r="Z284" t="s">
        <v>143</v>
      </c>
      <c r="AA284" t="s">
        <v>147</v>
      </c>
      <c r="AB284" t="s">
        <v>8254</v>
      </c>
      <c r="AC284" t="s">
        <v>7049</v>
      </c>
      <c r="AD284" t="s">
        <v>8221</v>
      </c>
      <c r="AE284" t="s">
        <v>99</v>
      </c>
      <c r="AF284" t="s">
        <v>8592</v>
      </c>
      <c r="AG284" t="s">
        <v>51</v>
      </c>
      <c r="AH284" s="1">
        <f t="shared" si="5"/>
        <v>0</v>
      </c>
      <c r="AI284">
        <v>0</v>
      </c>
    </row>
    <row r="285" spans="1:35" x14ac:dyDescent="0.3">
      <c r="A285" t="s">
        <v>6490</v>
      </c>
      <c r="B285" t="s">
        <v>6491</v>
      </c>
      <c r="C285" t="s">
        <v>6492</v>
      </c>
      <c r="D285" t="s">
        <v>6493</v>
      </c>
      <c r="E285" t="s">
        <v>6494</v>
      </c>
      <c r="F285" t="s">
        <v>6511</v>
      </c>
      <c r="G285" t="s">
        <v>217</v>
      </c>
      <c r="H285" t="s">
        <v>51</v>
      </c>
      <c r="I285" t="s">
        <v>51</v>
      </c>
      <c r="J285" t="s">
        <v>8176</v>
      </c>
      <c r="K285" t="s">
        <v>8177</v>
      </c>
      <c r="L285" t="s">
        <v>8178</v>
      </c>
      <c r="M285" t="s">
        <v>518</v>
      </c>
      <c r="N285" t="s">
        <v>518</v>
      </c>
      <c r="O285" t="s">
        <v>90</v>
      </c>
      <c r="P285" t="s">
        <v>51</v>
      </c>
      <c r="Q285" t="s">
        <v>8179</v>
      </c>
      <c r="R285" t="s">
        <v>8179</v>
      </c>
      <c r="S285" t="s">
        <v>210</v>
      </c>
      <c r="T285" t="s">
        <v>64</v>
      </c>
      <c r="U285" t="s">
        <v>51</v>
      </c>
      <c r="V285" t="s">
        <v>51</v>
      </c>
      <c r="W285" t="s">
        <v>1450</v>
      </c>
      <c r="X285" t="s">
        <v>73</v>
      </c>
      <c r="Y285" t="s">
        <v>8328</v>
      </c>
      <c r="Z285" t="s">
        <v>51</v>
      </c>
      <c r="AA285" t="s">
        <v>51</v>
      </c>
      <c r="AB285" t="s">
        <v>51</v>
      </c>
      <c r="AC285" t="s">
        <v>8329</v>
      </c>
      <c r="AD285" t="s">
        <v>51</v>
      </c>
      <c r="AE285" t="s">
        <v>99</v>
      </c>
      <c r="AF285" t="s">
        <v>8593</v>
      </c>
      <c r="AG285" t="s">
        <v>51</v>
      </c>
      <c r="AH285" s="1">
        <f t="shared" si="5"/>
        <v>0</v>
      </c>
      <c r="AI285">
        <v>0</v>
      </c>
    </row>
    <row r="286" spans="1:35" x14ac:dyDescent="0.3">
      <c r="A286" t="s">
        <v>6495</v>
      </c>
      <c r="B286" t="s">
        <v>6496</v>
      </c>
      <c r="C286" t="s">
        <v>6497</v>
      </c>
      <c r="D286" t="s">
        <v>6498</v>
      </c>
      <c r="E286" t="s">
        <v>6499</v>
      </c>
      <c r="F286" t="s">
        <v>6512</v>
      </c>
      <c r="G286" t="s">
        <v>52</v>
      </c>
      <c r="H286" t="s">
        <v>51</v>
      </c>
      <c r="I286" t="s">
        <v>8180</v>
      </c>
      <c r="J286" t="s">
        <v>8181</v>
      </c>
      <c r="K286" t="s">
        <v>8182</v>
      </c>
      <c r="L286" t="s">
        <v>8183</v>
      </c>
      <c r="M286" t="s">
        <v>518</v>
      </c>
      <c r="N286" t="s">
        <v>518</v>
      </c>
      <c r="O286" t="s">
        <v>51</v>
      </c>
      <c r="P286" t="s">
        <v>51</v>
      </c>
      <c r="Q286" t="s">
        <v>51</v>
      </c>
      <c r="R286" t="s">
        <v>51</v>
      </c>
      <c r="S286" t="s">
        <v>51</v>
      </c>
      <c r="T286" t="s">
        <v>51</v>
      </c>
      <c r="U286" t="s">
        <v>8184</v>
      </c>
      <c r="V286" t="s">
        <v>96</v>
      </c>
      <c r="W286" t="s">
        <v>240</v>
      </c>
      <c r="X286" t="s">
        <v>51</v>
      </c>
      <c r="Y286" t="s">
        <v>240</v>
      </c>
      <c r="Z286" t="s">
        <v>51</v>
      </c>
      <c r="AA286" t="s">
        <v>51</v>
      </c>
      <c r="AB286" t="s">
        <v>51</v>
      </c>
      <c r="AC286" t="s">
        <v>122</v>
      </c>
      <c r="AD286" t="s">
        <v>1110</v>
      </c>
      <c r="AE286" t="s">
        <v>72</v>
      </c>
      <c r="AF286" t="s">
        <v>8594</v>
      </c>
      <c r="AG286" t="s">
        <v>3169</v>
      </c>
      <c r="AH286" s="1">
        <f t="shared" si="5"/>
        <v>0</v>
      </c>
      <c r="AI286">
        <v>0</v>
      </c>
    </row>
    <row r="287" spans="1:35" x14ac:dyDescent="0.3">
      <c r="A287" t="s">
        <v>6500</v>
      </c>
      <c r="B287" t="s">
        <v>6501</v>
      </c>
      <c r="C287" t="s">
        <v>6502</v>
      </c>
      <c r="D287" t="s">
        <v>6503</v>
      </c>
      <c r="E287" t="s">
        <v>6504</v>
      </c>
      <c r="F287" t="s">
        <v>6511</v>
      </c>
      <c r="G287" t="s">
        <v>217</v>
      </c>
      <c r="H287" t="s">
        <v>51</v>
      </c>
      <c r="I287" t="s">
        <v>51</v>
      </c>
      <c r="J287" t="s">
        <v>51</v>
      </c>
      <c r="K287" t="s">
        <v>8</v>
      </c>
      <c r="L287" t="s">
        <v>2741</v>
      </c>
      <c r="M287" t="s">
        <v>518</v>
      </c>
      <c r="N287" t="s">
        <v>518</v>
      </c>
      <c r="O287" t="s">
        <v>51</v>
      </c>
      <c r="P287" t="s">
        <v>51</v>
      </c>
      <c r="Q287" t="s">
        <v>51</v>
      </c>
      <c r="R287" t="s">
        <v>51</v>
      </c>
      <c r="S287" t="s">
        <v>51</v>
      </c>
      <c r="T287" t="s">
        <v>51</v>
      </c>
      <c r="U287" t="s">
        <v>51</v>
      </c>
      <c r="V287" t="s">
        <v>51</v>
      </c>
      <c r="W287" t="s">
        <v>583</v>
      </c>
      <c r="X287" t="s">
        <v>51</v>
      </c>
      <c r="Y287" t="s">
        <v>583</v>
      </c>
      <c r="Z287" t="s">
        <v>51</v>
      </c>
      <c r="AA287" t="s">
        <v>51</v>
      </c>
      <c r="AB287" t="s">
        <v>51</v>
      </c>
      <c r="AC287" t="s">
        <v>2984</v>
      </c>
      <c r="AD287" t="s">
        <v>51</v>
      </c>
      <c r="AE287" t="s">
        <v>72</v>
      </c>
      <c r="AF287" t="s">
        <v>2984</v>
      </c>
      <c r="AG287" t="s">
        <v>51</v>
      </c>
      <c r="AH287" s="1">
        <f t="shared" si="5"/>
        <v>0</v>
      </c>
      <c r="AI287">
        <v>0</v>
      </c>
    </row>
    <row r="288" spans="1:35" x14ac:dyDescent="0.3">
      <c r="A288" t="s">
        <v>6505</v>
      </c>
      <c r="B288" t="s">
        <v>6506</v>
      </c>
      <c r="C288" t="s">
        <v>6507</v>
      </c>
      <c r="D288" t="s">
        <v>6508</v>
      </c>
      <c r="E288" t="s">
        <v>6509</v>
      </c>
      <c r="F288" t="s">
        <v>6512</v>
      </c>
      <c r="G288" t="s">
        <v>52</v>
      </c>
      <c r="H288" t="s">
        <v>51</v>
      </c>
      <c r="I288" t="s">
        <v>51</v>
      </c>
      <c r="J288" t="s">
        <v>8185</v>
      </c>
      <c r="K288" t="s">
        <v>8186</v>
      </c>
      <c r="L288" t="s">
        <v>8187</v>
      </c>
      <c r="M288" t="s">
        <v>518</v>
      </c>
      <c r="N288" t="s">
        <v>518</v>
      </c>
      <c r="O288" t="s">
        <v>51</v>
      </c>
      <c r="P288" t="s">
        <v>51</v>
      </c>
      <c r="Q288" t="s">
        <v>51</v>
      </c>
      <c r="R288" t="s">
        <v>51</v>
      </c>
      <c r="S288" t="s">
        <v>51</v>
      </c>
      <c r="T288" t="s">
        <v>51</v>
      </c>
      <c r="U288" t="s">
        <v>8188</v>
      </c>
      <c r="V288" t="s">
        <v>66</v>
      </c>
      <c r="W288" t="s">
        <v>143</v>
      </c>
      <c r="X288" t="s">
        <v>51</v>
      </c>
      <c r="Y288" t="s">
        <v>143</v>
      </c>
      <c r="Z288" t="s">
        <v>51</v>
      </c>
      <c r="AA288" t="s">
        <v>51</v>
      </c>
      <c r="AB288" t="s">
        <v>51</v>
      </c>
      <c r="AC288" t="s">
        <v>379</v>
      </c>
      <c r="AD288" t="s">
        <v>51</v>
      </c>
      <c r="AE288" t="s">
        <v>72</v>
      </c>
      <c r="AF288" t="s">
        <v>8595</v>
      </c>
      <c r="AG288" t="s">
        <v>51</v>
      </c>
      <c r="AH288" s="1">
        <f t="shared" si="5"/>
        <v>0</v>
      </c>
      <c r="AI288">
        <v>0</v>
      </c>
    </row>
    <row r="289" spans="35:35" x14ac:dyDescent="0.3">
      <c r="AI289">
        <f>SUM(AI2:AI288)</f>
        <v>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0BA74-5247-4CDA-969B-0E7727F039CF}">
  <dimension ref="A1:E89"/>
  <sheetViews>
    <sheetView topLeftCell="A4" zoomScale="88" workbookViewId="0">
      <selection activeCell="E4" sqref="E4"/>
    </sheetView>
  </sheetViews>
  <sheetFormatPr defaultRowHeight="14.4" x14ac:dyDescent="0.3"/>
  <cols>
    <col min="1" max="1" width="42" bestFit="1" customWidth="1"/>
    <col min="2" max="2" width="13.6640625" bestFit="1" customWidth="1"/>
  </cols>
  <sheetData>
    <row r="1" spans="1:5" x14ac:dyDescent="0.3">
      <c r="A1" s="3" t="s">
        <v>21321</v>
      </c>
      <c r="B1" t="s">
        <v>21324</v>
      </c>
      <c r="D1" s="2" t="s">
        <v>17244</v>
      </c>
      <c r="E1" s="2" t="s">
        <v>21327</v>
      </c>
    </row>
    <row r="2" spans="1:5" x14ac:dyDescent="0.3">
      <c r="A2" s="4"/>
      <c r="B2">
        <v>7</v>
      </c>
      <c r="D2" t="s">
        <v>379</v>
      </c>
      <c r="E2">
        <v>30</v>
      </c>
    </row>
    <row r="3" spans="1:5" x14ac:dyDescent="0.3">
      <c r="A3" s="4" t="s">
        <v>1390</v>
      </c>
      <c r="B3">
        <v>8</v>
      </c>
      <c r="D3" t="s">
        <v>122</v>
      </c>
      <c r="E3">
        <v>17</v>
      </c>
    </row>
    <row r="4" spans="1:5" x14ac:dyDescent="0.3">
      <c r="A4" s="4" t="s">
        <v>8316</v>
      </c>
      <c r="B4">
        <v>1</v>
      </c>
      <c r="D4" t="s">
        <v>489</v>
      </c>
      <c r="E4">
        <v>49</v>
      </c>
    </row>
    <row r="5" spans="1:5" x14ac:dyDescent="0.3">
      <c r="A5" s="4" t="s">
        <v>8283</v>
      </c>
      <c r="B5">
        <v>1</v>
      </c>
      <c r="D5" t="s">
        <v>145</v>
      </c>
      <c r="E5">
        <v>8</v>
      </c>
    </row>
    <row r="6" spans="1:5" x14ac:dyDescent="0.3">
      <c r="A6" s="5" t="s">
        <v>507</v>
      </c>
      <c r="B6" s="1">
        <v>2</v>
      </c>
      <c r="D6" t="s">
        <v>70</v>
      </c>
      <c r="E6">
        <v>15</v>
      </c>
    </row>
    <row r="7" spans="1:5" x14ac:dyDescent="0.3">
      <c r="A7" s="5" t="s">
        <v>3028</v>
      </c>
      <c r="B7" s="1">
        <v>1</v>
      </c>
      <c r="D7" t="s">
        <v>741</v>
      </c>
      <c r="E7">
        <v>22</v>
      </c>
    </row>
    <row r="8" spans="1:5" x14ac:dyDescent="0.3">
      <c r="A8" s="5" t="s">
        <v>8204</v>
      </c>
      <c r="B8" s="1">
        <v>1</v>
      </c>
      <c r="D8" t="s">
        <v>1362</v>
      </c>
      <c r="E8">
        <v>23</v>
      </c>
    </row>
    <row r="9" spans="1:5" x14ac:dyDescent="0.3">
      <c r="A9" s="5" t="s">
        <v>4883</v>
      </c>
      <c r="B9" s="1">
        <v>1</v>
      </c>
      <c r="D9" t="s">
        <v>1230</v>
      </c>
      <c r="E9">
        <v>6</v>
      </c>
    </row>
    <row r="10" spans="1:5" x14ac:dyDescent="0.3">
      <c r="A10" s="5" t="s">
        <v>671</v>
      </c>
      <c r="B10" s="1">
        <v>1</v>
      </c>
      <c r="D10" t="s">
        <v>21325</v>
      </c>
      <c r="E10">
        <v>10</v>
      </c>
    </row>
    <row r="11" spans="1:5" x14ac:dyDescent="0.3">
      <c r="A11" s="5" t="s">
        <v>379</v>
      </c>
      <c r="B11" s="1">
        <v>30</v>
      </c>
      <c r="D11" t="s">
        <v>507</v>
      </c>
      <c r="E11">
        <v>6</v>
      </c>
    </row>
    <row r="12" spans="1:5" x14ac:dyDescent="0.3">
      <c r="A12" s="4" t="s">
        <v>4807</v>
      </c>
      <c r="B12">
        <v>6</v>
      </c>
      <c r="D12" t="s">
        <v>21326</v>
      </c>
      <c r="E12">
        <v>101</v>
      </c>
    </row>
    <row r="13" spans="1:5" x14ac:dyDescent="0.3">
      <c r="A13" s="4" t="s">
        <v>8240</v>
      </c>
      <c r="B13">
        <v>1</v>
      </c>
      <c r="D13" t="s">
        <v>21328</v>
      </c>
      <c r="E13">
        <f>SUM(E2:E12)</f>
        <v>287</v>
      </c>
    </row>
    <row r="14" spans="1:5" x14ac:dyDescent="0.3">
      <c r="A14" s="4" t="s">
        <v>8199</v>
      </c>
      <c r="B14">
        <v>1</v>
      </c>
    </row>
    <row r="15" spans="1:5" x14ac:dyDescent="0.3">
      <c r="A15" s="4" t="s">
        <v>4865</v>
      </c>
      <c r="B15">
        <v>1</v>
      </c>
    </row>
    <row r="16" spans="1:5" x14ac:dyDescent="0.3">
      <c r="A16" s="4" t="s">
        <v>8318</v>
      </c>
      <c r="B16">
        <v>1</v>
      </c>
    </row>
    <row r="17" spans="1:2" x14ac:dyDescent="0.3">
      <c r="A17" s="4" t="s">
        <v>8284</v>
      </c>
      <c r="B17">
        <v>1</v>
      </c>
    </row>
    <row r="18" spans="1:2" x14ac:dyDescent="0.3">
      <c r="A18" s="5" t="s">
        <v>489</v>
      </c>
      <c r="B18" s="1">
        <v>28</v>
      </c>
    </row>
    <row r="19" spans="1:2" x14ac:dyDescent="0.3">
      <c r="A19" s="5" t="s">
        <v>8319</v>
      </c>
      <c r="B19" s="1">
        <v>1</v>
      </c>
    </row>
    <row r="20" spans="1:2" x14ac:dyDescent="0.3">
      <c r="A20" s="5" t="s">
        <v>1248</v>
      </c>
      <c r="B20" s="1">
        <v>2</v>
      </c>
    </row>
    <row r="21" spans="1:2" x14ac:dyDescent="0.3">
      <c r="A21" s="5" t="s">
        <v>1051</v>
      </c>
      <c r="B21" s="1">
        <v>8</v>
      </c>
    </row>
    <row r="22" spans="1:2" x14ac:dyDescent="0.3">
      <c r="A22" s="5" t="s">
        <v>8257</v>
      </c>
      <c r="B22" s="1">
        <v>2</v>
      </c>
    </row>
    <row r="23" spans="1:2" x14ac:dyDescent="0.3">
      <c r="A23" s="5" t="s">
        <v>929</v>
      </c>
      <c r="B23" s="1">
        <v>6</v>
      </c>
    </row>
    <row r="24" spans="1:2" x14ac:dyDescent="0.3">
      <c r="A24" s="5" t="s">
        <v>8211</v>
      </c>
      <c r="B24" s="1">
        <v>2</v>
      </c>
    </row>
    <row r="25" spans="1:2" x14ac:dyDescent="0.3">
      <c r="A25" s="4" t="s">
        <v>1165</v>
      </c>
      <c r="B25">
        <v>13</v>
      </c>
    </row>
    <row r="26" spans="1:2" x14ac:dyDescent="0.3">
      <c r="A26" s="4" t="s">
        <v>2978</v>
      </c>
      <c r="B26">
        <v>1</v>
      </c>
    </row>
    <row r="27" spans="1:2" x14ac:dyDescent="0.3">
      <c r="A27" s="4" t="s">
        <v>8222</v>
      </c>
      <c r="B27">
        <v>2</v>
      </c>
    </row>
    <row r="28" spans="1:2" x14ac:dyDescent="0.3">
      <c r="A28" s="4" t="s">
        <v>8275</v>
      </c>
      <c r="B28">
        <v>1</v>
      </c>
    </row>
    <row r="29" spans="1:2" x14ac:dyDescent="0.3">
      <c r="A29" s="4" t="s">
        <v>8243</v>
      </c>
      <c r="B29">
        <v>1</v>
      </c>
    </row>
    <row r="30" spans="1:2" x14ac:dyDescent="0.3">
      <c r="A30" s="4" t="s">
        <v>8288</v>
      </c>
      <c r="B30">
        <v>1</v>
      </c>
    </row>
    <row r="31" spans="1:2" x14ac:dyDescent="0.3">
      <c r="A31" s="4" t="s">
        <v>843</v>
      </c>
      <c r="B31">
        <v>2</v>
      </c>
    </row>
    <row r="32" spans="1:2" x14ac:dyDescent="0.3">
      <c r="A32" s="4" t="s">
        <v>8244</v>
      </c>
      <c r="B32">
        <v>1</v>
      </c>
    </row>
    <row r="33" spans="1:2" x14ac:dyDescent="0.3">
      <c r="A33" s="4" t="s">
        <v>8292</v>
      </c>
      <c r="B33">
        <v>1</v>
      </c>
    </row>
    <row r="34" spans="1:2" x14ac:dyDescent="0.3">
      <c r="A34" s="4" t="s">
        <v>8286</v>
      </c>
      <c r="B34">
        <v>2</v>
      </c>
    </row>
    <row r="35" spans="1:2" x14ac:dyDescent="0.3">
      <c r="A35" s="4" t="s">
        <v>1130</v>
      </c>
      <c r="B35">
        <v>1</v>
      </c>
    </row>
    <row r="36" spans="1:2" x14ac:dyDescent="0.3">
      <c r="A36" s="4" t="s">
        <v>8209</v>
      </c>
      <c r="B36">
        <v>1</v>
      </c>
    </row>
    <row r="37" spans="1:2" x14ac:dyDescent="0.3">
      <c r="A37" s="5" t="s">
        <v>122</v>
      </c>
      <c r="B37" s="1">
        <v>12</v>
      </c>
    </row>
    <row r="38" spans="1:2" x14ac:dyDescent="0.3">
      <c r="A38" s="5" t="s">
        <v>8213</v>
      </c>
      <c r="B38" s="1">
        <v>2</v>
      </c>
    </row>
    <row r="39" spans="1:2" x14ac:dyDescent="0.3">
      <c r="A39" s="5" t="s">
        <v>8276</v>
      </c>
      <c r="B39" s="1">
        <v>1</v>
      </c>
    </row>
    <row r="40" spans="1:2" x14ac:dyDescent="0.3">
      <c r="A40" s="5" t="s">
        <v>568</v>
      </c>
      <c r="B40" s="1">
        <v>1</v>
      </c>
    </row>
    <row r="41" spans="1:2" x14ac:dyDescent="0.3">
      <c r="A41" s="5" t="s">
        <v>8273</v>
      </c>
      <c r="B41" s="1">
        <v>1</v>
      </c>
    </row>
    <row r="42" spans="1:2" x14ac:dyDescent="0.3">
      <c r="A42" s="4" t="s">
        <v>4823</v>
      </c>
      <c r="B42">
        <v>5</v>
      </c>
    </row>
    <row r="43" spans="1:2" x14ac:dyDescent="0.3">
      <c r="A43" s="4" t="s">
        <v>8208</v>
      </c>
      <c r="B43">
        <v>1</v>
      </c>
    </row>
    <row r="44" spans="1:2" x14ac:dyDescent="0.3">
      <c r="A44" s="4" t="s">
        <v>4824</v>
      </c>
      <c r="B44">
        <v>7</v>
      </c>
    </row>
    <row r="45" spans="1:2" x14ac:dyDescent="0.3">
      <c r="A45" s="4" t="s">
        <v>4855</v>
      </c>
      <c r="B45">
        <v>2</v>
      </c>
    </row>
    <row r="46" spans="1:2" x14ac:dyDescent="0.3">
      <c r="A46" s="4" t="s">
        <v>4857</v>
      </c>
      <c r="B46">
        <v>1</v>
      </c>
    </row>
    <row r="47" spans="1:2" x14ac:dyDescent="0.3">
      <c r="A47" s="4" t="s">
        <v>709</v>
      </c>
      <c r="B47">
        <v>1</v>
      </c>
    </row>
    <row r="48" spans="1:2" x14ac:dyDescent="0.3">
      <c r="A48" s="4" t="s">
        <v>1404</v>
      </c>
      <c r="B48">
        <v>1</v>
      </c>
    </row>
    <row r="49" spans="1:2" x14ac:dyDescent="0.3">
      <c r="A49" s="4" t="s">
        <v>1362</v>
      </c>
      <c r="B49">
        <v>16</v>
      </c>
    </row>
    <row r="50" spans="1:2" x14ac:dyDescent="0.3">
      <c r="A50" s="4" t="s">
        <v>4817</v>
      </c>
      <c r="B50">
        <v>7</v>
      </c>
    </row>
    <row r="51" spans="1:2" x14ac:dyDescent="0.3">
      <c r="A51" s="5" t="s">
        <v>741</v>
      </c>
      <c r="B51" s="1">
        <v>7</v>
      </c>
    </row>
    <row r="52" spans="1:2" x14ac:dyDescent="0.3">
      <c r="A52" s="5" t="s">
        <v>4879</v>
      </c>
      <c r="B52" s="1">
        <v>9</v>
      </c>
    </row>
    <row r="53" spans="1:2" x14ac:dyDescent="0.3">
      <c r="A53" s="5" t="s">
        <v>8282</v>
      </c>
      <c r="B53" s="1">
        <v>1</v>
      </c>
    </row>
    <row r="54" spans="1:2" x14ac:dyDescent="0.3">
      <c r="A54" s="5" t="s">
        <v>3002</v>
      </c>
      <c r="B54" s="1">
        <v>3</v>
      </c>
    </row>
    <row r="55" spans="1:2" x14ac:dyDescent="0.3">
      <c r="A55" s="5" t="s">
        <v>1293</v>
      </c>
      <c r="B55" s="1">
        <v>1</v>
      </c>
    </row>
    <row r="56" spans="1:2" x14ac:dyDescent="0.3">
      <c r="A56" s="5" t="s">
        <v>8329</v>
      </c>
      <c r="B56" s="1">
        <v>1</v>
      </c>
    </row>
    <row r="57" spans="1:2" x14ac:dyDescent="0.3">
      <c r="A57" s="4" t="s">
        <v>8278</v>
      </c>
      <c r="B57">
        <v>1</v>
      </c>
    </row>
    <row r="58" spans="1:2" x14ac:dyDescent="0.3">
      <c r="A58" s="4" t="s">
        <v>4848</v>
      </c>
      <c r="B58">
        <v>1</v>
      </c>
    </row>
    <row r="59" spans="1:2" x14ac:dyDescent="0.3">
      <c r="A59" s="4" t="s">
        <v>2984</v>
      </c>
      <c r="B59">
        <v>5</v>
      </c>
    </row>
    <row r="60" spans="1:2" x14ac:dyDescent="0.3">
      <c r="A60" s="4" t="s">
        <v>4841</v>
      </c>
      <c r="B60">
        <v>1</v>
      </c>
    </row>
    <row r="61" spans="1:2" x14ac:dyDescent="0.3">
      <c r="A61" s="4" t="s">
        <v>8249</v>
      </c>
      <c r="B61">
        <v>1</v>
      </c>
    </row>
    <row r="62" spans="1:2" x14ac:dyDescent="0.3">
      <c r="A62" s="4" t="s">
        <v>3024</v>
      </c>
      <c r="B62">
        <v>1</v>
      </c>
    </row>
    <row r="63" spans="1:2" x14ac:dyDescent="0.3">
      <c r="A63" s="5" t="s">
        <v>98</v>
      </c>
      <c r="B63" s="1">
        <v>2</v>
      </c>
    </row>
    <row r="64" spans="1:2" x14ac:dyDescent="0.3">
      <c r="A64" s="5" t="s">
        <v>4852</v>
      </c>
      <c r="B64" s="1">
        <v>1</v>
      </c>
    </row>
    <row r="65" spans="1:2" x14ac:dyDescent="0.3">
      <c r="A65" s="5" t="s">
        <v>70</v>
      </c>
      <c r="B65" s="1">
        <v>4</v>
      </c>
    </row>
    <row r="66" spans="1:2" x14ac:dyDescent="0.3">
      <c r="A66" s="5" t="s">
        <v>170</v>
      </c>
      <c r="B66" s="1">
        <v>5</v>
      </c>
    </row>
    <row r="67" spans="1:2" x14ac:dyDescent="0.3">
      <c r="A67" s="5" t="s">
        <v>617</v>
      </c>
      <c r="B67" s="1">
        <v>4</v>
      </c>
    </row>
    <row r="68" spans="1:2" x14ac:dyDescent="0.3">
      <c r="A68" s="5" t="s">
        <v>3019</v>
      </c>
      <c r="B68" s="1">
        <v>1</v>
      </c>
    </row>
    <row r="69" spans="1:2" x14ac:dyDescent="0.3">
      <c r="A69" s="5" t="s">
        <v>8237</v>
      </c>
      <c r="B69" s="1">
        <v>1</v>
      </c>
    </row>
    <row r="70" spans="1:2" x14ac:dyDescent="0.3">
      <c r="A70" s="5" t="s">
        <v>145</v>
      </c>
      <c r="B70" s="1">
        <v>8</v>
      </c>
    </row>
    <row r="71" spans="1:2" x14ac:dyDescent="0.3">
      <c r="A71" s="4" t="s">
        <v>8258</v>
      </c>
      <c r="B71">
        <v>1</v>
      </c>
    </row>
    <row r="72" spans="1:2" x14ac:dyDescent="0.3">
      <c r="A72" s="4" t="s">
        <v>8235</v>
      </c>
      <c r="B72">
        <v>1</v>
      </c>
    </row>
    <row r="73" spans="1:2" x14ac:dyDescent="0.3">
      <c r="A73" s="5" t="s">
        <v>1230</v>
      </c>
      <c r="B73" s="1">
        <v>1</v>
      </c>
    </row>
    <row r="74" spans="1:2" x14ac:dyDescent="0.3">
      <c r="A74" s="5" t="s">
        <v>8298</v>
      </c>
      <c r="B74" s="1">
        <v>1</v>
      </c>
    </row>
    <row r="75" spans="1:2" x14ac:dyDescent="0.3">
      <c r="A75" s="5" t="s">
        <v>8306</v>
      </c>
      <c r="B75" s="1">
        <v>1</v>
      </c>
    </row>
    <row r="76" spans="1:2" x14ac:dyDescent="0.3">
      <c r="A76" s="5" t="s">
        <v>8269</v>
      </c>
      <c r="B76" s="1">
        <v>3</v>
      </c>
    </row>
    <row r="77" spans="1:2" x14ac:dyDescent="0.3">
      <c r="A77" s="5" t="s">
        <v>3021</v>
      </c>
      <c r="B77" s="1">
        <v>9</v>
      </c>
    </row>
    <row r="78" spans="1:2" x14ac:dyDescent="0.3">
      <c r="A78" s="5" t="s">
        <v>4877</v>
      </c>
      <c r="B78" s="1">
        <v>1</v>
      </c>
    </row>
    <row r="79" spans="1:2" x14ac:dyDescent="0.3">
      <c r="A79" s="4" t="s">
        <v>7049</v>
      </c>
      <c r="B79">
        <v>5</v>
      </c>
    </row>
    <row r="80" spans="1:2" x14ac:dyDescent="0.3">
      <c r="A80" s="4" t="s">
        <v>8296</v>
      </c>
      <c r="B80">
        <v>1</v>
      </c>
    </row>
    <row r="81" spans="1:2" x14ac:dyDescent="0.3">
      <c r="A81" s="4" t="s">
        <v>8325</v>
      </c>
      <c r="B81">
        <v>1</v>
      </c>
    </row>
    <row r="82" spans="1:2" x14ac:dyDescent="0.3">
      <c r="A82" s="4" t="s">
        <v>8261</v>
      </c>
      <c r="B82">
        <v>1</v>
      </c>
    </row>
    <row r="83" spans="1:2" x14ac:dyDescent="0.3">
      <c r="A83" s="4" t="s">
        <v>8280</v>
      </c>
      <c r="B83">
        <v>1</v>
      </c>
    </row>
    <row r="84" spans="1:2" x14ac:dyDescent="0.3">
      <c r="A84" s="4" t="s">
        <v>8231</v>
      </c>
      <c r="B84">
        <v>1</v>
      </c>
    </row>
    <row r="85" spans="1:2" x14ac:dyDescent="0.3">
      <c r="A85" s="4" t="s">
        <v>4887</v>
      </c>
      <c r="B85">
        <v>1</v>
      </c>
    </row>
    <row r="86" spans="1:2" x14ac:dyDescent="0.3">
      <c r="A86" s="4" t="s">
        <v>8291</v>
      </c>
      <c r="B86">
        <v>1</v>
      </c>
    </row>
    <row r="87" spans="1:2" x14ac:dyDescent="0.3">
      <c r="A87" s="4" t="s">
        <v>8293</v>
      </c>
      <c r="B87">
        <v>1</v>
      </c>
    </row>
    <row r="88" spans="1:2" x14ac:dyDescent="0.3">
      <c r="A88" s="4" t="s">
        <v>21322</v>
      </c>
    </row>
    <row r="89" spans="1:2" x14ac:dyDescent="0.3">
      <c r="A89" s="4" t="s">
        <v>21323</v>
      </c>
      <c r="B89">
        <v>287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FBB57-0A0B-4430-8583-7839C763C38B}">
  <sheetPr filterMode="1"/>
  <dimension ref="A1:AJ329"/>
  <sheetViews>
    <sheetView zoomScale="65" workbookViewId="0">
      <selection activeCell="B279" sqref="B279"/>
    </sheetView>
  </sheetViews>
  <sheetFormatPr defaultColWidth="8.77734375" defaultRowHeight="14.4" x14ac:dyDescent="0.3"/>
  <cols>
    <col min="34" max="34" width="8.77734375" style="1"/>
  </cols>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hidden="1" x14ac:dyDescent="0.3">
      <c r="A2" t="s">
        <v>8627</v>
      </c>
      <c r="B2" t="s">
        <v>8628</v>
      </c>
      <c r="C2" t="s">
        <v>8629</v>
      </c>
      <c r="D2" t="s">
        <v>8630</v>
      </c>
      <c r="E2" t="s">
        <v>8631</v>
      </c>
      <c r="F2" t="s">
        <v>52</v>
      </c>
      <c r="G2" t="s">
        <v>53</v>
      </c>
      <c r="H2" t="s">
        <v>2130</v>
      </c>
      <c r="I2" t="s">
        <v>10204</v>
      </c>
      <c r="J2" t="s">
        <v>10205</v>
      </c>
      <c r="K2" t="s">
        <v>10206</v>
      </c>
      <c r="L2" t="s">
        <v>10207</v>
      </c>
      <c r="M2" t="s">
        <v>10208</v>
      </c>
      <c r="N2" t="s">
        <v>10209</v>
      </c>
      <c r="O2" t="s">
        <v>163</v>
      </c>
      <c r="P2" t="s">
        <v>10210</v>
      </c>
      <c r="Q2" t="s">
        <v>172</v>
      </c>
      <c r="R2" t="s">
        <v>8159</v>
      </c>
      <c r="S2" t="s">
        <v>143</v>
      </c>
      <c r="T2" t="s">
        <v>1195</v>
      </c>
      <c r="U2" t="s">
        <v>10211</v>
      </c>
      <c r="V2" t="s">
        <v>758</v>
      </c>
      <c r="W2" t="s">
        <v>1278</v>
      </c>
      <c r="X2" t="s">
        <v>147</v>
      </c>
      <c r="Y2" t="s">
        <v>8234</v>
      </c>
      <c r="Z2" t="s">
        <v>51</v>
      </c>
      <c r="AA2" t="s">
        <v>51</v>
      </c>
      <c r="AB2" t="s">
        <v>51</v>
      </c>
      <c r="AC2" t="s">
        <v>4807</v>
      </c>
      <c r="AD2" t="s">
        <v>4844</v>
      </c>
      <c r="AE2" t="s">
        <v>72</v>
      </c>
      <c r="AF2" t="s">
        <v>11760</v>
      </c>
      <c r="AG2" t="s">
        <v>51</v>
      </c>
      <c r="AH2" s="1">
        <f>COUNTIF(U2:AG2, "*space*")</f>
        <v>0</v>
      </c>
      <c r="AI2">
        <v>0</v>
      </c>
    </row>
    <row r="3" spans="1:35" hidden="1" x14ac:dyDescent="0.3">
      <c r="A3" t="s">
        <v>8632</v>
      </c>
      <c r="B3" t="s">
        <v>8633</v>
      </c>
      <c r="C3" t="s">
        <v>8634</v>
      </c>
      <c r="D3" t="s">
        <v>8635</v>
      </c>
      <c r="E3" t="s">
        <v>8636</v>
      </c>
      <c r="F3" t="s">
        <v>52</v>
      </c>
      <c r="G3" t="s">
        <v>53</v>
      </c>
      <c r="H3" t="s">
        <v>51</v>
      </c>
      <c r="I3" t="s">
        <v>10212</v>
      </c>
      <c r="J3" t="s">
        <v>10213</v>
      </c>
      <c r="K3" t="s">
        <v>10214</v>
      </c>
      <c r="L3" t="s">
        <v>10215</v>
      </c>
      <c r="M3" t="s">
        <v>10216</v>
      </c>
      <c r="N3" t="s">
        <v>2752</v>
      </c>
      <c r="O3" t="s">
        <v>90</v>
      </c>
      <c r="P3" t="s">
        <v>10216</v>
      </c>
      <c r="Q3" t="s">
        <v>450</v>
      </c>
      <c r="R3" t="s">
        <v>450</v>
      </c>
      <c r="S3" t="s">
        <v>117</v>
      </c>
      <c r="T3" t="s">
        <v>64</v>
      </c>
      <c r="U3" t="s">
        <v>10217</v>
      </c>
      <c r="V3" t="s">
        <v>66</v>
      </c>
      <c r="W3" t="s">
        <v>121</v>
      </c>
      <c r="X3" t="s">
        <v>168</v>
      </c>
      <c r="Y3" t="s">
        <v>259</v>
      </c>
      <c r="Z3" t="s">
        <v>51</v>
      </c>
      <c r="AA3" t="s">
        <v>51</v>
      </c>
      <c r="AB3" t="s">
        <v>51</v>
      </c>
      <c r="AC3" t="s">
        <v>1198</v>
      </c>
      <c r="AD3" t="s">
        <v>1110</v>
      </c>
      <c r="AE3" t="s">
        <v>124</v>
      </c>
      <c r="AF3" t="s">
        <v>11761</v>
      </c>
      <c r="AG3" t="s">
        <v>51</v>
      </c>
      <c r="AH3" s="1">
        <f>COUNTIF(U3:AG3, "*space*")</f>
        <v>0</v>
      </c>
      <c r="AI3">
        <v>0</v>
      </c>
    </row>
    <row r="4" spans="1:35" x14ac:dyDescent="0.3">
      <c r="A4" t="s">
        <v>8637</v>
      </c>
      <c r="B4" t="s">
        <v>8638</v>
      </c>
      <c r="C4" t="s">
        <v>8639</v>
      </c>
      <c r="D4" t="s">
        <v>8640</v>
      </c>
      <c r="E4" t="s">
        <v>8641</v>
      </c>
      <c r="F4" t="s">
        <v>52</v>
      </c>
      <c r="G4" t="s">
        <v>10136</v>
      </c>
      <c r="H4" t="s">
        <v>51</v>
      </c>
      <c r="I4" t="s">
        <v>10218</v>
      </c>
      <c r="J4" t="s">
        <v>10219</v>
      </c>
      <c r="K4" t="s">
        <v>10220</v>
      </c>
      <c r="L4" t="s">
        <v>10221</v>
      </c>
      <c r="M4" t="s">
        <v>10222</v>
      </c>
      <c r="N4" t="s">
        <v>10223</v>
      </c>
      <c r="O4" t="s">
        <v>410</v>
      </c>
      <c r="P4" t="s">
        <v>7294</v>
      </c>
      <c r="Q4" t="s">
        <v>2234</v>
      </c>
      <c r="R4" t="s">
        <v>2326</v>
      </c>
      <c r="S4" t="s">
        <v>315</v>
      </c>
      <c r="T4" t="s">
        <v>64</v>
      </c>
      <c r="U4" t="s">
        <v>10224</v>
      </c>
      <c r="V4" t="s">
        <v>120</v>
      </c>
      <c r="W4" t="s">
        <v>333</v>
      </c>
      <c r="X4" t="s">
        <v>125</v>
      </c>
      <c r="Y4" t="s">
        <v>2991</v>
      </c>
      <c r="Z4" t="s">
        <v>51</v>
      </c>
      <c r="AA4" t="s">
        <v>51</v>
      </c>
      <c r="AB4" t="s">
        <v>51</v>
      </c>
      <c r="AC4" t="s">
        <v>145</v>
      </c>
      <c r="AD4" t="s">
        <v>51</v>
      </c>
      <c r="AE4" t="s">
        <v>72</v>
      </c>
      <c r="AF4" t="s">
        <v>11762</v>
      </c>
      <c r="AG4" t="s">
        <v>150</v>
      </c>
      <c r="AH4" s="1">
        <f t="shared" ref="AH4:AH67" si="0">COUNTIF(U4:AG4, "*space*")</f>
        <v>3</v>
      </c>
      <c r="AI4">
        <v>1</v>
      </c>
    </row>
    <row r="5" spans="1:35" hidden="1" x14ac:dyDescent="0.3">
      <c r="A5" t="s">
        <v>8642</v>
      </c>
      <c r="B5" t="s">
        <v>8643</v>
      </c>
      <c r="C5" t="s">
        <v>8644</v>
      </c>
      <c r="D5" t="s">
        <v>8645</v>
      </c>
      <c r="E5" t="s">
        <v>8646</v>
      </c>
      <c r="F5" t="s">
        <v>52</v>
      </c>
      <c r="G5" t="s">
        <v>53</v>
      </c>
      <c r="H5" t="s">
        <v>51</v>
      </c>
      <c r="I5" t="s">
        <v>10225</v>
      </c>
      <c r="J5" t="s">
        <v>10226</v>
      </c>
      <c r="K5" t="s">
        <v>10227</v>
      </c>
      <c r="L5" t="s">
        <v>10228</v>
      </c>
      <c r="M5" t="s">
        <v>10229</v>
      </c>
      <c r="N5" t="s">
        <v>10230</v>
      </c>
      <c r="O5" t="s">
        <v>256</v>
      </c>
      <c r="P5" t="s">
        <v>10231</v>
      </c>
      <c r="Q5" t="s">
        <v>172</v>
      </c>
      <c r="R5" t="s">
        <v>548</v>
      </c>
      <c r="S5" t="s">
        <v>63</v>
      </c>
      <c r="T5" t="s">
        <v>206</v>
      </c>
      <c r="U5" t="s">
        <v>10232</v>
      </c>
      <c r="V5" t="s">
        <v>66</v>
      </c>
      <c r="W5" t="s">
        <v>63</v>
      </c>
      <c r="X5" t="s">
        <v>73</v>
      </c>
      <c r="Y5" t="s">
        <v>913</v>
      </c>
      <c r="Z5" t="s">
        <v>51</v>
      </c>
      <c r="AA5" t="s">
        <v>51</v>
      </c>
      <c r="AB5" t="s">
        <v>51</v>
      </c>
      <c r="AC5" t="s">
        <v>8249</v>
      </c>
      <c r="AD5" t="s">
        <v>4809</v>
      </c>
      <c r="AE5" t="s">
        <v>72</v>
      </c>
      <c r="AF5" t="s">
        <v>11763</v>
      </c>
      <c r="AG5" t="s">
        <v>12029</v>
      </c>
      <c r="AH5" s="1">
        <f>COUNTIF(U5:AG5, "*space*")</f>
        <v>0</v>
      </c>
      <c r="AI5">
        <v>0</v>
      </c>
    </row>
    <row r="6" spans="1:35" hidden="1" x14ac:dyDescent="0.3">
      <c r="A6" t="s">
        <v>8647</v>
      </c>
      <c r="B6" t="s">
        <v>8648</v>
      </c>
      <c r="C6" t="s">
        <v>8649</v>
      </c>
      <c r="D6" t="s">
        <v>8650</v>
      </c>
      <c r="E6" t="s">
        <v>8651</v>
      </c>
      <c r="F6" t="s">
        <v>52</v>
      </c>
      <c r="G6" t="s">
        <v>53</v>
      </c>
      <c r="H6" t="s">
        <v>441</v>
      </c>
      <c r="I6" t="s">
        <v>10233</v>
      </c>
      <c r="J6" t="s">
        <v>10234</v>
      </c>
      <c r="K6" t="s">
        <v>10235</v>
      </c>
      <c r="L6" t="s">
        <v>10236</v>
      </c>
      <c r="M6" t="s">
        <v>10237</v>
      </c>
      <c r="N6" t="s">
        <v>10238</v>
      </c>
      <c r="O6" t="s">
        <v>115</v>
      </c>
      <c r="P6" t="s">
        <v>10239</v>
      </c>
      <c r="Q6" t="s">
        <v>92</v>
      </c>
      <c r="R6" t="s">
        <v>1148</v>
      </c>
      <c r="S6" t="s">
        <v>121</v>
      </c>
      <c r="T6" t="s">
        <v>118</v>
      </c>
      <c r="U6" t="s">
        <v>10240</v>
      </c>
      <c r="V6" t="s">
        <v>51</v>
      </c>
      <c r="W6" t="s">
        <v>240</v>
      </c>
      <c r="X6" t="s">
        <v>74</v>
      </c>
      <c r="Y6" t="s">
        <v>3015</v>
      </c>
      <c r="Z6" t="s">
        <v>51</v>
      </c>
      <c r="AA6" t="s">
        <v>51</v>
      </c>
      <c r="AB6" t="s">
        <v>51</v>
      </c>
      <c r="AC6" t="s">
        <v>1198</v>
      </c>
      <c r="AD6" t="s">
        <v>1110</v>
      </c>
      <c r="AE6" t="s">
        <v>72</v>
      </c>
      <c r="AF6" t="s">
        <v>11764</v>
      </c>
      <c r="AG6" t="s">
        <v>51</v>
      </c>
      <c r="AH6" s="1">
        <f t="shared" si="0"/>
        <v>0</v>
      </c>
      <c r="AI6">
        <v>0</v>
      </c>
    </row>
    <row r="7" spans="1:35" hidden="1" x14ac:dyDescent="0.3">
      <c r="A7" t="s">
        <v>8652</v>
      </c>
      <c r="B7" t="s">
        <v>8653</v>
      </c>
      <c r="C7" t="s">
        <v>8654</v>
      </c>
      <c r="D7" t="s">
        <v>8655</v>
      </c>
      <c r="E7" t="s">
        <v>8656</v>
      </c>
      <c r="F7" t="s">
        <v>52</v>
      </c>
      <c r="G7" t="s">
        <v>53</v>
      </c>
      <c r="H7" t="s">
        <v>51</v>
      </c>
      <c r="I7" t="s">
        <v>51</v>
      </c>
      <c r="J7" t="s">
        <v>10241</v>
      </c>
      <c r="K7" t="s">
        <v>10242</v>
      </c>
      <c r="L7" t="s">
        <v>10243</v>
      </c>
      <c r="M7" t="s">
        <v>10244</v>
      </c>
      <c r="N7" t="s">
        <v>10245</v>
      </c>
      <c r="O7" t="s">
        <v>256</v>
      </c>
      <c r="P7" t="s">
        <v>10246</v>
      </c>
      <c r="Q7" t="s">
        <v>92</v>
      </c>
      <c r="R7" t="s">
        <v>1324</v>
      </c>
      <c r="S7" t="s">
        <v>117</v>
      </c>
      <c r="T7" t="s">
        <v>118</v>
      </c>
      <c r="U7" t="s">
        <v>10247</v>
      </c>
      <c r="V7" t="s">
        <v>120</v>
      </c>
      <c r="W7" t="s">
        <v>333</v>
      </c>
      <c r="X7" t="s">
        <v>100</v>
      </c>
      <c r="Y7" t="s">
        <v>4828</v>
      </c>
      <c r="Z7" t="s">
        <v>51</v>
      </c>
      <c r="AA7" t="s">
        <v>51</v>
      </c>
      <c r="AB7" t="s">
        <v>51</v>
      </c>
      <c r="AC7" t="s">
        <v>3028</v>
      </c>
      <c r="AD7" t="s">
        <v>11671</v>
      </c>
      <c r="AE7" t="s">
        <v>124</v>
      </c>
      <c r="AF7" t="s">
        <v>11765</v>
      </c>
      <c r="AG7" t="s">
        <v>150</v>
      </c>
      <c r="AH7" s="1">
        <f t="shared" si="0"/>
        <v>0</v>
      </c>
      <c r="AI7">
        <v>0</v>
      </c>
    </row>
    <row r="8" spans="1:35" hidden="1" x14ac:dyDescent="0.3">
      <c r="A8" t="s">
        <v>8657</v>
      </c>
      <c r="B8" t="s">
        <v>8658</v>
      </c>
      <c r="C8" t="s">
        <v>8659</v>
      </c>
      <c r="D8" t="s">
        <v>8660</v>
      </c>
      <c r="E8" t="s">
        <v>8661</v>
      </c>
      <c r="F8" t="s">
        <v>52</v>
      </c>
      <c r="G8" t="s">
        <v>53</v>
      </c>
      <c r="H8" t="s">
        <v>51</v>
      </c>
      <c r="I8" t="s">
        <v>10248</v>
      </c>
      <c r="J8" t="s">
        <v>10249</v>
      </c>
      <c r="K8" t="s">
        <v>10250</v>
      </c>
      <c r="L8" t="s">
        <v>10251</v>
      </c>
      <c r="M8" t="s">
        <v>10252</v>
      </c>
      <c r="N8" t="s">
        <v>10253</v>
      </c>
      <c r="O8" t="s">
        <v>2260</v>
      </c>
      <c r="P8" t="s">
        <v>2225</v>
      </c>
      <c r="Q8" t="s">
        <v>140</v>
      </c>
      <c r="R8" t="s">
        <v>686</v>
      </c>
      <c r="S8" t="s">
        <v>51</v>
      </c>
      <c r="T8" t="s">
        <v>64</v>
      </c>
      <c r="U8" t="s">
        <v>10254</v>
      </c>
      <c r="V8" t="s">
        <v>66</v>
      </c>
      <c r="W8" t="s">
        <v>143</v>
      </c>
      <c r="X8" t="s">
        <v>73</v>
      </c>
      <c r="Y8" t="s">
        <v>4913</v>
      </c>
      <c r="Z8" t="s">
        <v>51</v>
      </c>
      <c r="AA8" t="s">
        <v>51</v>
      </c>
      <c r="AB8" t="s">
        <v>51</v>
      </c>
      <c r="AC8" t="s">
        <v>1051</v>
      </c>
      <c r="AD8" t="s">
        <v>11672</v>
      </c>
      <c r="AE8" t="s">
        <v>72</v>
      </c>
      <c r="AF8" t="s">
        <v>11766</v>
      </c>
      <c r="AG8" t="s">
        <v>51</v>
      </c>
      <c r="AH8" s="1">
        <f>COUNTIF(U8:AG8, "*space*")</f>
        <v>0</v>
      </c>
      <c r="AI8">
        <v>0</v>
      </c>
    </row>
    <row r="9" spans="1:35" hidden="1" x14ac:dyDescent="0.3">
      <c r="A9" t="s">
        <v>8662</v>
      </c>
      <c r="B9" t="s">
        <v>8663</v>
      </c>
      <c r="C9" t="s">
        <v>8664</v>
      </c>
      <c r="D9" t="s">
        <v>8665</v>
      </c>
      <c r="E9" t="s">
        <v>8666</v>
      </c>
      <c r="F9" t="s">
        <v>2130</v>
      </c>
      <c r="G9" t="s">
        <v>3925</v>
      </c>
      <c r="H9" t="s">
        <v>51</v>
      </c>
      <c r="I9" t="s">
        <v>51</v>
      </c>
      <c r="J9" t="s">
        <v>10255</v>
      </c>
      <c r="K9" t="s">
        <v>10256</v>
      </c>
      <c r="L9" t="s">
        <v>10257</v>
      </c>
      <c r="M9" t="s">
        <v>4742</v>
      </c>
      <c r="N9" t="s">
        <v>10258</v>
      </c>
      <c r="O9" t="s">
        <v>90</v>
      </c>
      <c r="P9" t="s">
        <v>4742</v>
      </c>
      <c r="Q9" t="s">
        <v>278</v>
      </c>
      <c r="R9" t="s">
        <v>278</v>
      </c>
      <c r="S9" t="s">
        <v>273</v>
      </c>
      <c r="T9" t="s">
        <v>64</v>
      </c>
      <c r="U9" t="s">
        <v>10259</v>
      </c>
      <c r="V9" t="s">
        <v>51</v>
      </c>
      <c r="W9" t="s">
        <v>97</v>
      </c>
      <c r="X9" t="s">
        <v>51</v>
      </c>
      <c r="Y9" t="s">
        <v>97</v>
      </c>
      <c r="Z9" t="s">
        <v>51</v>
      </c>
      <c r="AA9" t="s">
        <v>51</v>
      </c>
      <c r="AB9" t="s">
        <v>51</v>
      </c>
      <c r="AC9" t="s">
        <v>489</v>
      </c>
      <c r="AD9" t="s">
        <v>11673</v>
      </c>
      <c r="AE9" t="s">
        <v>72</v>
      </c>
      <c r="AF9" t="s">
        <v>11767</v>
      </c>
      <c r="AG9" t="s">
        <v>51</v>
      </c>
      <c r="AH9" s="1">
        <f t="shared" si="0"/>
        <v>0</v>
      </c>
      <c r="AI9">
        <v>0</v>
      </c>
    </row>
    <row r="10" spans="1:35" hidden="1" x14ac:dyDescent="0.3">
      <c r="A10" t="s">
        <v>8667</v>
      </c>
      <c r="B10" t="s">
        <v>8668</v>
      </c>
      <c r="C10" t="s">
        <v>8669</v>
      </c>
      <c r="D10" t="s">
        <v>8670</v>
      </c>
      <c r="E10" t="s">
        <v>8671</v>
      </c>
      <c r="F10" t="s">
        <v>2159</v>
      </c>
      <c r="G10" t="s">
        <v>10137</v>
      </c>
      <c r="H10" t="s">
        <v>51</v>
      </c>
      <c r="I10" t="s">
        <v>10260</v>
      </c>
      <c r="J10" t="s">
        <v>10261</v>
      </c>
      <c r="K10" t="s">
        <v>10262</v>
      </c>
      <c r="L10" t="s">
        <v>10263</v>
      </c>
      <c r="M10" t="s">
        <v>6718</v>
      </c>
      <c r="N10" t="s">
        <v>10264</v>
      </c>
      <c r="O10" t="s">
        <v>565</v>
      </c>
      <c r="P10" t="s">
        <v>2291</v>
      </c>
      <c r="Q10" t="s">
        <v>92</v>
      </c>
      <c r="R10" t="s">
        <v>2385</v>
      </c>
      <c r="S10" t="s">
        <v>51</v>
      </c>
      <c r="T10" t="s">
        <v>206</v>
      </c>
      <c r="U10" t="s">
        <v>10265</v>
      </c>
      <c r="V10" t="s">
        <v>51</v>
      </c>
      <c r="W10" t="s">
        <v>97</v>
      </c>
      <c r="X10" t="s">
        <v>51</v>
      </c>
      <c r="Y10" t="s">
        <v>97</v>
      </c>
      <c r="Z10" t="s">
        <v>51</v>
      </c>
      <c r="AA10" t="s">
        <v>51</v>
      </c>
      <c r="AB10" t="s">
        <v>51</v>
      </c>
      <c r="AC10" t="s">
        <v>489</v>
      </c>
      <c r="AD10" t="s">
        <v>981</v>
      </c>
      <c r="AE10" t="s">
        <v>72</v>
      </c>
      <c r="AF10" t="s">
        <v>11768</v>
      </c>
      <c r="AG10" t="s">
        <v>51</v>
      </c>
      <c r="AH10" s="1">
        <f t="shared" si="0"/>
        <v>0</v>
      </c>
      <c r="AI10">
        <v>0</v>
      </c>
    </row>
    <row r="11" spans="1:35" hidden="1" x14ac:dyDescent="0.3">
      <c r="A11" t="s">
        <v>8672</v>
      </c>
      <c r="B11" t="s">
        <v>8673</v>
      </c>
      <c r="C11" t="s">
        <v>8674</v>
      </c>
      <c r="D11" t="s">
        <v>8675</v>
      </c>
      <c r="E11" t="s">
        <v>8676</v>
      </c>
      <c r="F11" t="s">
        <v>2541</v>
      </c>
      <c r="G11" t="s">
        <v>3929</v>
      </c>
      <c r="H11" t="s">
        <v>51</v>
      </c>
      <c r="I11" t="s">
        <v>51</v>
      </c>
      <c r="J11" t="s">
        <v>10266</v>
      </c>
      <c r="K11" t="s">
        <v>10267</v>
      </c>
      <c r="L11" t="s">
        <v>10268</v>
      </c>
      <c r="M11" t="s">
        <v>10269</v>
      </c>
      <c r="N11" t="s">
        <v>10270</v>
      </c>
      <c r="O11" t="s">
        <v>2260</v>
      </c>
      <c r="P11" t="s">
        <v>2261</v>
      </c>
      <c r="Q11" t="s">
        <v>346</v>
      </c>
      <c r="R11" t="s">
        <v>911</v>
      </c>
      <c r="S11" t="s">
        <v>63</v>
      </c>
      <c r="T11" t="s">
        <v>118</v>
      </c>
      <c r="U11" t="s">
        <v>10271</v>
      </c>
      <c r="V11" t="s">
        <v>66</v>
      </c>
      <c r="W11" t="s">
        <v>315</v>
      </c>
      <c r="X11" t="s">
        <v>51</v>
      </c>
      <c r="Y11" t="s">
        <v>315</v>
      </c>
      <c r="Z11" t="s">
        <v>51</v>
      </c>
      <c r="AA11" t="s">
        <v>51</v>
      </c>
      <c r="AB11" t="s">
        <v>51</v>
      </c>
      <c r="AC11" t="s">
        <v>122</v>
      </c>
      <c r="AD11" t="s">
        <v>123</v>
      </c>
      <c r="AE11" t="s">
        <v>72</v>
      </c>
      <c r="AF11" t="s">
        <v>11769</v>
      </c>
      <c r="AG11" t="s">
        <v>244</v>
      </c>
      <c r="AH11" s="1">
        <f t="shared" si="0"/>
        <v>0</v>
      </c>
      <c r="AI11">
        <v>0</v>
      </c>
    </row>
    <row r="12" spans="1:35" hidden="1" x14ac:dyDescent="0.3">
      <c r="A12" t="s">
        <v>8677</v>
      </c>
      <c r="B12" t="s">
        <v>8678</v>
      </c>
      <c r="C12" t="s">
        <v>8679</v>
      </c>
      <c r="D12" t="s">
        <v>8680</v>
      </c>
      <c r="E12" t="s">
        <v>8681</v>
      </c>
      <c r="F12" t="s">
        <v>52</v>
      </c>
      <c r="G12" t="s">
        <v>53</v>
      </c>
      <c r="H12" t="s">
        <v>51</v>
      </c>
      <c r="I12" t="s">
        <v>51</v>
      </c>
      <c r="J12" t="s">
        <v>10272</v>
      </c>
      <c r="K12" t="s">
        <v>10273</v>
      </c>
      <c r="L12" t="s">
        <v>10274</v>
      </c>
      <c r="M12" t="s">
        <v>10275</v>
      </c>
      <c r="N12" t="s">
        <v>10276</v>
      </c>
      <c r="O12" t="s">
        <v>90</v>
      </c>
      <c r="P12" t="s">
        <v>10275</v>
      </c>
      <c r="Q12" t="s">
        <v>93</v>
      </c>
      <c r="R12" t="s">
        <v>93</v>
      </c>
      <c r="S12" t="s">
        <v>94</v>
      </c>
      <c r="T12" t="s">
        <v>64</v>
      </c>
      <c r="U12" t="s">
        <v>10277</v>
      </c>
      <c r="V12" t="s">
        <v>66</v>
      </c>
      <c r="W12" t="s">
        <v>273</v>
      </c>
      <c r="X12" t="s">
        <v>51</v>
      </c>
      <c r="Y12" t="s">
        <v>273</v>
      </c>
      <c r="Z12" t="s">
        <v>51</v>
      </c>
      <c r="AA12" t="s">
        <v>51</v>
      </c>
      <c r="AB12" t="s">
        <v>51</v>
      </c>
      <c r="AC12" t="s">
        <v>379</v>
      </c>
      <c r="AD12" t="s">
        <v>51</v>
      </c>
      <c r="AE12" t="s">
        <v>124</v>
      </c>
      <c r="AF12" t="s">
        <v>11770</v>
      </c>
      <c r="AG12" t="s">
        <v>12030</v>
      </c>
      <c r="AH12" s="1">
        <f t="shared" si="0"/>
        <v>0</v>
      </c>
      <c r="AI12">
        <v>0</v>
      </c>
    </row>
    <row r="13" spans="1:35" hidden="1" x14ac:dyDescent="0.3">
      <c r="A13" t="s">
        <v>8682</v>
      </c>
      <c r="B13" t="s">
        <v>8683</v>
      </c>
      <c r="C13" t="s">
        <v>8684</v>
      </c>
      <c r="D13" t="s">
        <v>8685</v>
      </c>
      <c r="E13" t="s">
        <v>8686</v>
      </c>
      <c r="F13" t="s">
        <v>52</v>
      </c>
      <c r="G13" t="s">
        <v>53</v>
      </c>
      <c r="H13" t="s">
        <v>51</v>
      </c>
      <c r="I13" t="s">
        <v>10278</v>
      </c>
      <c r="J13" t="s">
        <v>10279</v>
      </c>
      <c r="K13" t="s">
        <v>10280</v>
      </c>
      <c r="L13" t="s">
        <v>10281</v>
      </c>
      <c r="M13" t="s">
        <v>6548</v>
      </c>
      <c r="N13" t="s">
        <v>10282</v>
      </c>
      <c r="O13" t="s">
        <v>465</v>
      </c>
      <c r="P13" t="s">
        <v>51</v>
      </c>
      <c r="Q13" t="s">
        <v>411</v>
      </c>
      <c r="R13" t="s">
        <v>598</v>
      </c>
      <c r="S13" t="s">
        <v>63</v>
      </c>
      <c r="T13" t="s">
        <v>206</v>
      </c>
      <c r="U13" t="s">
        <v>10283</v>
      </c>
      <c r="V13" t="s">
        <v>120</v>
      </c>
      <c r="W13" t="s">
        <v>63</v>
      </c>
      <c r="X13" t="s">
        <v>74</v>
      </c>
      <c r="Y13" t="s">
        <v>600</v>
      </c>
      <c r="Z13" t="s">
        <v>51</v>
      </c>
      <c r="AA13" t="s">
        <v>51</v>
      </c>
      <c r="AB13" t="s">
        <v>51</v>
      </c>
      <c r="AC13" t="s">
        <v>297</v>
      </c>
      <c r="AD13" t="s">
        <v>51</v>
      </c>
      <c r="AE13" t="s">
        <v>72</v>
      </c>
      <c r="AF13" t="s">
        <v>11771</v>
      </c>
      <c r="AG13" t="s">
        <v>300</v>
      </c>
      <c r="AH13" s="1">
        <f t="shared" si="0"/>
        <v>0</v>
      </c>
      <c r="AI13">
        <v>0</v>
      </c>
    </row>
    <row r="14" spans="1:35" hidden="1" x14ac:dyDescent="0.3">
      <c r="A14" t="s">
        <v>8687</v>
      </c>
      <c r="B14" t="s">
        <v>8688</v>
      </c>
      <c r="C14" t="s">
        <v>8689</v>
      </c>
      <c r="D14" t="s">
        <v>8690</v>
      </c>
      <c r="E14" t="s">
        <v>8691</v>
      </c>
      <c r="F14" t="s">
        <v>52</v>
      </c>
      <c r="G14" t="s">
        <v>53</v>
      </c>
      <c r="H14" t="s">
        <v>51</v>
      </c>
      <c r="I14" t="s">
        <v>10284</v>
      </c>
      <c r="J14" t="s">
        <v>10285</v>
      </c>
      <c r="K14" t="s">
        <v>10286</v>
      </c>
      <c r="L14" t="s">
        <v>10287</v>
      </c>
      <c r="M14" t="s">
        <v>6779</v>
      </c>
      <c r="N14" t="s">
        <v>6780</v>
      </c>
      <c r="O14" t="s">
        <v>115</v>
      </c>
      <c r="P14" t="s">
        <v>100</v>
      </c>
      <c r="Q14" t="s">
        <v>2484</v>
      </c>
      <c r="R14" t="s">
        <v>1082</v>
      </c>
      <c r="S14" t="s">
        <v>63</v>
      </c>
      <c r="T14" t="s">
        <v>7484</v>
      </c>
      <c r="U14" t="s">
        <v>10288</v>
      </c>
      <c r="V14" t="s">
        <v>66</v>
      </c>
      <c r="W14" t="s">
        <v>67</v>
      </c>
      <c r="X14" t="s">
        <v>74</v>
      </c>
      <c r="Y14" t="s">
        <v>4845</v>
      </c>
      <c r="Z14" t="s">
        <v>51</v>
      </c>
      <c r="AA14" t="s">
        <v>51</v>
      </c>
      <c r="AB14" t="s">
        <v>51</v>
      </c>
      <c r="AC14" t="s">
        <v>8249</v>
      </c>
      <c r="AD14" t="s">
        <v>11674</v>
      </c>
      <c r="AE14" t="s">
        <v>72</v>
      </c>
      <c r="AF14" t="s">
        <v>11772</v>
      </c>
      <c r="AG14" t="s">
        <v>1232</v>
      </c>
      <c r="AH14" s="1">
        <f t="shared" si="0"/>
        <v>0</v>
      </c>
      <c r="AI14">
        <v>0</v>
      </c>
    </row>
    <row r="15" spans="1:35" hidden="1" x14ac:dyDescent="0.3">
      <c r="A15" t="s">
        <v>8692</v>
      </c>
      <c r="B15" t="s">
        <v>8693</v>
      </c>
      <c r="C15" t="s">
        <v>8694</v>
      </c>
      <c r="D15" t="s">
        <v>8695</v>
      </c>
      <c r="E15" t="s">
        <v>8696</v>
      </c>
      <c r="F15" t="s">
        <v>2136</v>
      </c>
      <c r="G15" t="s">
        <v>2137</v>
      </c>
      <c r="H15" t="s">
        <v>51</v>
      </c>
      <c r="I15" t="s">
        <v>10289</v>
      </c>
      <c r="J15" t="s">
        <v>10290</v>
      </c>
      <c r="K15" t="s">
        <v>10291</v>
      </c>
      <c r="L15" t="s">
        <v>10292</v>
      </c>
      <c r="M15" t="s">
        <v>4115</v>
      </c>
      <c r="N15" t="s">
        <v>4116</v>
      </c>
      <c r="O15" t="s">
        <v>2260</v>
      </c>
      <c r="P15" t="s">
        <v>4040</v>
      </c>
      <c r="Q15" t="s">
        <v>722</v>
      </c>
      <c r="R15" t="s">
        <v>10293</v>
      </c>
      <c r="S15" t="s">
        <v>333</v>
      </c>
      <c r="T15" t="s">
        <v>64</v>
      </c>
      <c r="U15" t="s">
        <v>10294</v>
      </c>
      <c r="V15" t="s">
        <v>66</v>
      </c>
      <c r="W15" t="s">
        <v>519</v>
      </c>
      <c r="X15" t="s">
        <v>100</v>
      </c>
      <c r="Y15" t="s">
        <v>980</v>
      </c>
      <c r="Z15" t="s">
        <v>51</v>
      </c>
      <c r="AA15" t="s">
        <v>51</v>
      </c>
      <c r="AB15" t="s">
        <v>51</v>
      </c>
      <c r="AC15" t="s">
        <v>11675</v>
      </c>
      <c r="AD15" t="s">
        <v>8322</v>
      </c>
      <c r="AE15" t="s">
        <v>72</v>
      </c>
      <c r="AF15" t="s">
        <v>11773</v>
      </c>
      <c r="AG15" t="s">
        <v>51</v>
      </c>
      <c r="AH15" s="1">
        <f>COUNTIF(U15:AG15, "*space*")</f>
        <v>0</v>
      </c>
      <c r="AI15">
        <v>0</v>
      </c>
    </row>
    <row r="16" spans="1:35" hidden="1" x14ac:dyDescent="0.3">
      <c r="A16" t="s">
        <v>8697</v>
      </c>
      <c r="B16" t="s">
        <v>8698</v>
      </c>
      <c r="C16" t="s">
        <v>8699</v>
      </c>
      <c r="D16" t="s">
        <v>8700</v>
      </c>
      <c r="E16" t="s">
        <v>8701</v>
      </c>
      <c r="F16" t="s">
        <v>52</v>
      </c>
      <c r="G16" t="s">
        <v>53</v>
      </c>
      <c r="H16" t="s">
        <v>51</v>
      </c>
      <c r="I16" t="s">
        <v>51</v>
      </c>
      <c r="J16" t="s">
        <v>10295</v>
      </c>
      <c r="K16" t="s">
        <v>10296</v>
      </c>
      <c r="L16" t="s">
        <v>10297</v>
      </c>
      <c r="M16" t="s">
        <v>10298</v>
      </c>
      <c r="N16" t="s">
        <v>10299</v>
      </c>
      <c r="O16" t="s">
        <v>465</v>
      </c>
      <c r="P16" t="s">
        <v>10300</v>
      </c>
      <c r="Q16" t="s">
        <v>140</v>
      </c>
      <c r="R16" t="s">
        <v>412</v>
      </c>
      <c r="S16" t="s">
        <v>117</v>
      </c>
      <c r="T16" t="s">
        <v>118</v>
      </c>
      <c r="U16" t="s">
        <v>10301</v>
      </c>
      <c r="V16" t="s">
        <v>66</v>
      </c>
      <c r="W16" t="s">
        <v>224</v>
      </c>
      <c r="X16" t="s">
        <v>125</v>
      </c>
      <c r="Y16" t="s">
        <v>4911</v>
      </c>
      <c r="Z16" t="s">
        <v>51</v>
      </c>
      <c r="AA16" t="s">
        <v>51</v>
      </c>
      <c r="AB16" t="s">
        <v>51</v>
      </c>
      <c r="AC16" t="s">
        <v>1051</v>
      </c>
      <c r="AD16" t="s">
        <v>11676</v>
      </c>
      <c r="AE16" t="s">
        <v>124</v>
      </c>
      <c r="AF16" t="s">
        <v>11774</v>
      </c>
      <c r="AG16" t="s">
        <v>51</v>
      </c>
      <c r="AH16" s="1">
        <f t="shared" si="0"/>
        <v>0</v>
      </c>
      <c r="AI16">
        <v>0</v>
      </c>
    </row>
    <row r="17" spans="1:36" hidden="1" x14ac:dyDescent="0.3">
      <c r="A17" t="s">
        <v>8702</v>
      </c>
      <c r="B17" t="s">
        <v>8703</v>
      </c>
      <c r="C17" t="s">
        <v>8704</v>
      </c>
      <c r="D17" t="s">
        <v>8705</v>
      </c>
      <c r="E17" t="s">
        <v>8706</v>
      </c>
      <c r="F17" t="s">
        <v>217</v>
      </c>
      <c r="G17" t="s">
        <v>1239</v>
      </c>
      <c r="H17" t="s">
        <v>51</v>
      </c>
      <c r="I17" t="s">
        <v>51</v>
      </c>
      <c r="J17" t="s">
        <v>10302</v>
      </c>
      <c r="K17" t="s">
        <v>10303</v>
      </c>
      <c r="L17" t="s">
        <v>10304</v>
      </c>
      <c r="M17" t="s">
        <v>10305</v>
      </c>
      <c r="N17" t="s">
        <v>7270</v>
      </c>
      <c r="O17" t="s">
        <v>465</v>
      </c>
      <c r="P17" t="s">
        <v>51</v>
      </c>
      <c r="Q17" t="s">
        <v>2362</v>
      </c>
      <c r="R17" t="s">
        <v>686</v>
      </c>
      <c r="S17" t="s">
        <v>121</v>
      </c>
      <c r="T17" t="s">
        <v>206</v>
      </c>
      <c r="U17" t="s">
        <v>51</v>
      </c>
      <c r="V17" t="s">
        <v>120</v>
      </c>
      <c r="W17" t="s">
        <v>67</v>
      </c>
      <c r="X17" t="s">
        <v>242</v>
      </c>
      <c r="Y17" t="s">
        <v>11677</v>
      </c>
      <c r="Z17" t="s">
        <v>51</v>
      </c>
      <c r="AA17" t="s">
        <v>51</v>
      </c>
      <c r="AB17" t="s">
        <v>51</v>
      </c>
      <c r="AC17" t="s">
        <v>11678</v>
      </c>
      <c r="AD17" t="s">
        <v>8289</v>
      </c>
      <c r="AE17" t="s">
        <v>124</v>
      </c>
      <c r="AF17" t="s">
        <v>11775</v>
      </c>
      <c r="AG17" t="s">
        <v>51</v>
      </c>
      <c r="AH17" s="1">
        <f t="shared" si="0"/>
        <v>0</v>
      </c>
      <c r="AI17">
        <v>0</v>
      </c>
    </row>
    <row r="18" spans="1:36" hidden="1" x14ac:dyDescent="0.3">
      <c r="A18" t="s">
        <v>8707</v>
      </c>
      <c r="B18" t="s">
        <v>8708</v>
      </c>
      <c r="C18" t="s">
        <v>8709</v>
      </c>
      <c r="D18" t="s">
        <v>8710</v>
      </c>
      <c r="E18" t="s">
        <v>8711</v>
      </c>
      <c r="F18" t="s">
        <v>217</v>
      </c>
      <c r="G18" t="s">
        <v>1354</v>
      </c>
      <c r="H18" t="s">
        <v>441</v>
      </c>
      <c r="I18" t="s">
        <v>51</v>
      </c>
      <c r="J18" t="s">
        <v>10306</v>
      </c>
      <c r="K18" t="s">
        <v>10307</v>
      </c>
      <c r="L18" t="s">
        <v>10308</v>
      </c>
      <c r="M18" t="s">
        <v>10309</v>
      </c>
      <c r="N18" t="s">
        <v>10310</v>
      </c>
      <c r="O18" t="s">
        <v>2260</v>
      </c>
      <c r="P18" t="s">
        <v>4296</v>
      </c>
      <c r="Q18" t="s">
        <v>93</v>
      </c>
      <c r="R18" t="s">
        <v>614</v>
      </c>
      <c r="S18" t="s">
        <v>240</v>
      </c>
      <c r="T18" t="s">
        <v>118</v>
      </c>
      <c r="U18" t="s">
        <v>10311</v>
      </c>
      <c r="V18" t="s">
        <v>51</v>
      </c>
      <c r="W18" t="s">
        <v>63</v>
      </c>
      <c r="X18" t="s">
        <v>73</v>
      </c>
      <c r="Y18" t="s">
        <v>913</v>
      </c>
      <c r="Z18" t="s">
        <v>51</v>
      </c>
      <c r="AA18" t="s">
        <v>51</v>
      </c>
      <c r="AB18" t="s">
        <v>51</v>
      </c>
      <c r="AC18" t="s">
        <v>122</v>
      </c>
      <c r="AD18" t="s">
        <v>1110</v>
      </c>
      <c r="AE18" t="s">
        <v>72</v>
      </c>
      <c r="AF18" t="s">
        <v>11776</v>
      </c>
      <c r="AG18" t="s">
        <v>51</v>
      </c>
      <c r="AH18" s="1">
        <f t="shared" si="0"/>
        <v>0</v>
      </c>
      <c r="AI18">
        <v>0</v>
      </c>
    </row>
    <row r="19" spans="1:36" hidden="1" x14ac:dyDescent="0.3">
      <c r="A19" t="s">
        <v>8712</v>
      </c>
      <c r="B19" t="s">
        <v>8713</v>
      </c>
      <c r="C19" t="s">
        <v>8714</v>
      </c>
      <c r="D19" t="s">
        <v>8715</v>
      </c>
      <c r="E19" t="s">
        <v>8716</v>
      </c>
      <c r="F19" t="s">
        <v>52</v>
      </c>
      <c r="G19" t="s">
        <v>53</v>
      </c>
      <c r="H19" t="s">
        <v>51</v>
      </c>
      <c r="I19" t="s">
        <v>51</v>
      </c>
      <c r="J19" t="s">
        <v>10312</v>
      </c>
      <c r="K19" t="s">
        <v>9</v>
      </c>
      <c r="L19" t="s">
        <v>2741</v>
      </c>
      <c r="M19" t="s">
        <v>10313</v>
      </c>
      <c r="N19" t="s">
        <v>10314</v>
      </c>
      <c r="O19" t="s">
        <v>90</v>
      </c>
      <c r="P19" t="s">
        <v>10315</v>
      </c>
      <c r="Q19" t="s">
        <v>93</v>
      </c>
      <c r="R19" t="s">
        <v>977</v>
      </c>
      <c r="S19" t="s">
        <v>94</v>
      </c>
      <c r="T19" t="s">
        <v>206</v>
      </c>
      <c r="U19" t="s">
        <v>10316</v>
      </c>
      <c r="V19" t="s">
        <v>120</v>
      </c>
      <c r="W19" t="s">
        <v>117</v>
      </c>
      <c r="X19" t="s">
        <v>51</v>
      </c>
      <c r="Y19" t="s">
        <v>117</v>
      </c>
      <c r="Z19" t="s">
        <v>51</v>
      </c>
      <c r="AA19" t="s">
        <v>51</v>
      </c>
      <c r="AB19" t="s">
        <v>51</v>
      </c>
      <c r="AC19" t="s">
        <v>741</v>
      </c>
      <c r="AD19" t="s">
        <v>4822</v>
      </c>
      <c r="AE19" t="s">
        <v>124</v>
      </c>
      <c r="AF19" t="s">
        <v>11777</v>
      </c>
      <c r="AG19" t="s">
        <v>12031</v>
      </c>
      <c r="AH19" s="1">
        <f t="shared" si="0"/>
        <v>0</v>
      </c>
      <c r="AI19">
        <v>0</v>
      </c>
    </row>
    <row r="20" spans="1:36" hidden="1" x14ac:dyDescent="0.3">
      <c r="A20" t="s">
        <v>8717</v>
      </c>
      <c r="B20" t="s">
        <v>8718</v>
      </c>
      <c r="C20" t="s">
        <v>8719</v>
      </c>
      <c r="D20" t="s">
        <v>8720</v>
      </c>
      <c r="E20" t="s">
        <v>8721</v>
      </c>
      <c r="F20" t="s">
        <v>52</v>
      </c>
      <c r="G20" t="s">
        <v>53</v>
      </c>
      <c r="H20" t="s">
        <v>51</v>
      </c>
      <c r="I20" t="s">
        <v>51</v>
      </c>
      <c r="J20" t="s">
        <v>10317</v>
      </c>
      <c r="K20" t="s">
        <v>10318</v>
      </c>
      <c r="L20" t="s">
        <v>10319</v>
      </c>
      <c r="M20" t="s">
        <v>6662</v>
      </c>
      <c r="N20" t="s">
        <v>10320</v>
      </c>
      <c r="O20" t="s">
        <v>565</v>
      </c>
      <c r="P20" t="s">
        <v>2308</v>
      </c>
      <c r="Q20" t="s">
        <v>2234</v>
      </c>
      <c r="R20" t="s">
        <v>2385</v>
      </c>
      <c r="S20" t="s">
        <v>94</v>
      </c>
      <c r="T20" t="s">
        <v>64</v>
      </c>
      <c r="U20" t="s">
        <v>10321</v>
      </c>
      <c r="V20" t="s">
        <v>66</v>
      </c>
      <c r="W20" t="s">
        <v>97</v>
      </c>
      <c r="X20" t="s">
        <v>149</v>
      </c>
      <c r="Y20" t="s">
        <v>4834</v>
      </c>
      <c r="Z20" t="s">
        <v>51</v>
      </c>
      <c r="AA20" t="s">
        <v>51</v>
      </c>
      <c r="AB20" t="s">
        <v>51</v>
      </c>
      <c r="AC20" t="s">
        <v>489</v>
      </c>
      <c r="AD20" t="s">
        <v>490</v>
      </c>
      <c r="AE20" t="s">
        <v>124</v>
      </c>
      <c r="AF20" t="s">
        <v>11778</v>
      </c>
      <c r="AG20" t="s">
        <v>51</v>
      </c>
      <c r="AH20" s="1">
        <f t="shared" si="0"/>
        <v>0</v>
      </c>
      <c r="AI20">
        <v>0</v>
      </c>
    </row>
    <row r="21" spans="1:36" hidden="1" x14ac:dyDescent="0.3">
      <c r="A21" t="s">
        <v>8722</v>
      </c>
      <c r="B21" t="s">
        <v>8723</v>
      </c>
      <c r="C21" t="s">
        <v>8724</v>
      </c>
      <c r="D21" t="s">
        <v>8725</v>
      </c>
      <c r="E21" t="s">
        <v>8726</v>
      </c>
      <c r="F21" t="s">
        <v>52</v>
      </c>
      <c r="G21" t="s">
        <v>53</v>
      </c>
      <c r="H21" t="s">
        <v>51</v>
      </c>
      <c r="I21" t="s">
        <v>10322</v>
      </c>
      <c r="J21" t="s">
        <v>10323</v>
      </c>
      <c r="K21" t="s">
        <v>10324</v>
      </c>
      <c r="L21" t="s">
        <v>10325</v>
      </c>
      <c r="M21" t="s">
        <v>10326</v>
      </c>
      <c r="N21" t="s">
        <v>10327</v>
      </c>
      <c r="O21" t="s">
        <v>90</v>
      </c>
      <c r="P21" t="s">
        <v>1161</v>
      </c>
      <c r="Q21" t="s">
        <v>691</v>
      </c>
      <c r="R21" t="s">
        <v>2278</v>
      </c>
      <c r="S21" t="s">
        <v>97</v>
      </c>
      <c r="T21" t="s">
        <v>64</v>
      </c>
      <c r="U21" t="s">
        <v>10328</v>
      </c>
      <c r="V21" t="s">
        <v>66</v>
      </c>
      <c r="W21" t="s">
        <v>240</v>
      </c>
      <c r="X21" t="s">
        <v>74</v>
      </c>
      <c r="Y21" t="s">
        <v>3015</v>
      </c>
      <c r="Z21" t="s">
        <v>51</v>
      </c>
      <c r="AA21" t="s">
        <v>51</v>
      </c>
      <c r="AB21" t="s">
        <v>51</v>
      </c>
      <c r="AC21" t="s">
        <v>379</v>
      </c>
      <c r="AD21" t="s">
        <v>51</v>
      </c>
      <c r="AE21" t="s">
        <v>72</v>
      </c>
      <c r="AF21" t="s">
        <v>11779</v>
      </c>
      <c r="AG21" t="s">
        <v>3200</v>
      </c>
      <c r="AH21" s="1">
        <f t="shared" si="0"/>
        <v>0</v>
      </c>
      <c r="AI21">
        <v>0</v>
      </c>
    </row>
    <row r="22" spans="1:36" hidden="1" x14ac:dyDescent="0.3">
      <c r="A22" t="s">
        <v>8727</v>
      </c>
      <c r="B22" t="s">
        <v>8728</v>
      </c>
      <c r="C22" t="s">
        <v>8729</v>
      </c>
      <c r="D22" t="s">
        <v>8730</v>
      </c>
      <c r="E22" t="s">
        <v>8731</v>
      </c>
      <c r="F22" t="s">
        <v>938</v>
      </c>
      <c r="G22" t="s">
        <v>3976</v>
      </c>
      <c r="H22" t="s">
        <v>51</v>
      </c>
      <c r="I22" t="s">
        <v>10329</v>
      </c>
      <c r="J22" t="s">
        <v>10330</v>
      </c>
      <c r="K22" t="s">
        <v>10331</v>
      </c>
      <c r="L22" t="s">
        <v>10332</v>
      </c>
      <c r="M22" t="s">
        <v>10333</v>
      </c>
      <c r="N22" t="s">
        <v>10334</v>
      </c>
      <c r="O22" t="s">
        <v>256</v>
      </c>
      <c r="P22" t="s">
        <v>168</v>
      </c>
      <c r="Q22" t="s">
        <v>614</v>
      </c>
      <c r="R22" t="s">
        <v>1194</v>
      </c>
      <c r="S22" t="s">
        <v>67</v>
      </c>
      <c r="T22" t="s">
        <v>64</v>
      </c>
      <c r="U22" t="s">
        <v>10335</v>
      </c>
      <c r="V22" t="s">
        <v>4901</v>
      </c>
      <c r="W22" t="s">
        <v>519</v>
      </c>
      <c r="X22" t="s">
        <v>51</v>
      </c>
      <c r="Y22" t="s">
        <v>519</v>
      </c>
      <c r="Z22" t="s">
        <v>51</v>
      </c>
      <c r="AA22" t="s">
        <v>51</v>
      </c>
      <c r="AB22" t="s">
        <v>51</v>
      </c>
      <c r="AC22" t="s">
        <v>122</v>
      </c>
      <c r="AD22" t="s">
        <v>11679</v>
      </c>
      <c r="AE22" t="s">
        <v>72</v>
      </c>
      <c r="AF22" t="s">
        <v>11780</v>
      </c>
      <c r="AG22" t="s">
        <v>3201</v>
      </c>
      <c r="AH22" s="1">
        <f t="shared" si="0"/>
        <v>0</v>
      </c>
      <c r="AI22">
        <v>0</v>
      </c>
    </row>
    <row r="23" spans="1:36" x14ac:dyDescent="0.3">
      <c r="A23" t="s">
        <v>8732</v>
      </c>
      <c r="B23" t="s">
        <v>8733</v>
      </c>
      <c r="C23" t="s">
        <v>8734</v>
      </c>
      <c r="D23" t="s">
        <v>8735</v>
      </c>
      <c r="E23" t="s">
        <v>8736</v>
      </c>
      <c r="F23" t="s">
        <v>2541</v>
      </c>
      <c r="G23" t="s">
        <v>10138</v>
      </c>
      <c r="H23" t="s">
        <v>51</v>
      </c>
      <c r="I23" t="s">
        <v>10336</v>
      </c>
      <c r="J23" t="s">
        <v>10337</v>
      </c>
      <c r="K23" t="s">
        <v>10338</v>
      </c>
      <c r="L23" t="s">
        <v>10339</v>
      </c>
      <c r="M23" t="s">
        <v>10340</v>
      </c>
      <c r="N23" t="s">
        <v>10341</v>
      </c>
      <c r="O23" t="s">
        <v>465</v>
      </c>
      <c r="P23" t="s">
        <v>1417</v>
      </c>
      <c r="Q23" t="s">
        <v>977</v>
      </c>
      <c r="R23" t="s">
        <v>548</v>
      </c>
      <c r="S23" t="s">
        <v>63</v>
      </c>
      <c r="T23" t="s">
        <v>64</v>
      </c>
      <c r="U23" t="s">
        <v>10342</v>
      </c>
      <c r="V23" t="s">
        <v>66</v>
      </c>
      <c r="W23" t="s">
        <v>315</v>
      </c>
      <c r="X23" t="s">
        <v>51</v>
      </c>
      <c r="Y23" t="s">
        <v>315</v>
      </c>
      <c r="Z23" t="s">
        <v>51</v>
      </c>
      <c r="AA23" t="s">
        <v>51</v>
      </c>
      <c r="AB23" t="s">
        <v>51</v>
      </c>
      <c r="AC23" t="s">
        <v>145</v>
      </c>
      <c r="AD23" t="s">
        <v>51</v>
      </c>
      <c r="AE23" t="s">
        <v>72</v>
      </c>
      <c r="AF23" t="s">
        <v>11781</v>
      </c>
      <c r="AG23" t="s">
        <v>12032</v>
      </c>
      <c r="AH23" s="1">
        <f t="shared" si="0"/>
        <v>3</v>
      </c>
      <c r="AI23">
        <v>1</v>
      </c>
    </row>
    <row r="24" spans="1:36" x14ac:dyDescent="0.3">
      <c r="A24" t="s">
        <v>8737</v>
      </c>
      <c r="B24" t="s">
        <v>8738</v>
      </c>
      <c r="C24" t="s">
        <v>8739</v>
      </c>
      <c r="D24" t="s">
        <v>8740</v>
      </c>
      <c r="E24" t="s">
        <v>8741</v>
      </c>
      <c r="F24" t="s">
        <v>52</v>
      </c>
      <c r="G24" t="s">
        <v>558</v>
      </c>
      <c r="H24" t="s">
        <v>51</v>
      </c>
      <c r="I24" t="s">
        <v>10343</v>
      </c>
      <c r="J24" t="s">
        <v>10344</v>
      </c>
      <c r="K24" t="s">
        <v>10345</v>
      </c>
      <c r="L24" t="s">
        <v>10346</v>
      </c>
      <c r="M24" t="s">
        <v>10347</v>
      </c>
      <c r="N24" t="s">
        <v>10348</v>
      </c>
      <c r="O24" t="s">
        <v>90</v>
      </c>
      <c r="P24" t="s">
        <v>139</v>
      </c>
      <c r="Q24" t="s">
        <v>581</v>
      </c>
      <c r="R24" t="s">
        <v>294</v>
      </c>
      <c r="S24" t="s">
        <v>273</v>
      </c>
      <c r="T24" t="s">
        <v>141</v>
      </c>
      <c r="U24" t="s">
        <v>10349</v>
      </c>
      <c r="V24" t="s">
        <v>51</v>
      </c>
      <c r="W24" t="s">
        <v>117</v>
      </c>
      <c r="X24" t="s">
        <v>75</v>
      </c>
      <c r="Y24" t="s">
        <v>11680</v>
      </c>
      <c r="Z24" t="s">
        <v>51</v>
      </c>
      <c r="AA24" t="s">
        <v>51</v>
      </c>
      <c r="AB24" t="s">
        <v>51</v>
      </c>
      <c r="AC24" t="s">
        <v>145</v>
      </c>
      <c r="AD24" t="s">
        <v>981</v>
      </c>
      <c r="AE24" t="s">
        <v>72</v>
      </c>
      <c r="AF24" t="s">
        <v>11782</v>
      </c>
      <c r="AG24" t="s">
        <v>51</v>
      </c>
      <c r="AH24" s="1">
        <f t="shared" si="0"/>
        <v>3</v>
      </c>
      <c r="AI24">
        <v>1</v>
      </c>
      <c r="AJ24" t="s">
        <v>1479</v>
      </c>
    </row>
    <row r="25" spans="1:36" hidden="1" x14ac:dyDescent="0.3">
      <c r="A25" t="s">
        <v>5736</v>
      </c>
      <c r="B25" t="s">
        <v>5737</v>
      </c>
      <c r="C25" t="s">
        <v>5738</v>
      </c>
      <c r="D25" t="s">
        <v>5739</v>
      </c>
      <c r="E25" t="s">
        <v>5740</v>
      </c>
      <c r="F25" t="s">
        <v>52</v>
      </c>
      <c r="G25" t="s">
        <v>53</v>
      </c>
      <c r="H25" t="s">
        <v>441</v>
      </c>
      <c r="I25" t="s">
        <v>7336</v>
      </c>
      <c r="J25" t="s">
        <v>7337</v>
      </c>
      <c r="K25" t="s">
        <v>7338</v>
      </c>
      <c r="L25" t="s">
        <v>7339</v>
      </c>
      <c r="M25" t="s">
        <v>7340</v>
      </c>
      <c r="N25" t="s">
        <v>7341</v>
      </c>
      <c r="O25" t="s">
        <v>256</v>
      </c>
      <c r="P25" t="s">
        <v>1161</v>
      </c>
      <c r="Q25" t="s">
        <v>570</v>
      </c>
      <c r="R25" t="s">
        <v>313</v>
      </c>
      <c r="S25" t="s">
        <v>224</v>
      </c>
      <c r="T25" t="s">
        <v>206</v>
      </c>
      <c r="U25" t="s">
        <v>7342</v>
      </c>
      <c r="V25" t="s">
        <v>66</v>
      </c>
      <c r="W25" t="s">
        <v>63</v>
      </c>
      <c r="X25" t="s">
        <v>147</v>
      </c>
      <c r="Y25" t="s">
        <v>831</v>
      </c>
      <c r="Z25" t="s">
        <v>51</v>
      </c>
      <c r="AA25" t="s">
        <v>51</v>
      </c>
      <c r="AB25" t="s">
        <v>51</v>
      </c>
      <c r="AC25" t="s">
        <v>741</v>
      </c>
      <c r="AD25" t="s">
        <v>4822</v>
      </c>
      <c r="AE25" t="s">
        <v>72</v>
      </c>
      <c r="AF25" t="s">
        <v>8449</v>
      </c>
      <c r="AG25" t="s">
        <v>8610</v>
      </c>
      <c r="AH25" s="1">
        <f t="shared" si="0"/>
        <v>0</v>
      </c>
      <c r="AI25">
        <v>0</v>
      </c>
    </row>
    <row r="26" spans="1:36" hidden="1" x14ac:dyDescent="0.3">
      <c r="A26" t="s">
        <v>8742</v>
      </c>
      <c r="B26" t="s">
        <v>8743</v>
      </c>
      <c r="C26" t="s">
        <v>8744</v>
      </c>
      <c r="D26" t="s">
        <v>8745</v>
      </c>
      <c r="E26" t="s">
        <v>8746</v>
      </c>
      <c r="F26" t="s">
        <v>52</v>
      </c>
      <c r="G26" t="s">
        <v>404</v>
      </c>
      <c r="H26" t="s">
        <v>51</v>
      </c>
      <c r="I26" t="s">
        <v>10350</v>
      </c>
      <c r="J26" t="s">
        <v>10351</v>
      </c>
      <c r="K26" t="s">
        <v>10352</v>
      </c>
      <c r="L26" t="s">
        <v>10353</v>
      </c>
      <c r="M26" t="s">
        <v>4742</v>
      </c>
      <c r="N26" t="s">
        <v>10258</v>
      </c>
      <c r="O26" t="s">
        <v>90</v>
      </c>
      <c r="P26" t="s">
        <v>812</v>
      </c>
      <c r="Q26" t="s">
        <v>509</v>
      </c>
      <c r="R26" t="s">
        <v>860</v>
      </c>
      <c r="S26" t="s">
        <v>97</v>
      </c>
      <c r="T26" t="s">
        <v>206</v>
      </c>
      <c r="U26" t="s">
        <v>10354</v>
      </c>
      <c r="V26" t="s">
        <v>4901</v>
      </c>
      <c r="W26" t="s">
        <v>63</v>
      </c>
      <c r="X26" t="s">
        <v>73</v>
      </c>
      <c r="Y26" t="s">
        <v>913</v>
      </c>
      <c r="Z26" t="s">
        <v>51</v>
      </c>
      <c r="AA26" t="s">
        <v>51</v>
      </c>
      <c r="AB26" t="s">
        <v>51</v>
      </c>
      <c r="AC26" t="s">
        <v>122</v>
      </c>
      <c r="AD26" t="s">
        <v>1110</v>
      </c>
      <c r="AE26" t="s">
        <v>124</v>
      </c>
      <c r="AF26" t="s">
        <v>11783</v>
      </c>
      <c r="AG26" t="s">
        <v>349</v>
      </c>
      <c r="AH26" s="1">
        <f t="shared" si="0"/>
        <v>0</v>
      </c>
      <c r="AI26">
        <v>0</v>
      </c>
    </row>
    <row r="27" spans="1:36" hidden="1" x14ac:dyDescent="0.3">
      <c r="A27" t="s">
        <v>8747</v>
      </c>
      <c r="B27" t="s">
        <v>8748</v>
      </c>
      <c r="C27" t="s">
        <v>8749</v>
      </c>
      <c r="D27" t="s">
        <v>8750</v>
      </c>
      <c r="E27" t="s">
        <v>8751</v>
      </c>
      <c r="F27" t="s">
        <v>1117</v>
      </c>
      <c r="G27" t="s">
        <v>1118</v>
      </c>
      <c r="H27" t="s">
        <v>51</v>
      </c>
      <c r="I27" t="s">
        <v>51</v>
      </c>
      <c r="J27" t="s">
        <v>10355</v>
      </c>
      <c r="K27" t="s">
        <v>10356</v>
      </c>
      <c r="L27" t="s">
        <v>10357</v>
      </c>
      <c r="M27" t="s">
        <v>10358</v>
      </c>
      <c r="N27" t="s">
        <v>10359</v>
      </c>
      <c r="O27" t="s">
        <v>410</v>
      </c>
      <c r="P27" t="s">
        <v>10360</v>
      </c>
      <c r="Q27" t="s">
        <v>272</v>
      </c>
      <c r="R27" t="s">
        <v>503</v>
      </c>
      <c r="S27" t="s">
        <v>273</v>
      </c>
      <c r="T27" t="s">
        <v>64</v>
      </c>
      <c r="U27" t="s">
        <v>10361</v>
      </c>
      <c r="V27" t="s">
        <v>51</v>
      </c>
      <c r="W27" t="s">
        <v>97</v>
      </c>
      <c r="X27" t="s">
        <v>51</v>
      </c>
      <c r="Y27" t="s">
        <v>97</v>
      </c>
      <c r="Z27" t="s">
        <v>51</v>
      </c>
      <c r="AA27" t="s">
        <v>51</v>
      </c>
      <c r="AB27" t="s">
        <v>51</v>
      </c>
      <c r="AC27" t="s">
        <v>122</v>
      </c>
      <c r="AD27" t="s">
        <v>11681</v>
      </c>
      <c r="AE27" t="s">
        <v>124</v>
      </c>
      <c r="AF27" t="s">
        <v>11784</v>
      </c>
      <c r="AG27" t="s">
        <v>51</v>
      </c>
      <c r="AH27" s="1">
        <f t="shared" si="0"/>
        <v>0</v>
      </c>
      <c r="AI27">
        <v>0</v>
      </c>
    </row>
    <row r="28" spans="1:36" hidden="1" x14ac:dyDescent="0.3">
      <c r="A28" t="s">
        <v>8752</v>
      </c>
      <c r="B28" t="s">
        <v>8753</v>
      </c>
      <c r="C28" t="s">
        <v>8754</v>
      </c>
      <c r="D28" t="s">
        <v>8755</v>
      </c>
      <c r="E28" t="s">
        <v>8756</v>
      </c>
      <c r="F28" t="s">
        <v>52</v>
      </c>
      <c r="G28" t="s">
        <v>53</v>
      </c>
      <c r="H28" t="s">
        <v>51</v>
      </c>
      <c r="I28" t="s">
        <v>51</v>
      </c>
      <c r="J28" t="s">
        <v>10362</v>
      </c>
      <c r="K28" t="s">
        <v>10363</v>
      </c>
      <c r="L28" t="s">
        <v>10364</v>
      </c>
      <c r="M28" t="s">
        <v>10365</v>
      </c>
      <c r="N28" t="s">
        <v>10366</v>
      </c>
      <c r="O28" t="s">
        <v>115</v>
      </c>
      <c r="P28" t="s">
        <v>944</v>
      </c>
      <c r="Q28" t="s">
        <v>503</v>
      </c>
      <c r="R28" t="s">
        <v>614</v>
      </c>
      <c r="S28" t="s">
        <v>117</v>
      </c>
      <c r="T28" t="s">
        <v>206</v>
      </c>
      <c r="U28" t="s">
        <v>10367</v>
      </c>
      <c r="V28" t="s">
        <v>120</v>
      </c>
      <c r="W28" t="s">
        <v>63</v>
      </c>
      <c r="X28" t="s">
        <v>75</v>
      </c>
      <c r="Y28" t="s">
        <v>2987</v>
      </c>
      <c r="Z28" t="s">
        <v>51</v>
      </c>
      <c r="AA28" t="s">
        <v>51</v>
      </c>
      <c r="AB28" t="s">
        <v>51</v>
      </c>
      <c r="AC28" t="s">
        <v>297</v>
      </c>
      <c r="AD28" t="s">
        <v>51</v>
      </c>
      <c r="AE28" t="s">
        <v>124</v>
      </c>
      <c r="AF28" t="s">
        <v>11785</v>
      </c>
      <c r="AG28" t="s">
        <v>12033</v>
      </c>
      <c r="AH28" s="1">
        <f t="shared" si="0"/>
        <v>0</v>
      </c>
      <c r="AI28">
        <v>0</v>
      </c>
    </row>
    <row r="29" spans="1:36" hidden="1" x14ac:dyDescent="0.3">
      <c r="A29" t="s">
        <v>8757</v>
      </c>
      <c r="B29" t="s">
        <v>8758</v>
      </c>
      <c r="C29" t="s">
        <v>8759</v>
      </c>
      <c r="D29" t="s">
        <v>8760</v>
      </c>
      <c r="E29" t="s">
        <v>8761</v>
      </c>
      <c r="F29" t="s">
        <v>52</v>
      </c>
      <c r="G29" t="s">
        <v>53</v>
      </c>
      <c r="H29" t="s">
        <v>441</v>
      </c>
      <c r="I29" t="s">
        <v>10368</v>
      </c>
      <c r="J29" t="s">
        <v>10369</v>
      </c>
      <c r="K29" t="s">
        <v>10370</v>
      </c>
      <c r="L29" t="s">
        <v>10371</v>
      </c>
      <c r="M29" t="s">
        <v>10372</v>
      </c>
      <c r="N29" t="s">
        <v>10373</v>
      </c>
      <c r="O29" t="s">
        <v>565</v>
      </c>
      <c r="P29" t="s">
        <v>10374</v>
      </c>
      <c r="Q29" t="s">
        <v>92</v>
      </c>
      <c r="R29" t="s">
        <v>430</v>
      </c>
      <c r="S29" t="s">
        <v>121</v>
      </c>
      <c r="T29" t="s">
        <v>64</v>
      </c>
      <c r="U29" t="s">
        <v>10375</v>
      </c>
      <c r="V29" t="s">
        <v>758</v>
      </c>
      <c r="W29" t="s">
        <v>240</v>
      </c>
      <c r="X29" t="s">
        <v>76</v>
      </c>
      <c r="Y29" t="s">
        <v>275</v>
      </c>
      <c r="Z29" t="s">
        <v>51</v>
      </c>
      <c r="AA29" t="s">
        <v>51</v>
      </c>
      <c r="AB29" t="s">
        <v>51</v>
      </c>
      <c r="AC29" t="s">
        <v>11682</v>
      </c>
      <c r="AD29" t="s">
        <v>51</v>
      </c>
      <c r="AE29" t="s">
        <v>72</v>
      </c>
      <c r="AF29" t="s">
        <v>11786</v>
      </c>
      <c r="AG29" t="s">
        <v>51</v>
      </c>
      <c r="AH29" s="1">
        <f t="shared" si="0"/>
        <v>0</v>
      </c>
      <c r="AI29">
        <v>0</v>
      </c>
    </row>
    <row r="30" spans="1:36" hidden="1" x14ac:dyDescent="0.3">
      <c r="A30" t="s">
        <v>8762</v>
      </c>
      <c r="B30" t="s">
        <v>8763</v>
      </c>
      <c r="C30" t="s">
        <v>8764</v>
      </c>
      <c r="D30" t="s">
        <v>8765</v>
      </c>
      <c r="E30" t="s">
        <v>8766</v>
      </c>
      <c r="F30" t="s">
        <v>52</v>
      </c>
      <c r="G30" t="s">
        <v>53</v>
      </c>
      <c r="H30" t="s">
        <v>51</v>
      </c>
      <c r="I30" t="s">
        <v>10376</v>
      </c>
      <c r="J30" t="s">
        <v>10377</v>
      </c>
      <c r="K30" t="s">
        <v>10378</v>
      </c>
      <c r="L30" t="s">
        <v>10379</v>
      </c>
      <c r="M30" t="s">
        <v>10380</v>
      </c>
      <c r="N30" t="s">
        <v>10381</v>
      </c>
      <c r="O30" t="s">
        <v>565</v>
      </c>
      <c r="P30" t="s">
        <v>7911</v>
      </c>
      <c r="Q30" t="s">
        <v>346</v>
      </c>
      <c r="R30" t="s">
        <v>2738</v>
      </c>
      <c r="S30" t="s">
        <v>333</v>
      </c>
      <c r="T30" t="s">
        <v>118</v>
      </c>
      <c r="U30" t="s">
        <v>10382</v>
      </c>
      <c r="V30" t="s">
        <v>4901</v>
      </c>
      <c r="W30" t="s">
        <v>143</v>
      </c>
      <c r="X30" t="s">
        <v>101</v>
      </c>
      <c r="Y30" t="s">
        <v>11683</v>
      </c>
      <c r="Z30" t="s">
        <v>51</v>
      </c>
      <c r="AA30" t="s">
        <v>51</v>
      </c>
      <c r="AB30" t="s">
        <v>51</v>
      </c>
      <c r="AC30" t="s">
        <v>4817</v>
      </c>
      <c r="AD30" t="s">
        <v>3012</v>
      </c>
      <c r="AE30" t="s">
        <v>72</v>
      </c>
      <c r="AF30" t="s">
        <v>11787</v>
      </c>
      <c r="AG30" t="s">
        <v>51</v>
      </c>
      <c r="AH30" s="1">
        <f t="shared" si="0"/>
        <v>0</v>
      </c>
      <c r="AI30">
        <v>0</v>
      </c>
    </row>
    <row r="31" spans="1:36" x14ac:dyDescent="0.3">
      <c r="A31" t="s">
        <v>8767</v>
      </c>
      <c r="B31" t="s">
        <v>8768</v>
      </c>
      <c r="C31" t="s">
        <v>8769</v>
      </c>
      <c r="D31" t="s">
        <v>8770</v>
      </c>
      <c r="E31" t="s">
        <v>8771</v>
      </c>
      <c r="F31" t="s">
        <v>52</v>
      </c>
      <c r="G31" t="s">
        <v>53</v>
      </c>
      <c r="H31" t="s">
        <v>51</v>
      </c>
      <c r="I31" t="s">
        <v>10383</v>
      </c>
      <c r="J31" t="s">
        <v>10384</v>
      </c>
      <c r="K31" t="s">
        <v>10385</v>
      </c>
      <c r="L31" t="s">
        <v>10386</v>
      </c>
      <c r="M31" t="s">
        <v>10387</v>
      </c>
      <c r="N31" t="s">
        <v>10388</v>
      </c>
      <c r="O31" t="s">
        <v>256</v>
      </c>
      <c r="P31" t="s">
        <v>7182</v>
      </c>
      <c r="Q31" t="s">
        <v>859</v>
      </c>
      <c r="R31" t="s">
        <v>447</v>
      </c>
      <c r="S31" t="s">
        <v>224</v>
      </c>
      <c r="T31" t="s">
        <v>141</v>
      </c>
      <c r="U31" t="s">
        <v>10389</v>
      </c>
      <c r="V31" t="s">
        <v>120</v>
      </c>
      <c r="W31" t="s">
        <v>121</v>
      </c>
      <c r="X31" t="s">
        <v>168</v>
      </c>
      <c r="Y31" t="s">
        <v>259</v>
      </c>
      <c r="Z31" t="s">
        <v>51</v>
      </c>
      <c r="AA31" t="s">
        <v>51</v>
      </c>
      <c r="AB31" t="s">
        <v>51</v>
      </c>
      <c r="AC31" t="s">
        <v>145</v>
      </c>
      <c r="AD31" t="s">
        <v>51</v>
      </c>
      <c r="AE31" t="s">
        <v>124</v>
      </c>
      <c r="AF31" t="s">
        <v>11788</v>
      </c>
      <c r="AG31" t="s">
        <v>300</v>
      </c>
      <c r="AH31" s="1">
        <f t="shared" si="0"/>
        <v>3</v>
      </c>
      <c r="AI31">
        <v>1</v>
      </c>
      <c r="AJ31" t="s">
        <v>1479</v>
      </c>
    </row>
    <row r="32" spans="1:36" hidden="1" x14ac:dyDescent="0.3">
      <c r="A32" t="s">
        <v>8772</v>
      </c>
      <c r="B32" t="s">
        <v>8773</v>
      </c>
      <c r="C32" t="s">
        <v>8774</v>
      </c>
      <c r="D32" t="s">
        <v>8775</v>
      </c>
      <c r="E32" t="s">
        <v>8776</v>
      </c>
      <c r="F32" t="s">
        <v>6516</v>
      </c>
      <c r="G32" t="s">
        <v>10139</v>
      </c>
      <c r="H32" t="s">
        <v>51</v>
      </c>
      <c r="I32" t="s">
        <v>10390</v>
      </c>
      <c r="J32" t="s">
        <v>10391</v>
      </c>
      <c r="K32" t="s">
        <v>10392</v>
      </c>
      <c r="L32" t="s">
        <v>10393</v>
      </c>
      <c r="M32" t="s">
        <v>10394</v>
      </c>
      <c r="N32" t="s">
        <v>10395</v>
      </c>
      <c r="O32" t="s">
        <v>465</v>
      </c>
      <c r="P32" t="s">
        <v>10396</v>
      </c>
      <c r="Q32" t="s">
        <v>977</v>
      </c>
      <c r="R32" t="s">
        <v>2456</v>
      </c>
      <c r="S32" t="s">
        <v>63</v>
      </c>
      <c r="T32" t="s">
        <v>206</v>
      </c>
      <c r="U32" t="s">
        <v>10397</v>
      </c>
      <c r="V32" t="s">
        <v>758</v>
      </c>
      <c r="W32" t="s">
        <v>315</v>
      </c>
      <c r="X32" t="s">
        <v>73</v>
      </c>
      <c r="Y32" t="s">
        <v>469</v>
      </c>
      <c r="Z32" t="s">
        <v>51</v>
      </c>
      <c r="AA32" t="s">
        <v>51</v>
      </c>
      <c r="AB32" t="s">
        <v>51</v>
      </c>
      <c r="AC32" t="s">
        <v>11684</v>
      </c>
      <c r="AD32" t="s">
        <v>71</v>
      </c>
      <c r="AE32" t="s">
        <v>72</v>
      </c>
      <c r="AF32" t="s">
        <v>11789</v>
      </c>
      <c r="AG32" t="s">
        <v>51</v>
      </c>
      <c r="AH32" s="1">
        <f t="shared" si="0"/>
        <v>0</v>
      </c>
      <c r="AI32">
        <v>0</v>
      </c>
    </row>
    <row r="33" spans="1:35" hidden="1" x14ac:dyDescent="0.3">
      <c r="A33" t="s">
        <v>8777</v>
      </c>
      <c r="B33" t="s">
        <v>8778</v>
      </c>
      <c r="C33" t="s">
        <v>8779</v>
      </c>
      <c r="D33" t="s">
        <v>8780</v>
      </c>
      <c r="E33" t="s">
        <v>8781</v>
      </c>
      <c r="F33" t="s">
        <v>52</v>
      </c>
      <c r="G33" t="s">
        <v>53</v>
      </c>
      <c r="H33" t="s">
        <v>51</v>
      </c>
      <c r="I33" t="s">
        <v>10398</v>
      </c>
      <c r="J33" t="s">
        <v>10399</v>
      </c>
      <c r="K33" t="s">
        <v>10400</v>
      </c>
      <c r="L33" t="s">
        <v>10401</v>
      </c>
      <c r="M33" t="s">
        <v>10402</v>
      </c>
      <c r="N33" t="s">
        <v>10403</v>
      </c>
      <c r="O33" t="s">
        <v>465</v>
      </c>
      <c r="P33" t="s">
        <v>75</v>
      </c>
      <c r="Q33" t="s">
        <v>581</v>
      </c>
      <c r="R33" t="s">
        <v>165</v>
      </c>
      <c r="S33" t="s">
        <v>121</v>
      </c>
      <c r="T33" t="s">
        <v>64</v>
      </c>
      <c r="U33" t="s">
        <v>10404</v>
      </c>
      <c r="V33" t="s">
        <v>758</v>
      </c>
      <c r="W33" t="s">
        <v>121</v>
      </c>
      <c r="X33" t="s">
        <v>51</v>
      </c>
      <c r="Y33" t="s">
        <v>121</v>
      </c>
      <c r="Z33" t="s">
        <v>51</v>
      </c>
      <c r="AA33" t="s">
        <v>51</v>
      </c>
      <c r="AB33" t="s">
        <v>51</v>
      </c>
      <c r="AC33" t="s">
        <v>122</v>
      </c>
      <c r="AD33" t="s">
        <v>1110</v>
      </c>
      <c r="AE33" t="s">
        <v>72</v>
      </c>
      <c r="AF33" t="s">
        <v>11790</v>
      </c>
      <c r="AG33" t="s">
        <v>51</v>
      </c>
      <c r="AH33" s="1">
        <f t="shared" si="0"/>
        <v>0</v>
      </c>
      <c r="AI33">
        <v>0</v>
      </c>
    </row>
    <row r="34" spans="1:35" hidden="1" x14ac:dyDescent="0.3">
      <c r="A34" t="s">
        <v>8782</v>
      </c>
      <c r="B34" t="s">
        <v>8783</v>
      </c>
      <c r="C34" t="s">
        <v>8784</v>
      </c>
      <c r="D34" t="s">
        <v>8785</v>
      </c>
      <c r="E34" t="s">
        <v>8786</v>
      </c>
      <c r="F34" t="s">
        <v>539</v>
      </c>
      <c r="G34" t="s">
        <v>540</v>
      </c>
      <c r="H34" t="s">
        <v>51</v>
      </c>
      <c r="I34" t="s">
        <v>10405</v>
      </c>
      <c r="J34" t="s">
        <v>10406</v>
      </c>
      <c r="K34" t="s">
        <v>10407</v>
      </c>
      <c r="L34" t="s">
        <v>10408</v>
      </c>
      <c r="M34" t="s">
        <v>10409</v>
      </c>
      <c r="N34" t="s">
        <v>10410</v>
      </c>
      <c r="O34" t="s">
        <v>256</v>
      </c>
      <c r="P34" t="s">
        <v>10411</v>
      </c>
      <c r="Q34" t="s">
        <v>222</v>
      </c>
      <c r="R34" t="s">
        <v>2385</v>
      </c>
      <c r="S34" t="s">
        <v>97</v>
      </c>
      <c r="T34" t="s">
        <v>206</v>
      </c>
      <c r="U34" t="s">
        <v>10412</v>
      </c>
      <c r="V34" t="s">
        <v>66</v>
      </c>
      <c r="W34" t="s">
        <v>224</v>
      </c>
      <c r="X34" t="s">
        <v>76</v>
      </c>
      <c r="Y34" t="s">
        <v>8227</v>
      </c>
      <c r="Z34" t="s">
        <v>51</v>
      </c>
      <c r="AA34" t="s">
        <v>51</v>
      </c>
      <c r="AB34" t="s">
        <v>51</v>
      </c>
      <c r="AC34" t="s">
        <v>379</v>
      </c>
      <c r="AD34" t="s">
        <v>51</v>
      </c>
      <c r="AE34" t="s">
        <v>72</v>
      </c>
      <c r="AF34" t="s">
        <v>11791</v>
      </c>
      <c r="AG34" t="s">
        <v>12034</v>
      </c>
      <c r="AH34" s="1">
        <f t="shared" si="0"/>
        <v>0</v>
      </c>
      <c r="AI34">
        <v>0</v>
      </c>
    </row>
    <row r="35" spans="1:35" hidden="1" x14ac:dyDescent="0.3">
      <c r="A35" t="s">
        <v>8787</v>
      </c>
      <c r="B35" t="s">
        <v>8788</v>
      </c>
      <c r="C35" t="s">
        <v>8789</v>
      </c>
      <c r="D35" t="s">
        <v>8790</v>
      </c>
      <c r="E35" t="s">
        <v>8791</v>
      </c>
      <c r="F35" t="s">
        <v>52</v>
      </c>
      <c r="G35" t="s">
        <v>53</v>
      </c>
      <c r="H35" t="s">
        <v>51</v>
      </c>
      <c r="I35" t="s">
        <v>51</v>
      </c>
      <c r="J35" t="s">
        <v>10413</v>
      </c>
      <c r="K35" t="s">
        <v>10414</v>
      </c>
      <c r="L35" t="s">
        <v>655</v>
      </c>
      <c r="M35" t="s">
        <v>1064</v>
      </c>
      <c r="N35" t="s">
        <v>168</v>
      </c>
      <c r="O35" t="s">
        <v>90</v>
      </c>
      <c r="P35" t="s">
        <v>1064</v>
      </c>
      <c r="Q35" t="s">
        <v>278</v>
      </c>
      <c r="R35" t="s">
        <v>278</v>
      </c>
      <c r="S35" t="s">
        <v>273</v>
      </c>
      <c r="T35" t="s">
        <v>206</v>
      </c>
      <c r="U35" t="s">
        <v>51</v>
      </c>
      <c r="V35" t="s">
        <v>51</v>
      </c>
      <c r="W35" t="s">
        <v>97</v>
      </c>
      <c r="X35" t="s">
        <v>51</v>
      </c>
      <c r="Y35" t="s">
        <v>97</v>
      </c>
      <c r="Z35" t="s">
        <v>51</v>
      </c>
      <c r="AA35" t="s">
        <v>51</v>
      </c>
      <c r="AB35" t="s">
        <v>51</v>
      </c>
      <c r="AC35" t="s">
        <v>4824</v>
      </c>
      <c r="AD35" t="s">
        <v>51</v>
      </c>
      <c r="AE35" t="s">
        <v>72</v>
      </c>
      <c r="AF35" t="s">
        <v>11792</v>
      </c>
      <c r="AG35" t="s">
        <v>51</v>
      </c>
      <c r="AH35" s="1">
        <f t="shared" si="0"/>
        <v>0</v>
      </c>
      <c r="AI35">
        <v>0</v>
      </c>
    </row>
    <row r="36" spans="1:35" hidden="1" x14ac:dyDescent="0.3">
      <c r="A36" t="s">
        <v>8792</v>
      </c>
      <c r="B36" t="s">
        <v>8793</v>
      </c>
      <c r="C36" t="s">
        <v>8794</v>
      </c>
      <c r="D36" t="s">
        <v>8795</v>
      </c>
      <c r="E36" t="s">
        <v>8796</v>
      </c>
      <c r="F36" t="s">
        <v>52</v>
      </c>
      <c r="G36" t="s">
        <v>53</v>
      </c>
      <c r="H36" t="s">
        <v>51</v>
      </c>
      <c r="I36" t="s">
        <v>51</v>
      </c>
      <c r="J36" t="s">
        <v>10415</v>
      </c>
      <c r="K36" t="s">
        <v>10416</v>
      </c>
      <c r="L36" t="s">
        <v>10417</v>
      </c>
      <c r="M36" t="s">
        <v>10418</v>
      </c>
      <c r="N36" t="s">
        <v>10419</v>
      </c>
      <c r="O36" t="s">
        <v>256</v>
      </c>
      <c r="P36" t="s">
        <v>10420</v>
      </c>
      <c r="Q36" t="s">
        <v>222</v>
      </c>
      <c r="R36" t="s">
        <v>450</v>
      </c>
      <c r="S36" t="s">
        <v>117</v>
      </c>
      <c r="T36" t="s">
        <v>64</v>
      </c>
      <c r="U36" t="s">
        <v>10421</v>
      </c>
      <c r="V36" t="s">
        <v>66</v>
      </c>
      <c r="W36" t="s">
        <v>117</v>
      </c>
      <c r="X36" t="s">
        <v>100</v>
      </c>
      <c r="Y36" t="s">
        <v>11685</v>
      </c>
      <c r="Z36" t="s">
        <v>51</v>
      </c>
      <c r="AA36" t="s">
        <v>51</v>
      </c>
      <c r="AB36" t="s">
        <v>51</v>
      </c>
      <c r="AC36" t="s">
        <v>741</v>
      </c>
      <c r="AD36" t="s">
        <v>8305</v>
      </c>
      <c r="AE36" t="s">
        <v>124</v>
      </c>
      <c r="AF36" t="s">
        <v>11793</v>
      </c>
      <c r="AG36" t="s">
        <v>633</v>
      </c>
      <c r="AH36" s="1">
        <f t="shared" si="0"/>
        <v>0</v>
      </c>
      <c r="AI36">
        <v>0</v>
      </c>
    </row>
    <row r="37" spans="1:35" hidden="1" x14ac:dyDescent="0.3">
      <c r="A37" t="s">
        <v>8797</v>
      </c>
      <c r="B37" t="s">
        <v>8798</v>
      </c>
      <c r="C37" t="s">
        <v>8799</v>
      </c>
      <c r="D37" t="s">
        <v>8800</v>
      </c>
      <c r="E37" t="s">
        <v>8801</v>
      </c>
      <c r="F37" t="s">
        <v>52</v>
      </c>
      <c r="G37" t="s">
        <v>53</v>
      </c>
      <c r="H37" t="s">
        <v>51</v>
      </c>
      <c r="I37" t="s">
        <v>10422</v>
      </c>
      <c r="J37" t="s">
        <v>10423</v>
      </c>
      <c r="K37" t="s">
        <v>10424</v>
      </c>
      <c r="L37" t="s">
        <v>10425</v>
      </c>
      <c r="M37" t="s">
        <v>10426</v>
      </c>
      <c r="N37" t="s">
        <v>10427</v>
      </c>
      <c r="O37" t="s">
        <v>115</v>
      </c>
      <c r="P37" t="s">
        <v>6868</v>
      </c>
      <c r="Q37" t="s">
        <v>2278</v>
      </c>
      <c r="R37" t="s">
        <v>686</v>
      </c>
      <c r="S37" t="s">
        <v>333</v>
      </c>
      <c r="T37" t="s">
        <v>2263</v>
      </c>
      <c r="U37" t="s">
        <v>10428</v>
      </c>
      <c r="V37" t="s">
        <v>66</v>
      </c>
      <c r="W37" t="s">
        <v>67</v>
      </c>
      <c r="X37" t="s">
        <v>75</v>
      </c>
      <c r="Y37" t="s">
        <v>11686</v>
      </c>
      <c r="Z37" t="s">
        <v>51</v>
      </c>
      <c r="AA37" t="s">
        <v>51</v>
      </c>
      <c r="AB37" t="s">
        <v>51</v>
      </c>
      <c r="AC37" t="s">
        <v>4817</v>
      </c>
      <c r="AD37" t="s">
        <v>51</v>
      </c>
      <c r="AE37" t="s">
        <v>124</v>
      </c>
      <c r="AF37" t="s">
        <v>11794</v>
      </c>
      <c r="AG37" t="s">
        <v>12035</v>
      </c>
      <c r="AH37" s="1">
        <f t="shared" si="0"/>
        <v>0</v>
      </c>
      <c r="AI37">
        <v>0</v>
      </c>
    </row>
    <row r="38" spans="1:35" hidden="1" x14ac:dyDescent="0.3">
      <c r="A38" t="s">
        <v>8802</v>
      </c>
      <c r="B38" t="s">
        <v>8803</v>
      </c>
      <c r="C38" t="s">
        <v>8804</v>
      </c>
      <c r="D38" t="s">
        <v>8805</v>
      </c>
      <c r="E38" t="s">
        <v>8806</v>
      </c>
      <c r="F38" t="s">
        <v>52</v>
      </c>
      <c r="G38" t="s">
        <v>53</v>
      </c>
      <c r="H38" t="s">
        <v>51</v>
      </c>
      <c r="I38" t="s">
        <v>51</v>
      </c>
      <c r="J38" t="s">
        <v>10429</v>
      </c>
      <c r="K38" t="s">
        <v>10430</v>
      </c>
      <c r="L38" t="s">
        <v>10431</v>
      </c>
      <c r="M38" t="s">
        <v>10432</v>
      </c>
      <c r="N38" t="s">
        <v>10433</v>
      </c>
      <c r="O38" t="s">
        <v>465</v>
      </c>
      <c r="P38" t="s">
        <v>2250</v>
      </c>
      <c r="Q38" t="s">
        <v>294</v>
      </c>
      <c r="R38" t="s">
        <v>223</v>
      </c>
      <c r="S38" t="s">
        <v>224</v>
      </c>
      <c r="T38" t="s">
        <v>206</v>
      </c>
      <c r="U38" t="s">
        <v>10434</v>
      </c>
      <c r="V38" t="s">
        <v>120</v>
      </c>
      <c r="W38" t="s">
        <v>333</v>
      </c>
      <c r="X38" t="s">
        <v>76</v>
      </c>
      <c r="Y38" t="s">
        <v>2969</v>
      </c>
      <c r="Z38" t="s">
        <v>51</v>
      </c>
      <c r="AA38" t="s">
        <v>51</v>
      </c>
      <c r="AB38" t="s">
        <v>51</v>
      </c>
      <c r="AC38" t="s">
        <v>122</v>
      </c>
      <c r="AD38" t="s">
        <v>123</v>
      </c>
      <c r="AE38" t="s">
        <v>72</v>
      </c>
      <c r="AF38" t="s">
        <v>11795</v>
      </c>
      <c r="AG38" t="s">
        <v>150</v>
      </c>
      <c r="AH38" s="1">
        <f t="shared" si="0"/>
        <v>0</v>
      </c>
      <c r="AI38">
        <v>0</v>
      </c>
    </row>
    <row r="39" spans="1:35" hidden="1" x14ac:dyDescent="0.3">
      <c r="A39" t="s">
        <v>8807</v>
      </c>
      <c r="B39" t="s">
        <v>8808</v>
      </c>
      <c r="C39" t="s">
        <v>8809</v>
      </c>
      <c r="D39" t="s">
        <v>8810</v>
      </c>
      <c r="E39" t="s">
        <v>8811</v>
      </c>
      <c r="F39" t="s">
        <v>52</v>
      </c>
      <c r="G39" t="s">
        <v>53</v>
      </c>
      <c r="H39" t="s">
        <v>51</v>
      </c>
      <c r="I39" t="s">
        <v>10435</v>
      </c>
      <c r="J39" t="s">
        <v>10436</v>
      </c>
      <c r="K39" t="s">
        <v>10437</v>
      </c>
      <c r="L39" t="s">
        <v>10438</v>
      </c>
      <c r="M39" t="s">
        <v>10439</v>
      </c>
      <c r="N39" t="s">
        <v>10440</v>
      </c>
      <c r="O39" t="s">
        <v>256</v>
      </c>
      <c r="P39" t="s">
        <v>10441</v>
      </c>
      <c r="Q39" t="s">
        <v>2587</v>
      </c>
      <c r="R39" t="s">
        <v>2278</v>
      </c>
      <c r="S39" t="s">
        <v>117</v>
      </c>
      <c r="T39" t="s">
        <v>64</v>
      </c>
      <c r="U39" t="s">
        <v>7414</v>
      </c>
      <c r="V39" t="s">
        <v>758</v>
      </c>
      <c r="W39" t="s">
        <v>224</v>
      </c>
      <c r="X39" t="s">
        <v>74</v>
      </c>
      <c r="Y39" t="s">
        <v>3008</v>
      </c>
      <c r="Z39" t="s">
        <v>51</v>
      </c>
      <c r="AA39" t="s">
        <v>51</v>
      </c>
      <c r="AB39" t="s">
        <v>51</v>
      </c>
      <c r="AC39" t="s">
        <v>3021</v>
      </c>
      <c r="AD39" t="s">
        <v>4862</v>
      </c>
      <c r="AE39" t="s">
        <v>72</v>
      </c>
      <c r="AF39" t="s">
        <v>11796</v>
      </c>
      <c r="AG39" t="s">
        <v>12036</v>
      </c>
      <c r="AH39" s="1">
        <f t="shared" si="0"/>
        <v>0</v>
      </c>
      <c r="AI39">
        <v>0</v>
      </c>
    </row>
    <row r="40" spans="1:35" hidden="1" x14ac:dyDescent="0.3">
      <c r="A40" t="s">
        <v>8812</v>
      </c>
      <c r="B40" t="s">
        <v>8813</v>
      </c>
      <c r="C40" t="s">
        <v>8814</v>
      </c>
      <c r="D40" t="s">
        <v>8815</v>
      </c>
      <c r="E40" t="s">
        <v>8816</v>
      </c>
      <c r="F40" t="s">
        <v>52</v>
      </c>
      <c r="G40" t="s">
        <v>5</v>
      </c>
      <c r="H40" t="s">
        <v>51</v>
      </c>
      <c r="I40" t="s">
        <v>51</v>
      </c>
      <c r="J40" t="s">
        <v>10442</v>
      </c>
      <c r="K40" t="s">
        <v>10443</v>
      </c>
      <c r="L40" t="s">
        <v>10444</v>
      </c>
      <c r="M40" t="s">
        <v>10445</v>
      </c>
      <c r="N40" t="s">
        <v>10446</v>
      </c>
      <c r="O40" t="s">
        <v>115</v>
      </c>
      <c r="P40" t="s">
        <v>88</v>
      </c>
      <c r="Q40" t="s">
        <v>164</v>
      </c>
      <c r="R40" t="s">
        <v>116</v>
      </c>
      <c r="S40" t="s">
        <v>121</v>
      </c>
      <c r="T40" t="s">
        <v>206</v>
      </c>
      <c r="U40" t="s">
        <v>10447</v>
      </c>
      <c r="V40" t="s">
        <v>51</v>
      </c>
      <c r="W40" t="s">
        <v>121</v>
      </c>
      <c r="X40" t="s">
        <v>101</v>
      </c>
      <c r="Y40" t="s">
        <v>3005</v>
      </c>
      <c r="Z40" t="s">
        <v>51</v>
      </c>
      <c r="AA40" t="s">
        <v>51</v>
      </c>
      <c r="AB40" t="s">
        <v>51</v>
      </c>
      <c r="AC40" t="s">
        <v>122</v>
      </c>
      <c r="AD40" t="s">
        <v>415</v>
      </c>
      <c r="AE40" t="s">
        <v>72</v>
      </c>
      <c r="AF40" t="s">
        <v>11797</v>
      </c>
      <c r="AG40" t="s">
        <v>51</v>
      </c>
      <c r="AH40" s="1">
        <f t="shared" si="0"/>
        <v>0</v>
      </c>
      <c r="AI40">
        <v>0</v>
      </c>
    </row>
    <row r="41" spans="1:35" hidden="1" x14ac:dyDescent="0.3">
      <c r="A41" t="s">
        <v>8817</v>
      </c>
      <c r="B41" t="s">
        <v>8818</v>
      </c>
      <c r="C41" t="s">
        <v>8819</v>
      </c>
      <c r="D41" t="s">
        <v>8820</v>
      </c>
      <c r="E41" t="s">
        <v>8821</v>
      </c>
      <c r="F41" t="s">
        <v>52</v>
      </c>
      <c r="G41" t="s">
        <v>53</v>
      </c>
      <c r="H41" t="s">
        <v>51</v>
      </c>
      <c r="I41" t="s">
        <v>51</v>
      </c>
      <c r="J41" t="s">
        <v>10448</v>
      </c>
      <c r="K41" t="s">
        <v>10449</v>
      </c>
      <c r="L41" t="s">
        <v>10450</v>
      </c>
      <c r="M41" t="s">
        <v>10451</v>
      </c>
      <c r="N41" t="s">
        <v>10452</v>
      </c>
      <c r="O41" t="s">
        <v>163</v>
      </c>
      <c r="P41" t="s">
        <v>51</v>
      </c>
      <c r="Q41" t="s">
        <v>61</v>
      </c>
      <c r="R41" t="s">
        <v>10453</v>
      </c>
      <c r="S41" t="s">
        <v>583</v>
      </c>
      <c r="T41" t="s">
        <v>739</v>
      </c>
      <c r="U41" t="s">
        <v>51</v>
      </c>
      <c r="V41" t="s">
        <v>51</v>
      </c>
      <c r="W41" t="s">
        <v>470</v>
      </c>
      <c r="X41" t="s">
        <v>76</v>
      </c>
      <c r="Y41" t="s">
        <v>3027</v>
      </c>
      <c r="Z41" t="s">
        <v>51</v>
      </c>
      <c r="AA41" t="s">
        <v>51</v>
      </c>
      <c r="AB41" t="s">
        <v>51</v>
      </c>
      <c r="AC41" t="s">
        <v>4810</v>
      </c>
      <c r="AD41" t="s">
        <v>51</v>
      </c>
      <c r="AE41" t="s">
        <v>72</v>
      </c>
      <c r="AF41" t="s">
        <v>11798</v>
      </c>
      <c r="AG41" t="s">
        <v>51</v>
      </c>
      <c r="AH41" s="1">
        <f t="shared" si="0"/>
        <v>0</v>
      </c>
      <c r="AI41">
        <v>0</v>
      </c>
    </row>
    <row r="42" spans="1:35" hidden="1" x14ac:dyDescent="0.3">
      <c r="A42" t="s">
        <v>8822</v>
      </c>
      <c r="B42" t="s">
        <v>8823</v>
      </c>
      <c r="C42" t="s">
        <v>8824</v>
      </c>
      <c r="D42" t="s">
        <v>8825</v>
      </c>
      <c r="E42" t="s">
        <v>8826</v>
      </c>
      <c r="F42" t="s">
        <v>52</v>
      </c>
      <c r="G42" t="s">
        <v>53</v>
      </c>
      <c r="H42" t="s">
        <v>51</v>
      </c>
      <c r="I42" t="s">
        <v>10454</v>
      </c>
      <c r="J42" t="s">
        <v>10455</v>
      </c>
      <c r="K42" t="s">
        <v>10456</v>
      </c>
      <c r="L42" t="s">
        <v>10457</v>
      </c>
      <c r="M42" t="s">
        <v>10458</v>
      </c>
      <c r="N42" t="s">
        <v>10459</v>
      </c>
      <c r="O42" t="s">
        <v>6633</v>
      </c>
      <c r="P42" t="s">
        <v>51</v>
      </c>
      <c r="Q42" t="s">
        <v>272</v>
      </c>
      <c r="R42" t="s">
        <v>447</v>
      </c>
      <c r="S42" t="s">
        <v>224</v>
      </c>
      <c r="T42" t="s">
        <v>4446</v>
      </c>
      <c r="U42" t="s">
        <v>10460</v>
      </c>
      <c r="V42" t="s">
        <v>758</v>
      </c>
      <c r="W42" t="s">
        <v>121</v>
      </c>
      <c r="X42" t="s">
        <v>68</v>
      </c>
      <c r="Y42" t="s">
        <v>2997</v>
      </c>
      <c r="Z42" t="s">
        <v>51</v>
      </c>
      <c r="AA42" t="s">
        <v>51</v>
      </c>
      <c r="AB42" t="s">
        <v>51</v>
      </c>
      <c r="AC42" t="s">
        <v>1165</v>
      </c>
      <c r="AD42" t="s">
        <v>51</v>
      </c>
      <c r="AE42" t="s">
        <v>72</v>
      </c>
      <c r="AF42" t="s">
        <v>11799</v>
      </c>
      <c r="AG42" t="s">
        <v>51</v>
      </c>
      <c r="AH42" s="1">
        <f t="shared" si="0"/>
        <v>0</v>
      </c>
      <c r="AI42">
        <v>0</v>
      </c>
    </row>
    <row r="43" spans="1:35" hidden="1" x14ac:dyDescent="0.3">
      <c r="A43" t="s">
        <v>8827</v>
      </c>
      <c r="B43" t="s">
        <v>8828</v>
      </c>
      <c r="C43" t="s">
        <v>8829</v>
      </c>
      <c r="D43" t="s">
        <v>8830</v>
      </c>
      <c r="E43" t="s">
        <v>8831</v>
      </c>
      <c r="F43" t="s">
        <v>52</v>
      </c>
      <c r="G43" t="s">
        <v>2145</v>
      </c>
      <c r="H43" t="s">
        <v>441</v>
      </c>
      <c r="I43" t="s">
        <v>10461</v>
      </c>
      <c r="J43" t="s">
        <v>10462</v>
      </c>
      <c r="K43" t="s">
        <v>10463</v>
      </c>
      <c r="L43" t="s">
        <v>10464</v>
      </c>
      <c r="M43" t="s">
        <v>10465</v>
      </c>
      <c r="N43" t="s">
        <v>10466</v>
      </c>
      <c r="O43" t="s">
        <v>59</v>
      </c>
      <c r="P43" t="s">
        <v>10467</v>
      </c>
      <c r="Q43" t="s">
        <v>164</v>
      </c>
      <c r="R43" t="s">
        <v>4558</v>
      </c>
      <c r="S43" t="s">
        <v>67</v>
      </c>
      <c r="T43" t="s">
        <v>118</v>
      </c>
      <c r="U43" t="s">
        <v>10468</v>
      </c>
      <c r="V43" t="s">
        <v>120</v>
      </c>
      <c r="W43" t="s">
        <v>143</v>
      </c>
      <c r="X43" t="s">
        <v>242</v>
      </c>
      <c r="Y43" t="s">
        <v>11687</v>
      </c>
      <c r="Z43" t="s">
        <v>51</v>
      </c>
      <c r="AA43" t="s">
        <v>51</v>
      </c>
      <c r="AB43" t="s">
        <v>51</v>
      </c>
      <c r="AC43" t="s">
        <v>1198</v>
      </c>
      <c r="AD43" t="s">
        <v>1216</v>
      </c>
      <c r="AE43" t="s">
        <v>72</v>
      </c>
      <c r="AF43" t="s">
        <v>11800</v>
      </c>
      <c r="AG43" t="s">
        <v>12037</v>
      </c>
      <c r="AH43" s="1">
        <f t="shared" si="0"/>
        <v>0</v>
      </c>
      <c r="AI43">
        <v>0</v>
      </c>
    </row>
    <row r="44" spans="1:35" hidden="1" x14ac:dyDescent="0.3">
      <c r="A44" t="s">
        <v>8832</v>
      </c>
      <c r="B44" t="s">
        <v>8833</v>
      </c>
      <c r="C44" t="s">
        <v>8834</v>
      </c>
      <c r="D44" t="s">
        <v>8835</v>
      </c>
      <c r="E44" t="s">
        <v>8836</v>
      </c>
      <c r="F44" t="s">
        <v>52</v>
      </c>
      <c r="G44" t="s">
        <v>53</v>
      </c>
      <c r="H44" t="s">
        <v>51</v>
      </c>
      <c r="I44" t="s">
        <v>51</v>
      </c>
      <c r="J44" t="s">
        <v>10469</v>
      </c>
      <c r="K44" t="s">
        <v>10470</v>
      </c>
      <c r="L44" t="s">
        <v>10471</v>
      </c>
      <c r="M44" t="s">
        <v>100</v>
      </c>
      <c r="N44" t="s">
        <v>4208</v>
      </c>
      <c r="O44" t="s">
        <v>115</v>
      </c>
      <c r="P44" t="s">
        <v>100</v>
      </c>
      <c r="Q44" t="s">
        <v>2394</v>
      </c>
      <c r="R44" t="s">
        <v>2394</v>
      </c>
      <c r="S44" t="s">
        <v>51</v>
      </c>
      <c r="T44" t="s">
        <v>206</v>
      </c>
      <c r="U44" t="s">
        <v>51</v>
      </c>
      <c r="V44" t="s">
        <v>120</v>
      </c>
      <c r="W44" t="s">
        <v>117</v>
      </c>
      <c r="X44" t="s">
        <v>51</v>
      </c>
      <c r="Y44" t="s">
        <v>117</v>
      </c>
      <c r="Z44" t="s">
        <v>51</v>
      </c>
      <c r="AA44" t="s">
        <v>51</v>
      </c>
      <c r="AB44" t="s">
        <v>51</v>
      </c>
      <c r="AC44" t="s">
        <v>507</v>
      </c>
      <c r="AD44" t="s">
        <v>51</v>
      </c>
      <c r="AE44" t="s">
        <v>99</v>
      </c>
      <c r="AF44" t="s">
        <v>11801</v>
      </c>
      <c r="AG44" t="s">
        <v>51</v>
      </c>
      <c r="AH44" s="1">
        <f t="shared" si="0"/>
        <v>0</v>
      </c>
      <c r="AI44">
        <v>0</v>
      </c>
    </row>
    <row r="45" spans="1:35" hidden="1" x14ac:dyDescent="0.3">
      <c r="A45" t="s">
        <v>8837</v>
      </c>
      <c r="B45" t="s">
        <v>8838</v>
      </c>
      <c r="C45" t="s">
        <v>8839</v>
      </c>
      <c r="D45" t="s">
        <v>8840</v>
      </c>
      <c r="E45" t="s">
        <v>8841</v>
      </c>
      <c r="F45" t="s">
        <v>52</v>
      </c>
      <c r="G45" t="s">
        <v>53</v>
      </c>
      <c r="H45" t="s">
        <v>51</v>
      </c>
      <c r="I45" t="s">
        <v>10472</v>
      </c>
      <c r="J45" t="s">
        <v>10473</v>
      </c>
      <c r="K45" t="s">
        <v>10474</v>
      </c>
      <c r="L45" t="s">
        <v>10475</v>
      </c>
      <c r="M45" t="s">
        <v>10476</v>
      </c>
      <c r="N45" t="s">
        <v>10477</v>
      </c>
      <c r="O45" t="s">
        <v>59</v>
      </c>
      <c r="P45" t="s">
        <v>2837</v>
      </c>
      <c r="Q45" t="s">
        <v>2353</v>
      </c>
      <c r="R45" t="s">
        <v>1260</v>
      </c>
      <c r="S45" t="s">
        <v>315</v>
      </c>
      <c r="T45" t="s">
        <v>189</v>
      </c>
      <c r="U45" t="s">
        <v>10478</v>
      </c>
      <c r="V45" t="s">
        <v>758</v>
      </c>
      <c r="W45" t="s">
        <v>315</v>
      </c>
      <c r="X45" t="s">
        <v>51</v>
      </c>
      <c r="Y45" t="s">
        <v>315</v>
      </c>
      <c r="Z45" t="s">
        <v>51</v>
      </c>
      <c r="AA45" t="s">
        <v>51</v>
      </c>
      <c r="AB45" t="s">
        <v>51</v>
      </c>
      <c r="AC45" t="s">
        <v>7049</v>
      </c>
      <c r="AD45" t="s">
        <v>4886</v>
      </c>
      <c r="AE45" t="s">
        <v>124</v>
      </c>
      <c r="AF45" t="s">
        <v>11802</v>
      </c>
      <c r="AG45" t="s">
        <v>633</v>
      </c>
      <c r="AH45" s="1">
        <f t="shared" si="0"/>
        <v>0</v>
      </c>
      <c r="AI45">
        <v>0</v>
      </c>
    </row>
    <row r="46" spans="1:35" hidden="1" x14ac:dyDescent="0.3">
      <c r="A46" t="s">
        <v>8842</v>
      </c>
      <c r="B46" t="s">
        <v>8843</v>
      </c>
      <c r="C46" t="s">
        <v>8844</v>
      </c>
      <c r="D46" t="s">
        <v>8845</v>
      </c>
      <c r="E46" t="s">
        <v>8846</v>
      </c>
      <c r="F46" t="s">
        <v>6520</v>
      </c>
      <c r="G46" t="s">
        <v>10140</v>
      </c>
      <c r="H46" t="s">
        <v>51</v>
      </c>
      <c r="I46" t="s">
        <v>51</v>
      </c>
      <c r="J46" t="s">
        <v>10479</v>
      </c>
      <c r="K46" t="s">
        <v>10480</v>
      </c>
      <c r="L46" t="s">
        <v>10481</v>
      </c>
      <c r="M46" t="s">
        <v>10482</v>
      </c>
      <c r="N46" t="s">
        <v>1123</v>
      </c>
      <c r="O46" t="s">
        <v>90</v>
      </c>
      <c r="P46" t="s">
        <v>4288</v>
      </c>
      <c r="Q46" t="s">
        <v>2484</v>
      </c>
      <c r="R46" t="s">
        <v>691</v>
      </c>
      <c r="S46" t="s">
        <v>94</v>
      </c>
      <c r="T46" t="s">
        <v>206</v>
      </c>
      <c r="U46" t="s">
        <v>10483</v>
      </c>
      <c r="V46" t="s">
        <v>66</v>
      </c>
      <c r="W46" t="s">
        <v>121</v>
      </c>
      <c r="X46" t="s">
        <v>147</v>
      </c>
      <c r="Y46" t="s">
        <v>759</v>
      </c>
      <c r="Z46" t="s">
        <v>51</v>
      </c>
      <c r="AA46" t="s">
        <v>51</v>
      </c>
      <c r="AB46" t="s">
        <v>51</v>
      </c>
      <c r="AC46" t="s">
        <v>4818</v>
      </c>
      <c r="AD46" t="s">
        <v>51</v>
      </c>
      <c r="AE46" t="s">
        <v>124</v>
      </c>
      <c r="AF46" t="s">
        <v>11803</v>
      </c>
      <c r="AG46" t="s">
        <v>349</v>
      </c>
      <c r="AH46" s="1">
        <f t="shared" si="0"/>
        <v>0</v>
      </c>
      <c r="AI46">
        <v>0</v>
      </c>
    </row>
    <row r="47" spans="1:35" hidden="1" x14ac:dyDescent="0.3">
      <c r="A47" t="s">
        <v>8847</v>
      </c>
      <c r="B47" t="s">
        <v>8848</v>
      </c>
      <c r="C47" t="s">
        <v>8849</v>
      </c>
      <c r="D47" t="s">
        <v>8850</v>
      </c>
      <c r="E47" t="s">
        <v>8851</v>
      </c>
      <c r="F47" t="s">
        <v>52</v>
      </c>
      <c r="G47" t="s">
        <v>870</v>
      </c>
      <c r="H47" t="s">
        <v>51</v>
      </c>
      <c r="I47" t="s">
        <v>51</v>
      </c>
      <c r="J47" t="s">
        <v>10484</v>
      </c>
      <c r="K47" t="s">
        <v>10485</v>
      </c>
      <c r="L47" t="s">
        <v>10486</v>
      </c>
      <c r="M47" t="s">
        <v>10487</v>
      </c>
      <c r="N47" t="s">
        <v>10488</v>
      </c>
      <c r="O47" t="s">
        <v>90</v>
      </c>
      <c r="P47" t="s">
        <v>139</v>
      </c>
      <c r="Q47" t="s">
        <v>2587</v>
      </c>
      <c r="R47" t="s">
        <v>223</v>
      </c>
      <c r="S47" t="s">
        <v>97</v>
      </c>
      <c r="T47" t="s">
        <v>206</v>
      </c>
      <c r="U47" t="s">
        <v>10489</v>
      </c>
      <c r="V47" t="s">
        <v>120</v>
      </c>
      <c r="W47" t="s">
        <v>224</v>
      </c>
      <c r="X47" t="s">
        <v>76</v>
      </c>
      <c r="Y47" t="s">
        <v>8227</v>
      </c>
      <c r="Z47" t="s">
        <v>51</v>
      </c>
      <c r="AA47" t="s">
        <v>51</v>
      </c>
      <c r="AB47" t="s">
        <v>51</v>
      </c>
      <c r="AC47" t="s">
        <v>297</v>
      </c>
      <c r="AD47" t="s">
        <v>51</v>
      </c>
      <c r="AE47" t="s">
        <v>124</v>
      </c>
      <c r="AF47" t="s">
        <v>11804</v>
      </c>
      <c r="AG47" t="s">
        <v>150</v>
      </c>
      <c r="AH47" s="1">
        <f t="shared" si="0"/>
        <v>0</v>
      </c>
      <c r="AI47">
        <v>0</v>
      </c>
    </row>
    <row r="48" spans="1:35" hidden="1" x14ac:dyDescent="0.3">
      <c r="A48" t="s">
        <v>8852</v>
      </c>
      <c r="B48" t="s">
        <v>8853</v>
      </c>
      <c r="C48" t="s">
        <v>8854</v>
      </c>
      <c r="D48" t="s">
        <v>8855</v>
      </c>
      <c r="E48" t="s">
        <v>8856</v>
      </c>
      <c r="F48" t="s">
        <v>52</v>
      </c>
      <c r="G48" t="s">
        <v>53</v>
      </c>
      <c r="H48" t="s">
        <v>51</v>
      </c>
      <c r="I48" t="s">
        <v>7199</v>
      </c>
      <c r="J48" t="s">
        <v>10490</v>
      </c>
      <c r="K48" t="s">
        <v>10491</v>
      </c>
      <c r="L48" t="s">
        <v>10492</v>
      </c>
      <c r="M48" t="s">
        <v>10493</v>
      </c>
      <c r="N48" t="s">
        <v>10494</v>
      </c>
      <c r="O48" t="s">
        <v>410</v>
      </c>
      <c r="P48" t="s">
        <v>10495</v>
      </c>
      <c r="Q48" t="s">
        <v>272</v>
      </c>
      <c r="R48" t="s">
        <v>994</v>
      </c>
      <c r="S48" t="s">
        <v>117</v>
      </c>
      <c r="T48" t="s">
        <v>64</v>
      </c>
      <c r="U48" t="s">
        <v>10496</v>
      </c>
      <c r="V48" t="s">
        <v>120</v>
      </c>
      <c r="W48" t="s">
        <v>63</v>
      </c>
      <c r="X48" t="s">
        <v>51</v>
      </c>
      <c r="Y48" t="s">
        <v>63</v>
      </c>
      <c r="Z48" t="s">
        <v>51</v>
      </c>
      <c r="AA48" t="s">
        <v>51</v>
      </c>
      <c r="AB48" t="s">
        <v>51</v>
      </c>
      <c r="AC48" t="s">
        <v>122</v>
      </c>
      <c r="AD48" t="s">
        <v>209</v>
      </c>
      <c r="AE48" t="s">
        <v>124</v>
      </c>
      <c r="AF48" t="s">
        <v>11805</v>
      </c>
      <c r="AG48" t="s">
        <v>127</v>
      </c>
      <c r="AH48" s="1">
        <f t="shared" si="0"/>
        <v>0</v>
      </c>
      <c r="AI48">
        <v>0</v>
      </c>
    </row>
    <row r="49" spans="1:35" hidden="1" x14ac:dyDescent="0.3">
      <c r="A49" t="s">
        <v>8857</v>
      </c>
      <c r="B49" t="s">
        <v>8858</v>
      </c>
      <c r="C49" t="s">
        <v>8859</v>
      </c>
      <c r="D49" t="s">
        <v>8860</v>
      </c>
      <c r="E49" t="s">
        <v>8861</v>
      </c>
      <c r="F49" t="s">
        <v>286</v>
      </c>
      <c r="G49" t="s">
        <v>3960</v>
      </c>
      <c r="H49" t="s">
        <v>51</v>
      </c>
      <c r="I49" t="s">
        <v>10497</v>
      </c>
      <c r="J49" t="s">
        <v>10498</v>
      </c>
      <c r="K49" t="s">
        <v>10499</v>
      </c>
      <c r="L49" t="s">
        <v>10500</v>
      </c>
      <c r="M49" t="s">
        <v>6869</v>
      </c>
      <c r="N49" t="s">
        <v>10501</v>
      </c>
      <c r="O49" t="s">
        <v>90</v>
      </c>
      <c r="P49" t="s">
        <v>6869</v>
      </c>
      <c r="Q49" t="s">
        <v>222</v>
      </c>
      <c r="R49" t="s">
        <v>2511</v>
      </c>
      <c r="S49" t="s">
        <v>94</v>
      </c>
      <c r="T49" t="s">
        <v>64</v>
      </c>
      <c r="U49" t="s">
        <v>10502</v>
      </c>
      <c r="V49" t="s">
        <v>11688</v>
      </c>
      <c r="W49" t="s">
        <v>121</v>
      </c>
      <c r="X49" t="s">
        <v>51</v>
      </c>
      <c r="Y49" t="s">
        <v>121</v>
      </c>
      <c r="Z49" t="s">
        <v>51</v>
      </c>
      <c r="AA49" t="s">
        <v>51</v>
      </c>
      <c r="AB49" t="s">
        <v>51</v>
      </c>
      <c r="AC49" t="s">
        <v>11689</v>
      </c>
      <c r="AD49" t="s">
        <v>11690</v>
      </c>
      <c r="AE49" t="s">
        <v>124</v>
      </c>
      <c r="AF49" t="s">
        <v>11806</v>
      </c>
      <c r="AG49" t="s">
        <v>150</v>
      </c>
      <c r="AH49" s="1">
        <f t="shared" si="0"/>
        <v>0</v>
      </c>
      <c r="AI49">
        <v>0</v>
      </c>
    </row>
    <row r="50" spans="1:35" hidden="1" x14ac:dyDescent="0.3">
      <c r="A50" t="s">
        <v>8862</v>
      </c>
      <c r="B50" t="s">
        <v>8863</v>
      </c>
      <c r="C50" t="s">
        <v>8864</v>
      </c>
      <c r="D50" t="s">
        <v>8865</v>
      </c>
      <c r="E50" t="s">
        <v>8866</v>
      </c>
      <c r="F50" t="s">
        <v>286</v>
      </c>
      <c r="G50" t="s">
        <v>3960</v>
      </c>
      <c r="H50" t="s">
        <v>51</v>
      </c>
      <c r="I50" t="s">
        <v>51</v>
      </c>
      <c r="J50" t="s">
        <v>10503</v>
      </c>
      <c r="K50" t="s">
        <v>10504</v>
      </c>
      <c r="L50" t="s">
        <v>10505</v>
      </c>
      <c r="M50" t="s">
        <v>10506</v>
      </c>
      <c r="N50" t="s">
        <v>10507</v>
      </c>
      <c r="O50" t="s">
        <v>960</v>
      </c>
      <c r="P50" t="s">
        <v>2563</v>
      </c>
      <c r="Q50" t="s">
        <v>1035</v>
      </c>
      <c r="R50" t="s">
        <v>978</v>
      </c>
      <c r="S50" t="s">
        <v>519</v>
      </c>
      <c r="T50" t="s">
        <v>206</v>
      </c>
      <c r="U50" t="s">
        <v>10508</v>
      </c>
      <c r="V50" t="s">
        <v>758</v>
      </c>
      <c r="W50" t="s">
        <v>519</v>
      </c>
      <c r="X50" t="s">
        <v>101</v>
      </c>
      <c r="Y50" t="s">
        <v>708</v>
      </c>
      <c r="Z50" t="s">
        <v>51</v>
      </c>
      <c r="AA50" t="s">
        <v>51</v>
      </c>
      <c r="AB50" t="s">
        <v>51</v>
      </c>
      <c r="AC50" t="s">
        <v>4807</v>
      </c>
      <c r="AD50" t="s">
        <v>4844</v>
      </c>
      <c r="AE50" t="s">
        <v>72</v>
      </c>
      <c r="AF50" t="s">
        <v>11807</v>
      </c>
      <c r="AG50" t="s">
        <v>633</v>
      </c>
      <c r="AH50" s="1">
        <f t="shared" si="0"/>
        <v>0</v>
      </c>
      <c r="AI50">
        <v>0</v>
      </c>
    </row>
    <row r="51" spans="1:35" hidden="1" x14ac:dyDescent="0.3">
      <c r="A51" t="s">
        <v>5402</v>
      </c>
      <c r="B51" t="s">
        <v>5403</v>
      </c>
      <c r="C51" t="s">
        <v>5404</v>
      </c>
      <c r="D51" t="s">
        <v>5405</v>
      </c>
      <c r="E51" t="s">
        <v>5406</v>
      </c>
      <c r="F51" t="s">
        <v>52</v>
      </c>
      <c r="G51" t="s">
        <v>10141</v>
      </c>
      <c r="H51" t="s">
        <v>51</v>
      </c>
      <c r="I51" t="s">
        <v>6917</v>
      </c>
      <c r="J51" t="s">
        <v>6918</v>
      </c>
      <c r="K51" t="s">
        <v>6919</v>
      </c>
      <c r="L51" t="s">
        <v>6920</v>
      </c>
      <c r="M51" t="s">
        <v>6921</v>
      </c>
      <c r="N51" t="s">
        <v>6922</v>
      </c>
      <c r="O51" t="s">
        <v>565</v>
      </c>
      <c r="P51" t="s">
        <v>6923</v>
      </c>
      <c r="Q51" t="s">
        <v>2362</v>
      </c>
      <c r="R51" t="s">
        <v>2377</v>
      </c>
      <c r="S51" t="s">
        <v>51</v>
      </c>
      <c r="T51" t="s">
        <v>4520</v>
      </c>
      <c r="U51" t="s">
        <v>6924</v>
      </c>
      <c r="V51" t="s">
        <v>758</v>
      </c>
      <c r="W51" t="s">
        <v>583</v>
      </c>
      <c r="X51" t="s">
        <v>51</v>
      </c>
      <c r="Y51" t="s">
        <v>583</v>
      </c>
      <c r="Z51" t="s">
        <v>51</v>
      </c>
      <c r="AA51" t="s">
        <v>51</v>
      </c>
      <c r="AB51" t="s">
        <v>51</v>
      </c>
      <c r="AC51" t="s">
        <v>7049</v>
      </c>
      <c r="AD51" t="s">
        <v>8221</v>
      </c>
      <c r="AE51" t="s">
        <v>72</v>
      </c>
      <c r="AF51" t="s">
        <v>8386</v>
      </c>
      <c r="AG51" t="s">
        <v>51</v>
      </c>
      <c r="AH51" s="1">
        <f t="shared" si="0"/>
        <v>0</v>
      </c>
      <c r="AI51">
        <v>0</v>
      </c>
    </row>
    <row r="52" spans="1:35" hidden="1" x14ac:dyDescent="0.3">
      <c r="A52" t="s">
        <v>8867</v>
      </c>
      <c r="B52" t="s">
        <v>8868</v>
      </c>
      <c r="C52" t="s">
        <v>8869</v>
      </c>
      <c r="D52" t="s">
        <v>8870</v>
      </c>
      <c r="E52" t="s">
        <v>8871</v>
      </c>
      <c r="F52" t="s">
        <v>52</v>
      </c>
      <c r="G52" t="s">
        <v>5</v>
      </c>
      <c r="H52" t="s">
        <v>51</v>
      </c>
      <c r="I52" t="s">
        <v>51</v>
      </c>
      <c r="J52" t="s">
        <v>10509</v>
      </c>
      <c r="K52" t="s">
        <v>10510</v>
      </c>
      <c r="L52" t="s">
        <v>10511</v>
      </c>
      <c r="M52" t="s">
        <v>4766</v>
      </c>
      <c r="N52" t="s">
        <v>4767</v>
      </c>
      <c r="O52" t="s">
        <v>90</v>
      </c>
      <c r="P52" t="s">
        <v>4766</v>
      </c>
      <c r="Q52" t="s">
        <v>140</v>
      </c>
      <c r="R52" t="s">
        <v>412</v>
      </c>
      <c r="S52" t="s">
        <v>94</v>
      </c>
      <c r="T52" t="s">
        <v>206</v>
      </c>
      <c r="U52" t="s">
        <v>10512</v>
      </c>
      <c r="V52" t="s">
        <v>120</v>
      </c>
      <c r="W52" t="s">
        <v>117</v>
      </c>
      <c r="X52" t="s">
        <v>51</v>
      </c>
      <c r="Y52" t="s">
        <v>117</v>
      </c>
      <c r="Z52" t="s">
        <v>51</v>
      </c>
      <c r="AA52" t="s">
        <v>51</v>
      </c>
      <c r="AB52" t="s">
        <v>51</v>
      </c>
      <c r="AC52" t="s">
        <v>122</v>
      </c>
      <c r="AD52" t="s">
        <v>123</v>
      </c>
      <c r="AE52" t="s">
        <v>124</v>
      </c>
      <c r="AF52" t="s">
        <v>11808</v>
      </c>
      <c r="AG52" t="s">
        <v>349</v>
      </c>
      <c r="AH52" s="1">
        <f t="shared" si="0"/>
        <v>0</v>
      </c>
      <c r="AI52">
        <v>0</v>
      </c>
    </row>
    <row r="53" spans="1:35" hidden="1" x14ac:dyDescent="0.3">
      <c r="A53" t="s">
        <v>8872</v>
      </c>
      <c r="B53" t="s">
        <v>8873</v>
      </c>
      <c r="C53" t="s">
        <v>8874</v>
      </c>
      <c r="D53" t="s">
        <v>8875</v>
      </c>
      <c r="E53" t="s">
        <v>8876</v>
      </c>
      <c r="F53" t="s">
        <v>52</v>
      </c>
      <c r="G53" t="s">
        <v>198</v>
      </c>
      <c r="H53" t="s">
        <v>51</v>
      </c>
      <c r="I53" t="s">
        <v>51</v>
      </c>
      <c r="J53" t="s">
        <v>10513</v>
      </c>
      <c r="K53" t="s">
        <v>10514</v>
      </c>
      <c r="L53" t="s">
        <v>10515</v>
      </c>
      <c r="M53" t="s">
        <v>10516</v>
      </c>
      <c r="N53" t="s">
        <v>139</v>
      </c>
      <c r="O53" t="s">
        <v>90</v>
      </c>
      <c r="P53" t="s">
        <v>10516</v>
      </c>
      <c r="Q53" t="s">
        <v>416</v>
      </c>
      <c r="R53" t="s">
        <v>412</v>
      </c>
      <c r="S53" t="s">
        <v>97</v>
      </c>
      <c r="T53" t="s">
        <v>141</v>
      </c>
      <c r="U53" t="s">
        <v>10517</v>
      </c>
      <c r="V53" t="s">
        <v>120</v>
      </c>
      <c r="W53" t="s">
        <v>240</v>
      </c>
      <c r="X53" t="s">
        <v>76</v>
      </c>
      <c r="Y53" t="s">
        <v>275</v>
      </c>
      <c r="Z53" t="s">
        <v>51</v>
      </c>
      <c r="AA53" t="s">
        <v>51</v>
      </c>
      <c r="AB53" t="s">
        <v>51</v>
      </c>
      <c r="AC53" t="s">
        <v>98</v>
      </c>
      <c r="AD53" t="s">
        <v>51</v>
      </c>
      <c r="AE53" t="s">
        <v>124</v>
      </c>
      <c r="AF53" t="s">
        <v>11809</v>
      </c>
      <c r="AG53" t="s">
        <v>12038</v>
      </c>
      <c r="AH53" s="1">
        <f t="shared" si="0"/>
        <v>0</v>
      </c>
      <c r="AI53">
        <v>0</v>
      </c>
    </row>
    <row r="54" spans="1:35" hidden="1" x14ac:dyDescent="0.3">
      <c r="A54" t="s">
        <v>8877</v>
      </c>
      <c r="B54" t="s">
        <v>8878</v>
      </c>
      <c r="C54" t="s">
        <v>8879</v>
      </c>
      <c r="D54" t="s">
        <v>8880</v>
      </c>
      <c r="E54" t="s">
        <v>8881</v>
      </c>
      <c r="F54" t="s">
        <v>2136</v>
      </c>
      <c r="G54" t="s">
        <v>10142</v>
      </c>
      <c r="H54" t="s">
        <v>51</v>
      </c>
      <c r="I54" t="s">
        <v>51</v>
      </c>
      <c r="J54" t="s">
        <v>10518</v>
      </c>
      <c r="K54" t="s">
        <v>10519</v>
      </c>
      <c r="L54" t="s">
        <v>10520</v>
      </c>
      <c r="M54" t="s">
        <v>10521</v>
      </c>
      <c r="N54" t="s">
        <v>4607</v>
      </c>
      <c r="O54" t="s">
        <v>115</v>
      </c>
      <c r="P54" t="s">
        <v>125</v>
      </c>
      <c r="Q54" t="s">
        <v>2251</v>
      </c>
      <c r="R54" t="s">
        <v>1274</v>
      </c>
      <c r="S54" t="s">
        <v>117</v>
      </c>
      <c r="T54" t="s">
        <v>2263</v>
      </c>
      <c r="U54" t="s">
        <v>10522</v>
      </c>
      <c r="V54" t="s">
        <v>66</v>
      </c>
      <c r="W54" t="s">
        <v>63</v>
      </c>
      <c r="X54" t="s">
        <v>51</v>
      </c>
      <c r="Y54" t="s">
        <v>63</v>
      </c>
      <c r="Z54" t="s">
        <v>51</v>
      </c>
      <c r="AA54" t="s">
        <v>51</v>
      </c>
      <c r="AB54" t="s">
        <v>51</v>
      </c>
      <c r="AC54" t="s">
        <v>11691</v>
      </c>
      <c r="AD54" t="s">
        <v>11692</v>
      </c>
      <c r="AE54" t="s">
        <v>72</v>
      </c>
      <c r="AF54" t="s">
        <v>11810</v>
      </c>
      <c r="AG54" t="s">
        <v>633</v>
      </c>
      <c r="AH54" s="1">
        <f t="shared" si="0"/>
        <v>0</v>
      </c>
      <c r="AI54">
        <v>0</v>
      </c>
    </row>
    <row r="55" spans="1:35" hidden="1" x14ac:dyDescent="0.3">
      <c r="A55" t="s">
        <v>8882</v>
      </c>
      <c r="B55" t="s">
        <v>8883</v>
      </c>
      <c r="C55" t="s">
        <v>8884</v>
      </c>
      <c r="D55" t="s">
        <v>8885</v>
      </c>
      <c r="E55" t="s">
        <v>8886</v>
      </c>
      <c r="F55" t="s">
        <v>52</v>
      </c>
      <c r="G55" t="s">
        <v>53</v>
      </c>
      <c r="H55" t="s">
        <v>51</v>
      </c>
      <c r="I55" t="s">
        <v>51</v>
      </c>
      <c r="J55" t="s">
        <v>10523</v>
      </c>
      <c r="K55" t="s">
        <v>10524</v>
      </c>
      <c r="L55" t="s">
        <v>10525</v>
      </c>
      <c r="M55" t="s">
        <v>813</v>
      </c>
      <c r="N55" t="s">
        <v>10526</v>
      </c>
      <c r="O55" t="s">
        <v>115</v>
      </c>
      <c r="P55" t="s">
        <v>8028</v>
      </c>
      <c r="Q55" t="s">
        <v>2353</v>
      </c>
      <c r="R55" t="s">
        <v>416</v>
      </c>
      <c r="S55" t="s">
        <v>97</v>
      </c>
      <c r="T55" t="s">
        <v>206</v>
      </c>
      <c r="U55" t="s">
        <v>10527</v>
      </c>
      <c r="V55" t="s">
        <v>66</v>
      </c>
      <c r="W55" t="s">
        <v>240</v>
      </c>
      <c r="X55" t="s">
        <v>242</v>
      </c>
      <c r="Y55" t="s">
        <v>449</v>
      </c>
      <c r="Z55" t="s">
        <v>51</v>
      </c>
      <c r="AA55" t="s">
        <v>51</v>
      </c>
      <c r="AB55" t="s">
        <v>51</v>
      </c>
      <c r="AC55" t="s">
        <v>122</v>
      </c>
      <c r="AD55" t="s">
        <v>1110</v>
      </c>
      <c r="AE55" t="s">
        <v>124</v>
      </c>
      <c r="AF55" t="s">
        <v>11811</v>
      </c>
      <c r="AG55" t="s">
        <v>633</v>
      </c>
      <c r="AH55" s="1">
        <f t="shared" si="0"/>
        <v>0</v>
      </c>
      <c r="AI55">
        <v>0</v>
      </c>
    </row>
    <row r="56" spans="1:35" hidden="1" x14ac:dyDescent="0.3">
      <c r="A56" t="s">
        <v>8887</v>
      </c>
      <c r="B56" t="s">
        <v>8888</v>
      </c>
      <c r="C56" t="s">
        <v>8889</v>
      </c>
      <c r="D56" t="s">
        <v>8890</v>
      </c>
      <c r="E56" t="s">
        <v>8891</v>
      </c>
      <c r="F56" t="s">
        <v>52</v>
      </c>
      <c r="G56" t="s">
        <v>53</v>
      </c>
      <c r="H56" t="s">
        <v>51</v>
      </c>
      <c r="I56" t="s">
        <v>10528</v>
      </c>
      <c r="J56" t="s">
        <v>10529</v>
      </c>
      <c r="K56" t="s">
        <v>10530</v>
      </c>
      <c r="L56" t="s">
        <v>10531</v>
      </c>
      <c r="M56" t="s">
        <v>10532</v>
      </c>
      <c r="N56" t="s">
        <v>10533</v>
      </c>
      <c r="O56" t="s">
        <v>960</v>
      </c>
      <c r="P56" t="s">
        <v>10534</v>
      </c>
      <c r="Q56" t="s">
        <v>140</v>
      </c>
      <c r="R56" t="s">
        <v>1228</v>
      </c>
      <c r="S56" t="s">
        <v>51</v>
      </c>
      <c r="T56" t="s">
        <v>206</v>
      </c>
      <c r="U56" t="s">
        <v>10535</v>
      </c>
      <c r="V56" t="s">
        <v>51</v>
      </c>
      <c r="W56" t="s">
        <v>583</v>
      </c>
      <c r="X56" t="s">
        <v>149</v>
      </c>
      <c r="Y56" t="s">
        <v>11693</v>
      </c>
      <c r="Z56" t="s">
        <v>51</v>
      </c>
      <c r="AA56" t="s">
        <v>51</v>
      </c>
      <c r="AB56" t="s">
        <v>51</v>
      </c>
      <c r="AC56" t="s">
        <v>507</v>
      </c>
      <c r="AD56" t="s">
        <v>508</v>
      </c>
      <c r="AE56" t="s">
        <v>72</v>
      </c>
      <c r="AF56" t="s">
        <v>11812</v>
      </c>
      <c r="AG56" t="s">
        <v>5067</v>
      </c>
      <c r="AH56" s="1">
        <f t="shared" si="0"/>
        <v>0</v>
      </c>
      <c r="AI56">
        <v>0</v>
      </c>
    </row>
    <row r="57" spans="1:35" hidden="1" x14ac:dyDescent="0.3">
      <c r="A57" t="s">
        <v>8892</v>
      </c>
      <c r="B57" t="s">
        <v>8893</v>
      </c>
      <c r="C57" t="s">
        <v>8894</v>
      </c>
      <c r="D57" t="s">
        <v>8895</v>
      </c>
      <c r="E57" t="s">
        <v>8896</v>
      </c>
      <c r="F57" t="s">
        <v>52</v>
      </c>
      <c r="G57" t="s">
        <v>10143</v>
      </c>
      <c r="H57" t="s">
        <v>51</v>
      </c>
      <c r="I57" t="s">
        <v>51</v>
      </c>
      <c r="J57" t="s">
        <v>10536</v>
      </c>
      <c r="K57" t="s">
        <v>10537</v>
      </c>
      <c r="L57" t="s">
        <v>10538</v>
      </c>
      <c r="M57" t="s">
        <v>10539</v>
      </c>
      <c r="N57" t="s">
        <v>10540</v>
      </c>
      <c r="O57" t="s">
        <v>90</v>
      </c>
      <c r="P57" t="s">
        <v>10541</v>
      </c>
      <c r="Q57" t="s">
        <v>346</v>
      </c>
      <c r="R57" t="s">
        <v>1212</v>
      </c>
      <c r="S57" t="s">
        <v>273</v>
      </c>
      <c r="T57" t="s">
        <v>64</v>
      </c>
      <c r="U57" t="s">
        <v>10542</v>
      </c>
      <c r="V57" t="s">
        <v>120</v>
      </c>
      <c r="W57" t="s">
        <v>240</v>
      </c>
      <c r="X57" t="s">
        <v>147</v>
      </c>
      <c r="Y57" t="s">
        <v>8263</v>
      </c>
      <c r="Z57" t="s">
        <v>51</v>
      </c>
      <c r="AA57" t="s">
        <v>51</v>
      </c>
      <c r="AB57" t="s">
        <v>51</v>
      </c>
      <c r="AC57" t="s">
        <v>122</v>
      </c>
      <c r="AD57" t="s">
        <v>123</v>
      </c>
      <c r="AE57" t="s">
        <v>124</v>
      </c>
      <c r="AF57" t="s">
        <v>11813</v>
      </c>
      <c r="AG57" t="s">
        <v>51</v>
      </c>
      <c r="AH57" s="1">
        <f t="shared" si="0"/>
        <v>0</v>
      </c>
      <c r="AI57">
        <v>0</v>
      </c>
    </row>
    <row r="58" spans="1:35" hidden="1" x14ac:dyDescent="0.3">
      <c r="A58" t="s">
        <v>8897</v>
      </c>
      <c r="B58" t="s">
        <v>8898</v>
      </c>
      <c r="C58" t="s">
        <v>8899</v>
      </c>
      <c r="D58" t="s">
        <v>8900</v>
      </c>
      <c r="E58" t="s">
        <v>8901</v>
      </c>
      <c r="F58" t="s">
        <v>2136</v>
      </c>
      <c r="G58" t="s">
        <v>10142</v>
      </c>
      <c r="H58" t="s">
        <v>51</v>
      </c>
      <c r="I58" t="s">
        <v>10543</v>
      </c>
      <c r="J58" t="s">
        <v>10544</v>
      </c>
      <c r="K58" t="s">
        <v>10545</v>
      </c>
      <c r="L58" t="s">
        <v>10546</v>
      </c>
      <c r="M58" t="s">
        <v>10547</v>
      </c>
      <c r="N58" t="s">
        <v>10548</v>
      </c>
      <c r="O58" t="s">
        <v>163</v>
      </c>
      <c r="P58" t="s">
        <v>51</v>
      </c>
      <c r="Q58" t="s">
        <v>2234</v>
      </c>
      <c r="R58" t="s">
        <v>1274</v>
      </c>
      <c r="S58" t="s">
        <v>121</v>
      </c>
      <c r="T58" t="s">
        <v>1195</v>
      </c>
      <c r="U58" t="s">
        <v>10549</v>
      </c>
      <c r="V58" t="s">
        <v>66</v>
      </c>
      <c r="W58" t="s">
        <v>121</v>
      </c>
      <c r="X58" t="s">
        <v>51</v>
      </c>
      <c r="Y58" t="s">
        <v>121</v>
      </c>
      <c r="Z58" t="s">
        <v>51</v>
      </c>
      <c r="AA58" t="s">
        <v>51</v>
      </c>
      <c r="AB58" t="s">
        <v>51</v>
      </c>
      <c r="AC58" t="s">
        <v>1051</v>
      </c>
      <c r="AD58" t="s">
        <v>4827</v>
      </c>
      <c r="AE58" t="s">
        <v>72</v>
      </c>
      <c r="AF58" t="s">
        <v>11814</v>
      </c>
      <c r="AG58" t="s">
        <v>633</v>
      </c>
      <c r="AH58" s="1">
        <f t="shared" si="0"/>
        <v>0</v>
      </c>
      <c r="AI58">
        <v>0</v>
      </c>
    </row>
    <row r="59" spans="1:35" hidden="1" x14ac:dyDescent="0.3">
      <c r="A59" t="s">
        <v>8902</v>
      </c>
      <c r="B59" t="s">
        <v>8903</v>
      </c>
      <c r="C59" t="s">
        <v>8904</v>
      </c>
      <c r="D59" t="s">
        <v>8905</v>
      </c>
      <c r="E59" t="s">
        <v>8906</v>
      </c>
      <c r="F59" t="s">
        <v>2176</v>
      </c>
      <c r="G59" t="s">
        <v>2177</v>
      </c>
      <c r="H59" t="s">
        <v>51</v>
      </c>
      <c r="I59" t="s">
        <v>10550</v>
      </c>
      <c r="J59" t="s">
        <v>10551</v>
      </c>
      <c r="K59" t="s">
        <v>10552</v>
      </c>
      <c r="L59" t="s">
        <v>10553</v>
      </c>
      <c r="M59" t="s">
        <v>10554</v>
      </c>
      <c r="N59" t="s">
        <v>10555</v>
      </c>
      <c r="O59" t="s">
        <v>465</v>
      </c>
      <c r="P59" t="s">
        <v>51</v>
      </c>
      <c r="Q59" t="s">
        <v>2908</v>
      </c>
      <c r="R59" t="s">
        <v>1275</v>
      </c>
      <c r="S59" t="s">
        <v>143</v>
      </c>
      <c r="T59" t="s">
        <v>206</v>
      </c>
      <c r="U59" t="s">
        <v>10556</v>
      </c>
      <c r="V59" t="s">
        <v>66</v>
      </c>
      <c r="W59" t="s">
        <v>143</v>
      </c>
      <c r="X59" t="s">
        <v>76</v>
      </c>
      <c r="Y59" t="s">
        <v>144</v>
      </c>
      <c r="Z59" t="s">
        <v>51</v>
      </c>
      <c r="AA59" t="s">
        <v>51</v>
      </c>
      <c r="AB59" t="s">
        <v>51</v>
      </c>
      <c r="AC59" t="s">
        <v>3021</v>
      </c>
      <c r="AD59" t="s">
        <v>11694</v>
      </c>
      <c r="AE59" t="s">
        <v>72</v>
      </c>
      <c r="AF59" t="s">
        <v>11815</v>
      </c>
      <c r="AG59" t="s">
        <v>633</v>
      </c>
      <c r="AH59" s="1">
        <f t="shared" si="0"/>
        <v>2</v>
      </c>
      <c r="AI59">
        <v>0</v>
      </c>
    </row>
    <row r="60" spans="1:35" hidden="1" x14ac:dyDescent="0.3">
      <c r="A60" t="s">
        <v>8907</v>
      </c>
      <c r="B60" t="s">
        <v>8908</v>
      </c>
      <c r="C60" t="s">
        <v>8909</v>
      </c>
      <c r="D60" t="s">
        <v>8910</v>
      </c>
      <c r="E60" t="s">
        <v>8911</v>
      </c>
      <c r="F60" t="s">
        <v>217</v>
      </c>
      <c r="G60" t="s">
        <v>2168</v>
      </c>
      <c r="H60" t="s">
        <v>51</v>
      </c>
      <c r="I60" t="s">
        <v>10557</v>
      </c>
      <c r="J60" t="s">
        <v>10558</v>
      </c>
      <c r="K60" t="s">
        <v>10559</v>
      </c>
      <c r="L60" t="s">
        <v>10560</v>
      </c>
      <c r="M60" t="s">
        <v>2447</v>
      </c>
      <c r="N60" t="s">
        <v>4004</v>
      </c>
      <c r="O60" t="s">
        <v>90</v>
      </c>
      <c r="P60" t="s">
        <v>2447</v>
      </c>
      <c r="Q60" t="s">
        <v>2251</v>
      </c>
      <c r="R60" t="s">
        <v>2251</v>
      </c>
      <c r="S60" t="s">
        <v>94</v>
      </c>
      <c r="T60" t="s">
        <v>64</v>
      </c>
      <c r="U60" t="s">
        <v>10561</v>
      </c>
      <c r="V60" t="s">
        <v>66</v>
      </c>
      <c r="W60" t="s">
        <v>273</v>
      </c>
      <c r="X60" t="s">
        <v>51</v>
      </c>
      <c r="Y60" t="s">
        <v>273</v>
      </c>
      <c r="Z60" t="s">
        <v>51</v>
      </c>
      <c r="AA60" t="s">
        <v>51</v>
      </c>
      <c r="AB60" t="s">
        <v>51</v>
      </c>
      <c r="AC60" t="s">
        <v>4818</v>
      </c>
      <c r="AD60" t="s">
        <v>51</v>
      </c>
      <c r="AE60" t="s">
        <v>124</v>
      </c>
      <c r="AF60" t="s">
        <v>11816</v>
      </c>
      <c r="AG60" t="s">
        <v>349</v>
      </c>
      <c r="AH60" s="1">
        <f t="shared" si="0"/>
        <v>0</v>
      </c>
      <c r="AI60">
        <v>0</v>
      </c>
    </row>
    <row r="61" spans="1:35" hidden="1" x14ac:dyDescent="0.3">
      <c r="A61" t="s">
        <v>8912</v>
      </c>
      <c r="B61" t="s">
        <v>8913</v>
      </c>
      <c r="C61" t="s">
        <v>8914</v>
      </c>
      <c r="D61" t="s">
        <v>8915</v>
      </c>
      <c r="E61" t="s">
        <v>8916</v>
      </c>
      <c r="F61" t="s">
        <v>52</v>
      </c>
      <c r="G61" t="s">
        <v>53</v>
      </c>
      <c r="H61" t="s">
        <v>441</v>
      </c>
      <c r="I61" t="s">
        <v>10562</v>
      </c>
      <c r="J61" t="s">
        <v>10563</v>
      </c>
      <c r="K61" t="s">
        <v>10564</v>
      </c>
      <c r="L61" t="s">
        <v>10274</v>
      </c>
      <c r="M61" t="s">
        <v>7699</v>
      </c>
      <c r="N61" t="s">
        <v>7700</v>
      </c>
      <c r="O61" t="s">
        <v>90</v>
      </c>
      <c r="P61" t="s">
        <v>10565</v>
      </c>
      <c r="Q61" t="s">
        <v>2385</v>
      </c>
      <c r="R61" t="s">
        <v>1097</v>
      </c>
      <c r="S61" t="s">
        <v>97</v>
      </c>
      <c r="T61" t="s">
        <v>64</v>
      </c>
      <c r="U61" t="s">
        <v>6953</v>
      </c>
      <c r="V61" t="s">
        <v>66</v>
      </c>
      <c r="W61" t="s">
        <v>117</v>
      </c>
      <c r="X61" t="s">
        <v>149</v>
      </c>
      <c r="Y61" t="s">
        <v>2988</v>
      </c>
      <c r="Z61" t="s">
        <v>51</v>
      </c>
      <c r="AA61" t="s">
        <v>51</v>
      </c>
      <c r="AB61" t="s">
        <v>51</v>
      </c>
      <c r="AC61" t="s">
        <v>4855</v>
      </c>
      <c r="AD61" t="s">
        <v>51</v>
      </c>
      <c r="AE61" t="s">
        <v>124</v>
      </c>
      <c r="AF61" t="s">
        <v>11817</v>
      </c>
      <c r="AG61" t="s">
        <v>51</v>
      </c>
      <c r="AH61" s="1">
        <f t="shared" si="0"/>
        <v>0</v>
      </c>
      <c r="AI61">
        <v>0</v>
      </c>
    </row>
    <row r="62" spans="1:35" hidden="1" x14ac:dyDescent="0.3">
      <c r="A62" t="s">
        <v>8917</v>
      </c>
      <c r="B62" t="s">
        <v>8918</v>
      </c>
      <c r="C62" t="s">
        <v>8919</v>
      </c>
      <c r="D62" t="s">
        <v>8920</v>
      </c>
      <c r="E62" t="s">
        <v>8921</v>
      </c>
      <c r="F62" t="s">
        <v>52</v>
      </c>
      <c r="G62" t="s">
        <v>53</v>
      </c>
      <c r="H62" t="s">
        <v>51</v>
      </c>
      <c r="I62" t="s">
        <v>51</v>
      </c>
      <c r="J62" t="s">
        <v>10566</v>
      </c>
      <c r="K62" t="s">
        <v>10567</v>
      </c>
      <c r="L62" t="s">
        <v>10568</v>
      </c>
      <c r="M62" t="s">
        <v>10569</v>
      </c>
      <c r="N62" t="s">
        <v>10570</v>
      </c>
      <c r="O62" t="s">
        <v>2260</v>
      </c>
      <c r="P62" t="s">
        <v>10571</v>
      </c>
      <c r="Q62" t="s">
        <v>2511</v>
      </c>
      <c r="R62" t="s">
        <v>4558</v>
      </c>
      <c r="S62" t="s">
        <v>67</v>
      </c>
      <c r="T62" t="s">
        <v>118</v>
      </c>
      <c r="U62" t="s">
        <v>10572</v>
      </c>
      <c r="V62" t="s">
        <v>66</v>
      </c>
      <c r="W62" t="s">
        <v>143</v>
      </c>
      <c r="X62" t="s">
        <v>168</v>
      </c>
      <c r="Y62" t="s">
        <v>1309</v>
      </c>
      <c r="Z62" t="s">
        <v>51</v>
      </c>
      <c r="AA62" t="s">
        <v>51</v>
      </c>
      <c r="AB62" t="s">
        <v>51</v>
      </c>
      <c r="AC62" t="s">
        <v>4817</v>
      </c>
      <c r="AD62" t="s">
        <v>3012</v>
      </c>
      <c r="AE62" t="s">
        <v>72</v>
      </c>
      <c r="AF62" t="s">
        <v>11818</v>
      </c>
      <c r="AG62" t="s">
        <v>127</v>
      </c>
      <c r="AH62" s="1">
        <f t="shared" si="0"/>
        <v>0</v>
      </c>
      <c r="AI62">
        <v>0</v>
      </c>
    </row>
    <row r="63" spans="1:35" hidden="1" x14ac:dyDescent="0.3">
      <c r="A63" t="s">
        <v>8922</v>
      </c>
      <c r="B63" t="s">
        <v>8923</v>
      </c>
      <c r="C63" t="s">
        <v>8924</v>
      </c>
      <c r="D63" t="s">
        <v>8925</v>
      </c>
      <c r="E63" t="s">
        <v>8926</v>
      </c>
      <c r="F63" t="s">
        <v>52</v>
      </c>
      <c r="G63" t="s">
        <v>53</v>
      </c>
      <c r="H63" t="s">
        <v>51</v>
      </c>
      <c r="I63" t="s">
        <v>51</v>
      </c>
      <c r="J63" t="s">
        <v>10573</v>
      </c>
      <c r="K63" t="s">
        <v>10574</v>
      </c>
      <c r="L63" t="s">
        <v>10575</v>
      </c>
      <c r="M63" t="s">
        <v>4280</v>
      </c>
      <c r="N63" t="s">
        <v>10576</v>
      </c>
      <c r="O63" t="s">
        <v>6633</v>
      </c>
      <c r="P63" t="s">
        <v>76</v>
      </c>
      <c r="Q63" t="s">
        <v>1193</v>
      </c>
      <c r="R63" t="s">
        <v>1401</v>
      </c>
      <c r="S63" t="s">
        <v>51</v>
      </c>
      <c r="T63" t="s">
        <v>4446</v>
      </c>
      <c r="U63" t="s">
        <v>10577</v>
      </c>
      <c r="V63" t="s">
        <v>66</v>
      </c>
      <c r="W63" t="s">
        <v>210</v>
      </c>
      <c r="X63" t="s">
        <v>74</v>
      </c>
      <c r="Y63" t="s">
        <v>11695</v>
      </c>
      <c r="Z63" t="s">
        <v>51</v>
      </c>
      <c r="AA63" t="s">
        <v>51</v>
      </c>
      <c r="AB63" t="s">
        <v>51</v>
      </c>
      <c r="AC63" t="s">
        <v>1362</v>
      </c>
      <c r="AD63" t="s">
        <v>8198</v>
      </c>
      <c r="AE63" t="s">
        <v>72</v>
      </c>
      <c r="AF63" t="s">
        <v>11819</v>
      </c>
      <c r="AG63" t="s">
        <v>51</v>
      </c>
      <c r="AH63" s="1">
        <f t="shared" si="0"/>
        <v>0</v>
      </c>
      <c r="AI63">
        <v>0</v>
      </c>
    </row>
    <row r="64" spans="1:35" hidden="1" x14ac:dyDescent="0.3">
      <c r="A64" t="s">
        <v>8927</v>
      </c>
      <c r="B64" t="s">
        <v>8928</v>
      </c>
      <c r="C64" t="s">
        <v>8929</v>
      </c>
      <c r="D64" t="s">
        <v>8930</v>
      </c>
      <c r="E64" t="s">
        <v>8931</v>
      </c>
      <c r="F64" t="s">
        <v>52</v>
      </c>
      <c r="G64" t="s">
        <v>5</v>
      </c>
      <c r="H64" t="s">
        <v>51</v>
      </c>
      <c r="I64" t="s">
        <v>51</v>
      </c>
      <c r="J64" t="s">
        <v>10578</v>
      </c>
      <c r="K64" t="s">
        <v>10579</v>
      </c>
      <c r="L64" t="s">
        <v>10580</v>
      </c>
      <c r="M64" t="s">
        <v>10581</v>
      </c>
      <c r="N64" t="s">
        <v>10582</v>
      </c>
      <c r="O64" t="s">
        <v>90</v>
      </c>
      <c r="P64" t="s">
        <v>10583</v>
      </c>
      <c r="Q64" t="s">
        <v>346</v>
      </c>
      <c r="R64" t="s">
        <v>7611</v>
      </c>
      <c r="S64" t="s">
        <v>273</v>
      </c>
      <c r="T64" t="s">
        <v>141</v>
      </c>
      <c r="U64" t="s">
        <v>10584</v>
      </c>
      <c r="V64" t="s">
        <v>120</v>
      </c>
      <c r="W64" t="s">
        <v>63</v>
      </c>
      <c r="X64" t="s">
        <v>125</v>
      </c>
      <c r="Y64" t="s">
        <v>3009</v>
      </c>
      <c r="Z64" t="s">
        <v>51</v>
      </c>
      <c r="AA64" t="s">
        <v>51</v>
      </c>
      <c r="AB64" t="s">
        <v>51</v>
      </c>
      <c r="AC64" t="s">
        <v>122</v>
      </c>
      <c r="AD64" t="s">
        <v>209</v>
      </c>
      <c r="AE64" t="s">
        <v>124</v>
      </c>
      <c r="AF64" t="s">
        <v>11820</v>
      </c>
      <c r="AG64" t="s">
        <v>12039</v>
      </c>
      <c r="AH64" s="1">
        <f t="shared" si="0"/>
        <v>0</v>
      </c>
      <c r="AI64">
        <v>0</v>
      </c>
    </row>
    <row r="65" spans="1:35" hidden="1" x14ac:dyDescent="0.3">
      <c r="A65" t="s">
        <v>8932</v>
      </c>
      <c r="B65" t="s">
        <v>8933</v>
      </c>
      <c r="C65" t="s">
        <v>8934</v>
      </c>
      <c r="D65" t="s">
        <v>8935</v>
      </c>
      <c r="E65" t="s">
        <v>8936</v>
      </c>
      <c r="F65" t="s">
        <v>52</v>
      </c>
      <c r="G65" t="s">
        <v>53</v>
      </c>
      <c r="H65" t="s">
        <v>51</v>
      </c>
      <c r="I65" t="s">
        <v>10585</v>
      </c>
      <c r="J65" t="s">
        <v>10586</v>
      </c>
      <c r="K65" t="s">
        <v>10587</v>
      </c>
      <c r="L65" t="s">
        <v>10588</v>
      </c>
      <c r="M65" t="s">
        <v>4589</v>
      </c>
      <c r="N65" t="s">
        <v>4590</v>
      </c>
      <c r="O65" t="s">
        <v>90</v>
      </c>
      <c r="P65" t="s">
        <v>4589</v>
      </c>
      <c r="Q65" t="s">
        <v>691</v>
      </c>
      <c r="R65" t="s">
        <v>509</v>
      </c>
      <c r="S65" t="s">
        <v>97</v>
      </c>
      <c r="T65" t="s">
        <v>206</v>
      </c>
      <c r="U65" t="s">
        <v>51</v>
      </c>
      <c r="V65" t="s">
        <v>66</v>
      </c>
      <c r="W65" t="s">
        <v>117</v>
      </c>
      <c r="X65" t="s">
        <v>73</v>
      </c>
      <c r="Y65" t="s">
        <v>4867</v>
      </c>
      <c r="Z65" t="s">
        <v>51</v>
      </c>
      <c r="AA65" t="s">
        <v>51</v>
      </c>
      <c r="AB65" t="s">
        <v>51</v>
      </c>
      <c r="AC65" t="s">
        <v>4817</v>
      </c>
      <c r="AD65" t="s">
        <v>8198</v>
      </c>
      <c r="AE65" t="s">
        <v>72</v>
      </c>
      <c r="AF65" t="s">
        <v>8345</v>
      </c>
      <c r="AG65" t="s">
        <v>51</v>
      </c>
      <c r="AH65" s="1">
        <f t="shared" si="0"/>
        <v>0</v>
      </c>
      <c r="AI65">
        <v>0</v>
      </c>
    </row>
    <row r="66" spans="1:35" hidden="1" x14ac:dyDescent="0.3">
      <c r="A66" t="s">
        <v>8937</v>
      </c>
      <c r="B66" t="s">
        <v>8938</v>
      </c>
      <c r="C66" t="s">
        <v>8939</v>
      </c>
      <c r="D66" t="s">
        <v>8940</v>
      </c>
      <c r="E66" t="s">
        <v>8941</v>
      </c>
      <c r="F66" t="s">
        <v>52</v>
      </c>
      <c r="G66" t="s">
        <v>53</v>
      </c>
      <c r="H66" t="s">
        <v>51</v>
      </c>
      <c r="I66" t="s">
        <v>51</v>
      </c>
      <c r="J66" t="s">
        <v>10589</v>
      </c>
      <c r="K66" t="s">
        <v>10590</v>
      </c>
      <c r="L66" t="s">
        <v>10591</v>
      </c>
      <c r="M66" t="s">
        <v>10592</v>
      </c>
      <c r="N66" t="s">
        <v>10593</v>
      </c>
      <c r="O66" t="s">
        <v>465</v>
      </c>
      <c r="P66" t="s">
        <v>10594</v>
      </c>
      <c r="Q66" t="s">
        <v>164</v>
      </c>
      <c r="R66" t="s">
        <v>2940</v>
      </c>
      <c r="S66" t="s">
        <v>63</v>
      </c>
      <c r="T66" t="s">
        <v>118</v>
      </c>
      <c r="U66" t="s">
        <v>10595</v>
      </c>
      <c r="V66" t="s">
        <v>120</v>
      </c>
      <c r="W66" t="s">
        <v>519</v>
      </c>
      <c r="X66" t="s">
        <v>76</v>
      </c>
      <c r="Y66" t="s">
        <v>8311</v>
      </c>
      <c r="Z66" t="s">
        <v>51</v>
      </c>
      <c r="AA66" t="s">
        <v>51</v>
      </c>
      <c r="AB66" t="s">
        <v>51</v>
      </c>
      <c r="AC66" t="s">
        <v>122</v>
      </c>
      <c r="AD66" t="s">
        <v>123</v>
      </c>
      <c r="AE66" t="s">
        <v>72</v>
      </c>
      <c r="AF66" t="s">
        <v>11821</v>
      </c>
      <c r="AG66" t="s">
        <v>3169</v>
      </c>
      <c r="AH66" s="1">
        <f t="shared" si="0"/>
        <v>0</v>
      </c>
      <c r="AI66">
        <v>0</v>
      </c>
    </row>
    <row r="67" spans="1:35" hidden="1" x14ac:dyDescent="0.3">
      <c r="A67" t="s">
        <v>8942</v>
      </c>
      <c r="B67" t="s">
        <v>8943</v>
      </c>
      <c r="C67" t="s">
        <v>8944</v>
      </c>
      <c r="D67" t="s">
        <v>8945</v>
      </c>
      <c r="E67" t="s">
        <v>8946</v>
      </c>
      <c r="F67" t="s">
        <v>52</v>
      </c>
      <c r="G67" t="s">
        <v>53</v>
      </c>
      <c r="H67" t="s">
        <v>51</v>
      </c>
      <c r="I67" t="s">
        <v>7582</v>
      </c>
      <c r="J67" t="s">
        <v>10596</v>
      </c>
      <c r="K67" t="s">
        <v>10597</v>
      </c>
      <c r="L67" t="s">
        <v>10598</v>
      </c>
      <c r="M67" t="s">
        <v>1417</v>
      </c>
      <c r="N67" t="s">
        <v>4534</v>
      </c>
      <c r="O67" t="s">
        <v>465</v>
      </c>
      <c r="P67" t="s">
        <v>4621</v>
      </c>
      <c r="Q67" t="s">
        <v>927</v>
      </c>
      <c r="R67" t="s">
        <v>412</v>
      </c>
      <c r="S67" t="s">
        <v>51</v>
      </c>
      <c r="T67" t="s">
        <v>118</v>
      </c>
      <c r="U67" t="s">
        <v>10599</v>
      </c>
      <c r="V67" t="s">
        <v>66</v>
      </c>
      <c r="W67" t="s">
        <v>121</v>
      </c>
      <c r="X67" t="s">
        <v>51</v>
      </c>
      <c r="Y67" t="s">
        <v>121</v>
      </c>
      <c r="Z67" t="s">
        <v>51</v>
      </c>
      <c r="AA67" t="s">
        <v>51</v>
      </c>
      <c r="AB67" t="s">
        <v>51</v>
      </c>
      <c r="AC67" t="s">
        <v>4826</v>
      </c>
      <c r="AD67" t="s">
        <v>11696</v>
      </c>
      <c r="AE67" t="s">
        <v>72</v>
      </c>
      <c r="AF67" t="s">
        <v>11822</v>
      </c>
      <c r="AG67" t="s">
        <v>51</v>
      </c>
      <c r="AH67" s="1">
        <f t="shared" si="0"/>
        <v>0</v>
      </c>
      <c r="AI67">
        <v>0</v>
      </c>
    </row>
    <row r="68" spans="1:35" hidden="1" x14ac:dyDescent="0.3">
      <c r="A68" t="s">
        <v>8947</v>
      </c>
      <c r="B68" t="s">
        <v>8948</v>
      </c>
      <c r="C68" t="s">
        <v>8949</v>
      </c>
      <c r="D68" t="s">
        <v>8950</v>
      </c>
      <c r="E68" t="s">
        <v>8951</v>
      </c>
      <c r="F68" t="s">
        <v>52</v>
      </c>
      <c r="G68" t="s">
        <v>53</v>
      </c>
      <c r="H68" t="s">
        <v>51</v>
      </c>
      <c r="I68" t="s">
        <v>51</v>
      </c>
      <c r="J68" t="s">
        <v>10600</v>
      </c>
      <c r="K68" t="s">
        <v>10601</v>
      </c>
      <c r="L68" t="s">
        <v>10602</v>
      </c>
      <c r="M68" t="s">
        <v>7694</v>
      </c>
      <c r="N68" t="s">
        <v>149</v>
      </c>
      <c r="O68" t="s">
        <v>90</v>
      </c>
      <c r="P68" t="s">
        <v>7694</v>
      </c>
      <c r="Q68" t="s">
        <v>722</v>
      </c>
      <c r="R68" t="s">
        <v>722</v>
      </c>
      <c r="S68" t="s">
        <v>97</v>
      </c>
      <c r="T68" t="s">
        <v>64</v>
      </c>
      <c r="U68" t="s">
        <v>2800</v>
      </c>
      <c r="V68" t="s">
        <v>758</v>
      </c>
      <c r="W68" t="s">
        <v>117</v>
      </c>
      <c r="X68" t="s">
        <v>51</v>
      </c>
      <c r="Y68" t="s">
        <v>117</v>
      </c>
      <c r="Z68" t="s">
        <v>51</v>
      </c>
      <c r="AA68" t="s">
        <v>51</v>
      </c>
      <c r="AB68" t="s">
        <v>51</v>
      </c>
      <c r="AC68" t="s">
        <v>122</v>
      </c>
      <c r="AD68" t="s">
        <v>51</v>
      </c>
      <c r="AE68" t="s">
        <v>99</v>
      </c>
      <c r="AF68" t="s">
        <v>11823</v>
      </c>
      <c r="AG68" t="s">
        <v>51</v>
      </c>
      <c r="AH68" s="1">
        <f t="shared" ref="AH68:AH87" si="1">COUNTIF(U68:AG68, "*space*")</f>
        <v>0</v>
      </c>
      <c r="AI68">
        <v>0</v>
      </c>
    </row>
    <row r="69" spans="1:35" hidden="1" x14ac:dyDescent="0.3">
      <c r="A69" t="s">
        <v>8952</v>
      </c>
      <c r="B69" t="s">
        <v>8953</v>
      </c>
      <c r="C69" t="s">
        <v>8954</v>
      </c>
      <c r="D69" t="s">
        <v>8955</v>
      </c>
      <c r="E69" t="s">
        <v>8956</v>
      </c>
      <c r="F69" t="s">
        <v>2157</v>
      </c>
      <c r="G69" t="s">
        <v>10144</v>
      </c>
      <c r="H69" t="s">
        <v>51</v>
      </c>
      <c r="I69" t="s">
        <v>51</v>
      </c>
      <c r="J69" t="s">
        <v>10603</v>
      </c>
      <c r="K69" t="s">
        <v>10604</v>
      </c>
      <c r="L69" t="s">
        <v>10605</v>
      </c>
      <c r="M69" t="s">
        <v>10606</v>
      </c>
      <c r="N69" t="s">
        <v>10607</v>
      </c>
      <c r="O69" t="s">
        <v>256</v>
      </c>
      <c r="P69" t="s">
        <v>10608</v>
      </c>
      <c r="Q69" t="s">
        <v>509</v>
      </c>
      <c r="R69" t="s">
        <v>898</v>
      </c>
      <c r="S69" t="s">
        <v>224</v>
      </c>
      <c r="T69" t="s">
        <v>206</v>
      </c>
      <c r="U69" t="s">
        <v>10609</v>
      </c>
      <c r="V69" t="s">
        <v>66</v>
      </c>
      <c r="W69" t="s">
        <v>63</v>
      </c>
      <c r="X69" t="s">
        <v>68</v>
      </c>
      <c r="Y69" t="s">
        <v>1011</v>
      </c>
      <c r="Z69" t="s">
        <v>51</v>
      </c>
      <c r="AA69" t="s">
        <v>51</v>
      </c>
      <c r="AB69" t="s">
        <v>51</v>
      </c>
      <c r="AC69" t="s">
        <v>122</v>
      </c>
      <c r="AD69" t="s">
        <v>51</v>
      </c>
      <c r="AE69" t="s">
        <v>72</v>
      </c>
      <c r="AF69" t="s">
        <v>11824</v>
      </c>
      <c r="AG69" t="s">
        <v>51</v>
      </c>
      <c r="AH69" s="1">
        <f t="shared" si="1"/>
        <v>0</v>
      </c>
      <c r="AI69">
        <v>0</v>
      </c>
    </row>
    <row r="70" spans="1:35" hidden="1" x14ac:dyDescent="0.3">
      <c r="A70" t="s">
        <v>5177</v>
      </c>
      <c r="B70" t="s">
        <v>5178</v>
      </c>
      <c r="C70" t="s">
        <v>5179</v>
      </c>
      <c r="D70" t="s">
        <v>5180</v>
      </c>
      <c r="E70" t="s">
        <v>5181</v>
      </c>
      <c r="F70" t="s">
        <v>52</v>
      </c>
      <c r="G70" t="s">
        <v>53</v>
      </c>
      <c r="H70" t="s">
        <v>51</v>
      </c>
      <c r="I70" t="s">
        <v>6651</v>
      </c>
      <c r="J70" t="s">
        <v>6652</v>
      </c>
      <c r="K70" t="s">
        <v>6653</v>
      </c>
      <c r="L70" t="s">
        <v>6654</v>
      </c>
      <c r="M70" t="s">
        <v>4422</v>
      </c>
      <c r="N70" t="s">
        <v>4423</v>
      </c>
      <c r="O70" t="s">
        <v>163</v>
      </c>
      <c r="P70" t="s">
        <v>51</v>
      </c>
      <c r="Q70" t="s">
        <v>2484</v>
      </c>
      <c r="R70" t="s">
        <v>2863</v>
      </c>
      <c r="S70" t="s">
        <v>333</v>
      </c>
      <c r="T70" t="s">
        <v>1195</v>
      </c>
      <c r="U70" t="s">
        <v>6655</v>
      </c>
      <c r="V70" t="s">
        <v>120</v>
      </c>
      <c r="W70" t="s">
        <v>143</v>
      </c>
      <c r="X70" t="s">
        <v>68</v>
      </c>
      <c r="Y70" t="s">
        <v>191</v>
      </c>
      <c r="Z70" t="s">
        <v>51</v>
      </c>
      <c r="AA70" t="s">
        <v>51</v>
      </c>
      <c r="AB70" t="s">
        <v>51</v>
      </c>
      <c r="AC70" t="s">
        <v>8199</v>
      </c>
      <c r="AD70" t="s">
        <v>4844</v>
      </c>
      <c r="AE70" t="s">
        <v>124</v>
      </c>
      <c r="AF70" t="s">
        <v>8349</v>
      </c>
      <c r="AG70" t="s">
        <v>3164</v>
      </c>
      <c r="AH70" s="1">
        <f t="shared" si="1"/>
        <v>0</v>
      </c>
      <c r="AI70">
        <v>0</v>
      </c>
    </row>
    <row r="71" spans="1:35" hidden="1" x14ac:dyDescent="0.3">
      <c r="A71" t="s">
        <v>8957</v>
      </c>
      <c r="B71" t="s">
        <v>8958</v>
      </c>
      <c r="C71" t="s">
        <v>8959</v>
      </c>
      <c r="D71" t="s">
        <v>8960</v>
      </c>
      <c r="E71" t="s">
        <v>8961</v>
      </c>
      <c r="F71" t="s">
        <v>52</v>
      </c>
      <c r="G71" t="s">
        <v>53</v>
      </c>
      <c r="H71" t="s">
        <v>51</v>
      </c>
      <c r="I71" t="s">
        <v>51</v>
      </c>
      <c r="J71" t="s">
        <v>10610</v>
      </c>
      <c r="K71" t="s">
        <v>10611</v>
      </c>
      <c r="L71" t="s">
        <v>10612</v>
      </c>
      <c r="M71" t="s">
        <v>10613</v>
      </c>
      <c r="N71" t="s">
        <v>10614</v>
      </c>
      <c r="O71" t="s">
        <v>372</v>
      </c>
      <c r="P71" t="s">
        <v>10615</v>
      </c>
      <c r="Q71" t="s">
        <v>164</v>
      </c>
      <c r="R71" t="s">
        <v>4783</v>
      </c>
      <c r="S71" t="s">
        <v>51</v>
      </c>
      <c r="T71" t="s">
        <v>4461</v>
      </c>
      <c r="U71" t="s">
        <v>10616</v>
      </c>
      <c r="V71" t="s">
        <v>120</v>
      </c>
      <c r="W71" t="s">
        <v>470</v>
      </c>
      <c r="X71" t="s">
        <v>51</v>
      </c>
      <c r="Y71" t="s">
        <v>470</v>
      </c>
      <c r="Z71" t="s">
        <v>51</v>
      </c>
      <c r="AA71" t="s">
        <v>51</v>
      </c>
      <c r="AB71" t="s">
        <v>51</v>
      </c>
      <c r="AC71" t="s">
        <v>122</v>
      </c>
      <c r="AD71" t="s">
        <v>1310</v>
      </c>
      <c r="AE71" t="s">
        <v>124</v>
      </c>
      <c r="AF71" t="s">
        <v>11825</v>
      </c>
      <c r="AG71" t="s">
        <v>349</v>
      </c>
      <c r="AH71" s="1">
        <f t="shared" si="1"/>
        <v>0</v>
      </c>
      <c r="AI71">
        <v>0</v>
      </c>
    </row>
    <row r="72" spans="1:35" hidden="1" x14ac:dyDescent="0.3">
      <c r="A72" t="s">
        <v>8962</v>
      </c>
      <c r="B72" t="s">
        <v>8963</v>
      </c>
      <c r="C72" t="s">
        <v>8964</v>
      </c>
      <c r="D72" t="s">
        <v>8965</v>
      </c>
      <c r="E72" t="s">
        <v>8966</v>
      </c>
      <c r="F72" t="s">
        <v>52</v>
      </c>
      <c r="G72" t="s">
        <v>53</v>
      </c>
      <c r="H72" t="s">
        <v>51</v>
      </c>
      <c r="I72" t="s">
        <v>10617</v>
      </c>
      <c r="J72" t="s">
        <v>10618</v>
      </c>
      <c r="K72" t="s">
        <v>10619</v>
      </c>
      <c r="L72" t="s">
        <v>10620</v>
      </c>
      <c r="M72" t="s">
        <v>10621</v>
      </c>
      <c r="N72" t="s">
        <v>10622</v>
      </c>
      <c r="O72" t="s">
        <v>115</v>
      </c>
      <c r="P72" t="s">
        <v>10623</v>
      </c>
      <c r="Q72" t="s">
        <v>93</v>
      </c>
      <c r="R72" t="s">
        <v>2665</v>
      </c>
      <c r="S72" t="s">
        <v>224</v>
      </c>
      <c r="T72" t="s">
        <v>118</v>
      </c>
      <c r="U72" t="s">
        <v>10624</v>
      </c>
      <c r="V72" t="s">
        <v>66</v>
      </c>
      <c r="W72" t="s">
        <v>240</v>
      </c>
      <c r="X72" t="s">
        <v>73</v>
      </c>
      <c r="Y72" t="s">
        <v>2995</v>
      </c>
      <c r="Z72" t="s">
        <v>51</v>
      </c>
      <c r="AA72" t="s">
        <v>51</v>
      </c>
      <c r="AB72" t="s">
        <v>51</v>
      </c>
      <c r="AC72" t="s">
        <v>489</v>
      </c>
      <c r="AD72" t="s">
        <v>981</v>
      </c>
      <c r="AE72" t="s">
        <v>124</v>
      </c>
      <c r="AF72" t="s">
        <v>11826</v>
      </c>
      <c r="AG72" t="s">
        <v>226</v>
      </c>
      <c r="AH72" s="1">
        <f t="shared" si="1"/>
        <v>0</v>
      </c>
      <c r="AI72">
        <v>0</v>
      </c>
    </row>
    <row r="73" spans="1:35" hidden="1" x14ac:dyDescent="0.3">
      <c r="A73" t="s">
        <v>5856</v>
      </c>
      <c r="B73" t="s">
        <v>5857</v>
      </c>
      <c r="C73" t="s">
        <v>5858</v>
      </c>
      <c r="D73" t="s">
        <v>5859</v>
      </c>
      <c r="E73" t="s">
        <v>5860</v>
      </c>
      <c r="F73" t="s">
        <v>2159</v>
      </c>
      <c r="G73" t="s">
        <v>3926</v>
      </c>
      <c r="H73" t="s">
        <v>4033</v>
      </c>
      <c r="I73" t="s">
        <v>7478</v>
      </c>
      <c r="J73" t="s">
        <v>7479</v>
      </c>
      <c r="K73" t="s">
        <v>7480</v>
      </c>
      <c r="L73" t="s">
        <v>7481</v>
      </c>
      <c r="M73" t="s">
        <v>7482</v>
      </c>
      <c r="N73" t="s">
        <v>7483</v>
      </c>
      <c r="O73" t="s">
        <v>465</v>
      </c>
      <c r="P73" t="s">
        <v>4571</v>
      </c>
      <c r="Q73" t="s">
        <v>450</v>
      </c>
      <c r="R73" t="s">
        <v>4021</v>
      </c>
      <c r="S73" t="s">
        <v>240</v>
      </c>
      <c r="T73" t="s">
        <v>7484</v>
      </c>
      <c r="U73" t="s">
        <v>7485</v>
      </c>
      <c r="V73" t="s">
        <v>758</v>
      </c>
      <c r="W73" t="s">
        <v>63</v>
      </c>
      <c r="X73" t="s">
        <v>74</v>
      </c>
      <c r="Y73" t="s">
        <v>600</v>
      </c>
      <c r="Z73" t="s">
        <v>51</v>
      </c>
      <c r="AA73" t="s">
        <v>51</v>
      </c>
      <c r="AB73" t="s">
        <v>51</v>
      </c>
      <c r="AC73" t="s">
        <v>1165</v>
      </c>
      <c r="AD73" t="s">
        <v>4829</v>
      </c>
      <c r="AE73" t="s">
        <v>72</v>
      </c>
      <c r="AF73" t="s">
        <v>8470</v>
      </c>
      <c r="AG73" t="s">
        <v>51</v>
      </c>
      <c r="AH73" s="1">
        <f>COUNTIF(U73:AG73, "*space*")</f>
        <v>0</v>
      </c>
      <c r="AI73">
        <v>0</v>
      </c>
    </row>
    <row r="74" spans="1:35" hidden="1" x14ac:dyDescent="0.3">
      <c r="A74" t="s">
        <v>8967</v>
      </c>
      <c r="B74" t="s">
        <v>8968</v>
      </c>
      <c r="C74" t="s">
        <v>8969</v>
      </c>
      <c r="D74" t="s">
        <v>8970</v>
      </c>
      <c r="E74" t="s">
        <v>8971</v>
      </c>
      <c r="F74" t="s">
        <v>52</v>
      </c>
      <c r="G74" t="s">
        <v>53</v>
      </c>
      <c r="H74" t="s">
        <v>51</v>
      </c>
      <c r="I74" t="s">
        <v>10625</v>
      </c>
      <c r="J74" t="s">
        <v>10626</v>
      </c>
      <c r="K74" t="s">
        <v>10627</v>
      </c>
      <c r="L74" t="s">
        <v>10628</v>
      </c>
      <c r="M74" t="s">
        <v>10629</v>
      </c>
      <c r="N74" t="s">
        <v>10630</v>
      </c>
      <c r="O74" t="s">
        <v>163</v>
      </c>
      <c r="P74" t="s">
        <v>51</v>
      </c>
      <c r="Q74" t="s">
        <v>2484</v>
      </c>
      <c r="R74" t="s">
        <v>1323</v>
      </c>
      <c r="S74" t="s">
        <v>240</v>
      </c>
      <c r="T74" t="s">
        <v>7048</v>
      </c>
      <c r="U74" t="s">
        <v>10631</v>
      </c>
      <c r="V74" t="s">
        <v>4901</v>
      </c>
      <c r="W74" t="s">
        <v>63</v>
      </c>
      <c r="X74" t="s">
        <v>147</v>
      </c>
      <c r="Y74" t="s">
        <v>831</v>
      </c>
      <c r="Z74" t="s">
        <v>51</v>
      </c>
      <c r="AA74" t="s">
        <v>51</v>
      </c>
      <c r="AB74" t="s">
        <v>51</v>
      </c>
      <c r="AC74" t="s">
        <v>489</v>
      </c>
      <c r="AD74" t="s">
        <v>4827</v>
      </c>
      <c r="AE74" t="s">
        <v>124</v>
      </c>
      <c r="AF74" t="s">
        <v>11827</v>
      </c>
      <c r="AG74" t="s">
        <v>51</v>
      </c>
      <c r="AH74" s="1">
        <f t="shared" si="1"/>
        <v>0</v>
      </c>
      <c r="AI74">
        <v>0</v>
      </c>
    </row>
    <row r="75" spans="1:35" hidden="1" x14ac:dyDescent="0.3">
      <c r="A75" t="s">
        <v>8972</v>
      </c>
      <c r="B75" t="s">
        <v>8973</v>
      </c>
      <c r="C75" t="s">
        <v>8974</v>
      </c>
      <c r="D75" t="s">
        <v>8975</v>
      </c>
      <c r="E75" t="s">
        <v>8976</v>
      </c>
      <c r="F75" t="s">
        <v>217</v>
      </c>
      <c r="G75" t="s">
        <v>2165</v>
      </c>
      <c r="H75" t="s">
        <v>10632</v>
      </c>
      <c r="I75" t="s">
        <v>10633</v>
      </c>
      <c r="J75" t="s">
        <v>10634</v>
      </c>
      <c r="K75" t="s">
        <v>10635</v>
      </c>
      <c r="L75" t="s">
        <v>10636</v>
      </c>
      <c r="M75" t="s">
        <v>7813</v>
      </c>
      <c r="N75" t="s">
        <v>10637</v>
      </c>
      <c r="O75" t="s">
        <v>256</v>
      </c>
      <c r="P75" t="s">
        <v>409</v>
      </c>
      <c r="Q75" t="s">
        <v>416</v>
      </c>
      <c r="R75" t="s">
        <v>223</v>
      </c>
      <c r="S75" t="s">
        <v>224</v>
      </c>
      <c r="T75" t="s">
        <v>206</v>
      </c>
      <c r="U75" t="s">
        <v>10638</v>
      </c>
      <c r="V75" t="s">
        <v>66</v>
      </c>
      <c r="W75" t="s">
        <v>224</v>
      </c>
      <c r="X75" t="s">
        <v>51</v>
      </c>
      <c r="Y75" t="s">
        <v>224</v>
      </c>
      <c r="Z75" t="s">
        <v>51</v>
      </c>
      <c r="AA75" t="s">
        <v>51</v>
      </c>
      <c r="AB75" t="s">
        <v>51</v>
      </c>
      <c r="AC75" t="s">
        <v>122</v>
      </c>
      <c r="AD75" t="s">
        <v>601</v>
      </c>
      <c r="AE75" t="s">
        <v>124</v>
      </c>
      <c r="AF75" t="s">
        <v>11828</v>
      </c>
      <c r="AG75" t="s">
        <v>127</v>
      </c>
      <c r="AH75" s="1">
        <f t="shared" si="1"/>
        <v>0</v>
      </c>
      <c r="AI75">
        <v>0</v>
      </c>
    </row>
    <row r="76" spans="1:35" hidden="1" x14ac:dyDescent="0.3">
      <c r="A76" t="s">
        <v>5382</v>
      </c>
      <c r="B76" t="s">
        <v>5383</v>
      </c>
      <c r="C76" t="s">
        <v>5384</v>
      </c>
      <c r="D76" t="s">
        <v>5385</v>
      </c>
      <c r="E76" t="s">
        <v>5386</v>
      </c>
      <c r="F76" t="s">
        <v>6516</v>
      </c>
      <c r="G76" t="s">
        <v>10145</v>
      </c>
      <c r="H76" t="s">
        <v>51</v>
      </c>
      <c r="I76" t="s">
        <v>51</v>
      </c>
      <c r="J76" t="s">
        <v>6898</v>
      </c>
      <c r="K76" t="s">
        <v>6899</v>
      </c>
      <c r="L76" t="s">
        <v>6900</v>
      </c>
      <c r="M76" t="s">
        <v>6901</v>
      </c>
      <c r="N76" t="s">
        <v>6902</v>
      </c>
      <c r="O76" t="s">
        <v>90</v>
      </c>
      <c r="P76" t="s">
        <v>2384</v>
      </c>
      <c r="Q76" t="s">
        <v>346</v>
      </c>
      <c r="R76" t="s">
        <v>2746</v>
      </c>
      <c r="S76" t="s">
        <v>273</v>
      </c>
      <c r="T76" t="s">
        <v>118</v>
      </c>
      <c r="U76" t="s">
        <v>6903</v>
      </c>
      <c r="V76" t="s">
        <v>66</v>
      </c>
      <c r="W76" t="s">
        <v>315</v>
      </c>
      <c r="X76" t="s">
        <v>51</v>
      </c>
      <c r="Y76" t="s">
        <v>315</v>
      </c>
      <c r="Z76" t="s">
        <v>51</v>
      </c>
      <c r="AA76" t="s">
        <v>51</v>
      </c>
      <c r="AB76" t="s">
        <v>51</v>
      </c>
      <c r="AC76" t="s">
        <v>122</v>
      </c>
      <c r="AD76" t="s">
        <v>1110</v>
      </c>
      <c r="AE76" t="s">
        <v>124</v>
      </c>
      <c r="AF76" t="s">
        <v>8385</v>
      </c>
      <c r="AG76" t="s">
        <v>51</v>
      </c>
      <c r="AH76" s="1">
        <f t="shared" si="1"/>
        <v>0</v>
      </c>
      <c r="AI76">
        <v>0</v>
      </c>
    </row>
    <row r="77" spans="1:35" hidden="1" x14ac:dyDescent="0.3">
      <c r="A77" t="s">
        <v>5581</v>
      </c>
      <c r="B77" t="s">
        <v>5582</v>
      </c>
      <c r="C77" t="s">
        <v>5583</v>
      </c>
      <c r="D77" t="s">
        <v>5584</v>
      </c>
      <c r="E77" t="s">
        <v>5585</v>
      </c>
      <c r="F77" t="s">
        <v>52</v>
      </c>
      <c r="G77" t="s">
        <v>10146</v>
      </c>
      <c r="H77" t="s">
        <v>51</v>
      </c>
      <c r="I77" t="s">
        <v>51</v>
      </c>
      <c r="J77" t="s">
        <v>7130</v>
      </c>
      <c r="K77" t="s">
        <v>7131</v>
      </c>
      <c r="L77" t="s">
        <v>7132</v>
      </c>
      <c r="M77" t="s">
        <v>7133</v>
      </c>
      <c r="N77" t="s">
        <v>7134</v>
      </c>
      <c r="O77" t="s">
        <v>410</v>
      </c>
      <c r="P77" t="s">
        <v>828</v>
      </c>
      <c r="Q77" t="s">
        <v>722</v>
      </c>
      <c r="R77" t="s">
        <v>686</v>
      </c>
      <c r="S77" t="s">
        <v>333</v>
      </c>
      <c r="T77" t="s">
        <v>64</v>
      </c>
      <c r="U77" t="s">
        <v>7135</v>
      </c>
      <c r="V77" t="s">
        <v>120</v>
      </c>
      <c r="W77" t="s">
        <v>67</v>
      </c>
      <c r="X77" t="s">
        <v>100</v>
      </c>
      <c r="Y77" t="s">
        <v>3016</v>
      </c>
      <c r="Z77" t="s">
        <v>51</v>
      </c>
      <c r="AA77" t="s">
        <v>51</v>
      </c>
      <c r="AB77" t="s">
        <v>51</v>
      </c>
      <c r="AC77" t="s">
        <v>8243</v>
      </c>
      <c r="AD77" t="s">
        <v>1166</v>
      </c>
      <c r="AE77" t="s">
        <v>124</v>
      </c>
      <c r="AF77" t="s">
        <v>8419</v>
      </c>
      <c r="AG77" t="s">
        <v>150</v>
      </c>
      <c r="AH77" s="1">
        <f t="shared" si="1"/>
        <v>0</v>
      </c>
      <c r="AI77">
        <v>0</v>
      </c>
    </row>
    <row r="78" spans="1:35" hidden="1" x14ac:dyDescent="0.3">
      <c r="A78" t="s">
        <v>8977</v>
      </c>
      <c r="B78" t="s">
        <v>8978</v>
      </c>
      <c r="C78" t="s">
        <v>8979</v>
      </c>
      <c r="D78" t="s">
        <v>8980</v>
      </c>
      <c r="E78" t="s">
        <v>8981</v>
      </c>
      <c r="F78" t="s">
        <v>52</v>
      </c>
      <c r="G78" t="s">
        <v>888</v>
      </c>
      <c r="H78" t="s">
        <v>51</v>
      </c>
      <c r="I78" t="s">
        <v>51</v>
      </c>
      <c r="J78" t="s">
        <v>10639</v>
      </c>
      <c r="K78" t="s">
        <v>10640</v>
      </c>
      <c r="L78" t="s">
        <v>10641</v>
      </c>
      <c r="M78" t="s">
        <v>10642</v>
      </c>
      <c r="N78" t="s">
        <v>10643</v>
      </c>
      <c r="O78" t="s">
        <v>410</v>
      </c>
      <c r="P78" t="s">
        <v>2920</v>
      </c>
      <c r="Q78" t="s">
        <v>927</v>
      </c>
      <c r="R78" t="s">
        <v>4789</v>
      </c>
      <c r="S78" t="s">
        <v>470</v>
      </c>
      <c r="T78" t="s">
        <v>206</v>
      </c>
      <c r="U78" t="s">
        <v>10644</v>
      </c>
      <c r="V78" t="s">
        <v>120</v>
      </c>
      <c r="W78" t="s">
        <v>470</v>
      </c>
      <c r="X78" t="s">
        <v>75</v>
      </c>
      <c r="Y78" t="s">
        <v>11697</v>
      </c>
      <c r="Z78" t="s">
        <v>51</v>
      </c>
      <c r="AA78" t="s">
        <v>51</v>
      </c>
      <c r="AB78" t="s">
        <v>51</v>
      </c>
      <c r="AC78" t="s">
        <v>8204</v>
      </c>
      <c r="AD78" t="s">
        <v>508</v>
      </c>
      <c r="AE78" t="s">
        <v>72</v>
      </c>
      <c r="AF78" t="s">
        <v>11829</v>
      </c>
      <c r="AG78" t="s">
        <v>51</v>
      </c>
      <c r="AH78" s="1">
        <f t="shared" si="1"/>
        <v>0</v>
      </c>
      <c r="AI78">
        <v>0</v>
      </c>
    </row>
    <row r="79" spans="1:35" hidden="1" x14ac:dyDescent="0.3">
      <c r="A79" t="s">
        <v>5367</v>
      </c>
      <c r="B79" t="s">
        <v>5368</v>
      </c>
      <c r="C79" t="s">
        <v>5369</v>
      </c>
      <c r="D79" t="s">
        <v>5370</v>
      </c>
      <c r="E79" t="s">
        <v>5371</v>
      </c>
      <c r="F79" t="s">
        <v>52</v>
      </c>
      <c r="G79" t="s">
        <v>53</v>
      </c>
      <c r="H79" t="s">
        <v>51</v>
      </c>
      <c r="I79" t="s">
        <v>6879</v>
      </c>
      <c r="J79" t="s">
        <v>6880</v>
      </c>
      <c r="K79" t="s">
        <v>6881</v>
      </c>
      <c r="L79" t="s">
        <v>6882</v>
      </c>
      <c r="M79" t="s">
        <v>6883</v>
      </c>
      <c r="N79" t="s">
        <v>6884</v>
      </c>
      <c r="O79" t="s">
        <v>465</v>
      </c>
      <c r="P79" t="s">
        <v>484</v>
      </c>
      <c r="Q79" t="s">
        <v>330</v>
      </c>
      <c r="R79" t="s">
        <v>2940</v>
      </c>
      <c r="S79" t="s">
        <v>315</v>
      </c>
      <c r="T79" t="s">
        <v>118</v>
      </c>
      <c r="U79" t="s">
        <v>6885</v>
      </c>
      <c r="V79" t="s">
        <v>120</v>
      </c>
      <c r="W79" t="s">
        <v>333</v>
      </c>
      <c r="X79" t="s">
        <v>149</v>
      </c>
      <c r="Y79" t="s">
        <v>8205</v>
      </c>
      <c r="Z79" t="s">
        <v>51</v>
      </c>
      <c r="AA79" t="s">
        <v>51</v>
      </c>
      <c r="AB79" t="s">
        <v>51</v>
      </c>
      <c r="AC79" t="s">
        <v>568</v>
      </c>
      <c r="AD79" t="s">
        <v>1110</v>
      </c>
      <c r="AE79" t="s">
        <v>72</v>
      </c>
      <c r="AF79" t="s">
        <v>8383</v>
      </c>
      <c r="AG79" t="s">
        <v>3169</v>
      </c>
      <c r="AH79" s="1">
        <f t="shared" si="1"/>
        <v>0</v>
      </c>
      <c r="AI79">
        <v>0</v>
      </c>
    </row>
    <row r="80" spans="1:35" hidden="1" x14ac:dyDescent="0.3">
      <c r="A80" t="s">
        <v>8982</v>
      </c>
      <c r="B80" t="s">
        <v>8983</v>
      </c>
      <c r="C80" t="s">
        <v>8984</v>
      </c>
      <c r="D80" t="s">
        <v>8985</v>
      </c>
      <c r="E80" t="s">
        <v>8986</v>
      </c>
      <c r="F80" t="s">
        <v>52</v>
      </c>
      <c r="G80" t="s">
        <v>53</v>
      </c>
      <c r="H80" t="s">
        <v>51</v>
      </c>
      <c r="I80" t="s">
        <v>10645</v>
      </c>
      <c r="J80" t="s">
        <v>10646</v>
      </c>
      <c r="K80" t="s">
        <v>10647</v>
      </c>
      <c r="L80" t="s">
        <v>10648</v>
      </c>
      <c r="M80" t="s">
        <v>6680</v>
      </c>
      <c r="N80" t="s">
        <v>10649</v>
      </c>
      <c r="O80" t="s">
        <v>465</v>
      </c>
      <c r="P80" t="s">
        <v>7503</v>
      </c>
      <c r="Q80" t="s">
        <v>581</v>
      </c>
      <c r="R80" t="s">
        <v>686</v>
      </c>
      <c r="S80" t="s">
        <v>121</v>
      </c>
      <c r="T80" t="s">
        <v>141</v>
      </c>
      <c r="U80" t="s">
        <v>10650</v>
      </c>
      <c r="V80" t="s">
        <v>758</v>
      </c>
      <c r="W80" t="s">
        <v>333</v>
      </c>
      <c r="X80" t="s">
        <v>73</v>
      </c>
      <c r="Y80" t="s">
        <v>8193</v>
      </c>
      <c r="Z80" t="s">
        <v>51</v>
      </c>
      <c r="AA80" t="s">
        <v>51</v>
      </c>
      <c r="AB80" t="s">
        <v>51</v>
      </c>
      <c r="AC80" t="s">
        <v>11698</v>
      </c>
      <c r="AD80" t="s">
        <v>981</v>
      </c>
      <c r="AE80" t="s">
        <v>72</v>
      </c>
      <c r="AF80" t="s">
        <v>11830</v>
      </c>
      <c r="AG80" t="s">
        <v>12040</v>
      </c>
      <c r="AH80" s="1">
        <f t="shared" si="1"/>
        <v>2</v>
      </c>
      <c r="AI80">
        <v>0</v>
      </c>
    </row>
    <row r="81" spans="1:35" hidden="1" x14ac:dyDescent="0.3">
      <c r="A81" t="s">
        <v>8987</v>
      </c>
      <c r="B81" t="s">
        <v>8988</v>
      </c>
      <c r="C81" t="s">
        <v>8989</v>
      </c>
      <c r="D81" t="s">
        <v>8990</v>
      </c>
      <c r="E81" t="s">
        <v>8991</v>
      </c>
      <c r="F81" t="s">
        <v>52</v>
      </c>
      <c r="G81" t="s">
        <v>53</v>
      </c>
      <c r="H81" t="s">
        <v>51</v>
      </c>
      <c r="I81" t="s">
        <v>51</v>
      </c>
      <c r="J81" t="s">
        <v>10651</v>
      </c>
      <c r="K81" t="s">
        <v>10652</v>
      </c>
      <c r="L81" t="s">
        <v>10653</v>
      </c>
      <c r="M81" t="s">
        <v>10654</v>
      </c>
      <c r="N81" t="s">
        <v>10655</v>
      </c>
      <c r="O81" t="s">
        <v>256</v>
      </c>
      <c r="P81" t="s">
        <v>993</v>
      </c>
      <c r="Q81" t="s">
        <v>1260</v>
      </c>
      <c r="R81" t="s">
        <v>1082</v>
      </c>
      <c r="S81" t="s">
        <v>333</v>
      </c>
      <c r="T81" t="s">
        <v>64</v>
      </c>
      <c r="U81" t="s">
        <v>10656</v>
      </c>
      <c r="V81" t="s">
        <v>758</v>
      </c>
      <c r="W81" t="s">
        <v>583</v>
      </c>
      <c r="X81" t="s">
        <v>68</v>
      </c>
      <c r="Y81" t="s">
        <v>8313</v>
      </c>
      <c r="Z81" t="s">
        <v>51</v>
      </c>
      <c r="AA81" t="s">
        <v>51</v>
      </c>
      <c r="AB81" t="s">
        <v>51</v>
      </c>
      <c r="AC81" t="s">
        <v>8231</v>
      </c>
      <c r="AD81" t="s">
        <v>8192</v>
      </c>
      <c r="AE81" t="s">
        <v>99</v>
      </c>
      <c r="AF81" t="s">
        <v>11831</v>
      </c>
      <c r="AG81" t="s">
        <v>51</v>
      </c>
      <c r="AH81" s="1">
        <f t="shared" si="1"/>
        <v>2</v>
      </c>
      <c r="AI81">
        <v>0</v>
      </c>
    </row>
    <row r="82" spans="1:35" hidden="1" x14ac:dyDescent="0.3">
      <c r="A82" t="s">
        <v>8992</v>
      </c>
      <c r="B82" t="s">
        <v>8993</v>
      </c>
      <c r="C82" t="s">
        <v>8994</v>
      </c>
      <c r="D82" t="s">
        <v>8995</v>
      </c>
      <c r="E82" t="s">
        <v>8996</v>
      </c>
      <c r="F82" t="s">
        <v>52</v>
      </c>
      <c r="G82" t="s">
        <v>404</v>
      </c>
      <c r="H82" t="s">
        <v>51</v>
      </c>
      <c r="I82" t="s">
        <v>51</v>
      </c>
      <c r="J82" t="s">
        <v>10657</v>
      </c>
      <c r="K82" t="s">
        <v>10658</v>
      </c>
      <c r="L82" t="s">
        <v>10659</v>
      </c>
      <c r="M82" t="s">
        <v>10660</v>
      </c>
      <c r="N82" t="s">
        <v>10661</v>
      </c>
      <c r="O82" t="s">
        <v>256</v>
      </c>
      <c r="P82" t="s">
        <v>89</v>
      </c>
      <c r="Q82" t="s">
        <v>691</v>
      </c>
      <c r="R82" t="s">
        <v>116</v>
      </c>
      <c r="S82" t="s">
        <v>117</v>
      </c>
      <c r="T82" t="s">
        <v>206</v>
      </c>
      <c r="U82" t="s">
        <v>10662</v>
      </c>
      <c r="V82" t="s">
        <v>120</v>
      </c>
      <c r="W82" t="s">
        <v>121</v>
      </c>
      <c r="X82" t="s">
        <v>149</v>
      </c>
      <c r="Y82" t="s">
        <v>2994</v>
      </c>
      <c r="Z82" t="s">
        <v>51</v>
      </c>
      <c r="AA82" t="s">
        <v>51</v>
      </c>
      <c r="AB82" t="s">
        <v>51</v>
      </c>
      <c r="AC82" t="s">
        <v>11699</v>
      </c>
      <c r="AD82" t="s">
        <v>51</v>
      </c>
      <c r="AE82" t="s">
        <v>124</v>
      </c>
      <c r="AF82" t="s">
        <v>11832</v>
      </c>
      <c r="AG82" t="s">
        <v>12041</v>
      </c>
      <c r="AH82" s="1">
        <f t="shared" si="1"/>
        <v>0</v>
      </c>
      <c r="AI82">
        <v>0</v>
      </c>
    </row>
    <row r="83" spans="1:35" hidden="1" x14ac:dyDescent="0.3">
      <c r="A83" t="s">
        <v>8997</v>
      </c>
      <c r="B83" t="s">
        <v>8998</v>
      </c>
      <c r="C83" t="s">
        <v>8999</v>
      </c>
      <c r="D83" t="s">
        <v>9000</v>
      </c>
      <c r="E83" t="s">
        <v>9001</v>
      </c>
      <c r="F83" t="s">
        <v>52</v>
      </c>
      <c r="G83" t="s">
        <v>870</v>
      </c>
      <c r="H83" t="s">
        <v>51</v>
      </c>
      <c r="I83" t="s">
        <v>51</v>
      </c>
      <c r="J83" t="s">
        <v>10663</v>
      </c>
      <c r="K83" t="s">
        <v>10664</v>
      </c>
      <c r="L83" t="s">
        <v>10665</v>
      </c>
      <c r="M83" t="s">
        <v>10666</v>
      </c>
      <c r="N83" t="s">
        <v>10667</v>
      </c>
      <c r="O83" t="s">
        <v>410</v>
      </c>
      <c r="P83" t="s">
        <v>10668</v>
      </c>
      <c r="Q83" t="s">
        <v>927</v>
      </c>
      <c r="R83" t="s">
        <v>10669</v>
      </c>
      <c r="S83" t="s">
        <v>51</v>
      </c>
      <c r="T83" t="s">
        <v>4461</v>
      </c>
      <c r="U83" t="s">
        <v>10670</v>
      </c>
      <c r="V83" t="s">
        <v>120</v>
      </c>
      <c r="W83" t="s">
        <v>4806</v>
      </c>
      <c r="X83" t="s">
        <v>51</v>
      </c>
      <c r="Y83" t="s">
        <v>4806</v>
      </c>
      <c r="Z83" t="s">
        <v>51</v>
      </c>
      <c r="AA83" t="s">
        <v>51</v>
      </c>
      <c r="AB83" t="s">
        <v>51</v>
      </c>
      <c r="AC83" t="s">
        <v>671</v>
      </c>
      <c r="AD83" t="s">
        <v>11700</v>
      </c>
      <c r="AE83" t="s">
        <v>72</v>
      </c>
      <c r="AF83" t="s">
        <v>11833</v>
      </c>
      <c r="AG83" t="s">
        <v>150</v>
      </c>
      <c r="AH83" s="1">
        <f t="shared" si="1"/>
        <v>0</v>
      </c>
      <c r="AI83">
        <v>0</v>
      </c>
    </row>
    <row r="84" spans="1:35" hidden="1" x14ac:dyDescent="0.3">
      <c r="A84" t="s">
        <v>9002</v>
      </c>
      <c r="B84" t="s">
        <v>9003</v>
      </c>
      <c r="C84" t="s">
        <v>9004</v>
      </c>
      <c r="D84" t="s">
        <v>9005</v>
      </c>
      <c r="E84" t="s">
        <v>9006</v>
      </c>
      <c r="F84" t="s">
        <v>286</v>
      </c>
      <c r="G84" t="s">
        <v>3960</v>
      </c>
      <c r="H84" t="s">
        <v>51</v>
      </c>
      <c r="I84" t="s">
        <v>51</v>
      </c>
      <c r="J84" t="s">
        <v>10671</v>
      </c>
      <c r="K84" t="s">
        <v>10672</v>
      </c>
      <c r="L84" t="s">
        <v>10673</v>
      </c>
      <c r="M84" t="s">
        <v>518</v>
      </c>
      <c r="N84" t="s">
        <v>518</v>
      </c>
      <c r="O84" t="s">
        <v>90</v>
      </c>
      <c r="P84" t="s">
        <v>51</v>
      </c>
      <c r="Q84" t="s">
        <v>392</v>
      </c>
      <c r="R84" t="s">
        <v>294</v>
      </c>
      <c r="S84" t="s">
        <v>273</v>
      </c>
      <c r="T84" t="s">
        <v>141</v>
      </c>
      <c r="U84" t="s">
        <v>10674</v>
      </c>
      <c r="V84" t="s">
        <v>66</v>
      </c>
      <c r="W84" t="s">
        <v>117</v>
      </c>
      <c r="X84" t="s">
        <v>147</v>
      </c>
      <c r="Y84" t="s">
        <v>814</v>
      </c>
      <c r="Z84" t="s">
        <v>51</v>
      </c>
      <c r="AA84" t="s">
        <v>51</v>
      </c>
      <c r="AB84" t="s">
        <v>51</v>
      </c>
      <c r="AC84" t="s">
        <v>379</v>
      </c>
      <c r="AD84" t="s">
        <v>51</v>
      </c>
      <c r="AE84" t="s">
        <v>99</v>
      </c>
      <c r="AF84" t="s">
        <v>11834</v>
      </c>
      <c r="AG84" t="s">
        <v>51</v>
      </c>
      <c r="AH84" s="1">
        <f t="shared" si="1"/>
        <v>0</v>
      </c>
      <c r="AI84">
        <v>0</v>
      </c>
    </row>
    <row r="85" spans="1:35" hidden="1" x14ac:dyDescent="0.3">
      <c r="A85" t="s">
        <v>9007</v>
      </c>
      <c r="B85" t="s">
        <v>9008</v>
      </c>
      <c r="C85" t="s">
        <v>9009</v>
      </c>
      <c r="D85" t="s">
        <v>9010</v>
      </c>
      <c r="E85" t="s">
        <v>9011</v>
      </c>
      <c r="F85" t="s">
        <v>52</v>
      </c>
      <c r="G85" t="s">
        <v>53</v>
      </c>
      <c r="H85" t="s">
        <v>51</v>
      </c>
      <c r="I85" t="s">
        <v>10675</v>
      </c>
      <c r="J85" t="s">
        <v>10676</v>
      </c>
      <c r="K85" t="s">
        <v>10677</v>
      </c>
      <c r="L85" t="s">
        <v>10678</v>
      </c>
      <c r="M85" t="s">
        <v>10679</v>
      </c>
      <c r="N85" t="s">
        <v>10680</v>
      </c>
      <c r="O85" t="s">
        <v>960</v>
      </c>
      <c r="P85" t="s">
        <v>10681</v>
      </c>
      <c r="Q85" t="s">
        <v>172</v>
      </c>
      <c r="R85" t="s">
        <v>331</v>
      </c>
      <c r="S85" t="s">
        <v>51</v>
      </c>
      <c r="T85" t="s">
        <v>118</v>
      </c>
      <c r="U85" t="s">
        <v>10682</v>
      </c>
      <c r="V85" t="s">
        <v>51</v>
      </c>
      <c r="W85" t="s">
        <v>519</v>
      </c>
      <c r="X85" t="s">
        <v>76</v>
      </c>
      <c r="Y85" t="s">
        <v>8311</v>
      </c>
      <c r="Z85" t="s">
        <v>51</v>
      </c>
      <c r="AA85" t="s">
        <v>51</v>
      </c>
      <c r="AB85" t="s">
        <v>51</v>
      </c>
      <c r="AC85" t="s">
        <v>8213</v>
      </c>
      <c r="AD85" t="s">
        <v>8246</v>
      </c>
      <c r="AE85" t="s">
        <v>72</v>
      </c>
      <c r="AF85" t="s">
        <v>11835</v>
      </c>
      <c r="AG85" t="s">
        <v>51</v>
      </c>
      <c r="AH85" s="1">
        <f t="shared" si="1"/>
        <v>0</v>
      </c>
      <c r="AI85">
        <v>0</v>
      </c>
    </row>
    <row r="86" spans="1:35" hidden="1" x14ac:dyDescent="0.3">
      <c r="A86" t="s">
        <v>9012</v>
      </c>
      <c r="B86" t="s">
        <v>9013</v>
      </c>
      <c r="C86" t="s">
        <v>9014</v>
      </c>
      <c r="D86" t="s">
        <v>9015</v>
      </c>
      <c r="E86" t="s">
        <v>9016</v>
      </c>
      <c r="F86" t="s">
        <v>52</v>
      </c>
      <c r="G86" t="s">
        <v>53</v>
      </c>
      <c r="H86" t="s">
        <v>51</v>
      </c>
      <c r="I86" t="s">
        <v>10683</v>
      </c>
      <c r="J86" t="s">
        <v>10684</v>
      </c>
      <c r="K86" t="s">
        <v>10685</v>
      </c>
      <c r="L86" t="s">
        <v>10686</v>
      </c>
      <c r="M86" t="s">
        <v>10687</v>
      </c>
      <c r="N86" t="s">
        <v>10688</v>
      </c>
      <c r="O86" t="s">
        <v>115</v>
      </c>
      <c r="P86" t="s">
        <v>7666</v>
      </c>
      <c r="Q86" t="s">
        <v>2900</v>
      </c>
      <c r="R86" t="s">
        <v>116</v>
      </c>
      <c r="S86" t="s">
        <v>51</v>
      </c>
      <c r="T86" t="s">
        <v>118</v>
      </c>
      <c r="U86" t="s">
        <v>10689</v>
      </c>
      <c r="V86" t="s">
        <v>758</v>
      </c>
      <c r="W86" t="s">
        <v>240</v>
      </c>
      <c r="X86" t="s">
        <v>68</v>
      </c>
      <c r="Y86" t="s">
        <v>531</v>
      </c>
      <c r="Z86" t="s">
        <v>51</v>
      </c>
      <c r="AA86" t="s">
        <v>51</v>
      </c>
      <c r="AB86" t="s">
        <v>51</v>
      </c>
      <c r="AC86" t="s">
        <v>122</v>
      </c>
      <c r="AD86" t="s">
        <v>1110</v>
      </c>
      <c r="AE86" t="s">
        <v>124</v>
      </c>
      <c r="AF86" t="s">
        <v>11836</v>
      </c>
      <c r="AG86" t="s">
        <v>349</v>
      </c>
      <c r="AH86" s="1">
        <f t="shared" si="1"/>
        <v>0</v>
      </c>
      <c r="AI86">
        <v>0</v>
      </c>
    </row>
    <row r="87" spans="1:35" hidden="1" x14ac:dyDescent="0.3">
      <c r="A87" t="s">
        <v>9017</v>
      </c>
      <c r="B87" t="s">
        <v>9018</v>
      </c>
      <c r="C87" t="s">
        <v>9019</v>
      </c>
      <c r="D87" t="s">
        <v>9020</v>
      </c>
      <c r="E87" t="s">
        <v>9021</v>
      </c>
      <c r="F87" t="s">
        <v>52</v>
      </c>
      <c r="G87" t="s">
        <v>53</v>
      </c>
      <c r="H87" t="s">
        <v>51</v>
      </c>
      <c r="I87" t="s">
        <v>10690</v>
      </c>
      <c r="J87" t="s">
        <v>10691</v>
      </c>
      <c r="K87" t="s">
        <v>10692</v>
      </c>
      <c r="L87" t="s">
        <v>10693</v>
      </c>
      <c r="M87" t="s">
        <v>10694</v>
      </c>
      <c r="N87" t="s">
        <v>10695</v>
      </c>
      <c r="O87" t="s">
        <v>6633</v>
      </c>
      <c r="P87" t="s">
        <v>74</v>
      </c>
      <c r="Q87" t="s">
        <v>1097</v>
      </c>
      <c r="R87" t="s">
        <v>4699</v>
      </c>
      <c r="S87" t="s">
        <v>333</v>
      </c>
      <c r="T87" t="s">
        <v>4520</v>
      </c>
      <c r="U87" t="s">
        <v>10696</v>
      </c>
      <c r="V87" t="s">
        <v>66</v>
      </c>
      <c r="W87" t="s">
        <v>67</v>
      </c>
      <c r="X87" t="s">
        <v>149</v>
      </c>
      <c r="Y87" t="s">
        <v>4882</v>
      </c>
      <c r="Z87" t="s">
        <v>51</v>
      </c>
      <c r="AA87" t="s">
        <v>51</v>
      </c>
      <c r="AB87" t="s">
        <v>51</v>
      </c>
      <c r="AC87" t="s">
        <v>1051</v>
      </c>
      <c r="AD87" t="s">
        <v>4905</v>
      </c>
      <c r="AE87" t="s">
        <v>124</v>
      </c>
      <c r="AF87" t="s">
        <v>11837</v>
      </c>
      <c r="AG87" t="s">
        <v>1168</v>
      </c>
      <c r="AH87" s="1">
        <f t="shared" si="1"/>
        <v>0</v>
      </c>
      <c r="AI87">
        <v>0</v>
      </c>
    </row>
    <row r="88" spans="1:35" hidden="1" x14ac:dyDescent="0.3">
      <c r="A88" t="s">
        <v>9022</v>
      </c>
      <c r="B88" t="s">
        <v>9023</v>
      </c>
      <c r="C88" t="s">
        <v>9024</v>
      </c>
      <c r="D88" t="s">
        <v>9025</v>
      </c>
      <c r="E88" t="s">
        <v>9026</v>
      </c>
      <c r="F88" t="s">
        <v>52</v>
      </c>
      <c r="G88" t="s">
        <v>53</v>
      </c>
      <c r="H88" t="s">
        <v>51</v>
      </c>
      <c r="I88" t="s">
        <v>51</v>
      </c>
      <c r="J88" t="s">
        <v>10697</v>
      </c>
      <c r="K88" t="s">
        <v>10698</v>
      </c>
      <c r="L88" t="s">
        <v>10699</v>
      </c>
      <c r="M88" t="s">
        <v>10700</v>
      </c>
      <c r="N88" t="s">
        <v>10701</v>
      </c>
      <c r="O88" t="s">
        <v>446</v>
      </c>
      <c r="P88" t="s">
        <v>51</v>
      </c>
      <c r="Q88" t="s">
        <v>570</v>
      </c>
      <c r="R88" t="s">
        <v>4056</v>
      </c>
      <c r="S88" t="s">
        <v>63</v>
      </c>
      <c r="T88" t="s">
        <v>118</v>
      </c>
      <c r="U88" t="s">
        <v>10702</v>
      </c>
      <c r="V88" t="s">
        <v>66</v>
      </c>
      <c r="W88" t="s">
        <v>315</v>
      </c>
      <c r="X88" t="s">
        <v>101</v>
      </c>
      <c r="Y88" t="s">
        <v>4814</v>
      </c>
      <c r="Z88" t="s">
        <v>51</v>
      </c>
      <c r="AA88" t="s">
        <v>51</v>
      </c>
      <c r="AB88" t="s">
        <v>51</v>
      </c>
      <c r="AC88" t="s">
        <v>4871</v>
      </c>
      <c r="AD88" t="s">
        <v>11701</v>
      </c>
      <c r="AE88" t="s">
        <v>72</v>
      </c>
      <c r="AF88" t="s">
        <v>11838</v>
      </c>
      <c r="AG88" t="s">
        <v>633</v>
      </c>
      <c r="AH88" s="1">
        <f>COUNTIF(U88:AG88, "*space*")</f>
        <v>0</v>
      </c>
      <c r="AI88">
        <v>0</v>
      </c>
    </row>
    <row r="89" spans="1:35" hidden="1" x14ac:dyDescent="0.3">
      <c r="A89" t="s">
        <v>9027</v>
      </c>
      <c r="B89" t="s">
        <v>9028</v>
      </c>
      <c r="C89" t="s">
        <v>9029</v>
      </c>
      <c r="D89" t="s">
        <v>9030</v>
      </c>
      <c r="E89" t="s">
        <v>9031</v>
      </c>
      <c r="F89" t="s">
        <v>217</v>
      </c>
      <c r="G89" t="s">
        <v>5</v>
      </c>
      <c r="H89" t="s">
        <v>51</v>
      </c>
      <c r="I89" t="s">
        <v>51</v>
      </c>
      <c r="J89" t="s">
        <v>10703</v>
      </c>
      <c r="K89" t="s">
        <v>9</v>
      </c>
      <c r="L89" t="s">
        <v>2741</v>
      </c>
      <c r="M89" t="s">
        <v>10704</v>
      </c>
      <c r="N89" t="s">
        <v>10705</v>
      </c>
      <c r="O89" t="s">
        <v>90</v>
      </c>
      <c r="P89" t="s">
        <v>10706</v>
      </c>
      <c r="Q89" t="s">
        <v>4699</v>
      </c>
      <c r="R89" t="s">
        <v>2719</v>
      </c>
      <c r="S89" t="s">
        <v>67</v>
      </c>
      <c r="T89" t="s">
        <v>206</v>
      </c>
      <c r="U89" t="s">
        <v>10707</v>
      </c>
      <c r="V89" t="s">
        <v>51</v>
      </c>
      <c r="W89" t="s">
        <v>1346</v>
      </c>
      <c r="X89" t="s">
        <v>242</v>
      </c>
      <c r="Y89" t="s">
        <v>11702</v>
      </c>
      <c r="Z89" t="s">
        <v>51</v>
      </c>
      <c r="AA89" t="s">
        <v>51</v>
      </c>
      <c r="AB89" t="s">
        <v>51</v>
      </c>
      <c r="AC89" t="s">
        <v>51</v>
      </c>
      <c r="AD89" t="s">
        <v>51</v>
      </c>
      <c r="AE89" t="s">
        <v>99</v>
      </c>
      <c r="AF89" t="s">
        <v>10707</v>
      </c>
      <c r="AG89" t="s">
        <v>51</v>
      </c>
      <c r="AH89" s="1">
        <f>COUNTIF(U89:AG89, "*space*")</f>
        <v>0</v>
      </c>
      <c r="AI89">
        <v>0</v>
      </c>
    </row>
    <row r="90" spans="1:35" hidden="1" x14ac:dyDescent="0.3">
      <c r="A90" t="s">
        <v>9032</v>
      </c>
      <c r="B90" t="s">
        <v>9033</v>
      </c>
      <c r="C90" t="s">
        <v>9034</v>
      </c>
      <c r="D90" t="s">
        <v>9035</v>
      </c>
      <c r="E90" t="s">
        <v>9036</v>
      </c>
      <c r="F90" t="s">
        <v>52</v>
      </c>
      <c r="G90" t="s">
        <v>53</v>
      </c>
      <c r="H90" t="s">
        <v>51</v>
      </c>
      <c r="I90" t="s">
        <v>51</v>
      </c>
      <c r="J90" t="s">
        <v>10708</v>
      </c>
      <c r="K90" t="s">
        <v>9</v>
      </c>
      <c r="L90" t="s">
        <v>2741</v>
      </c>
      <c r="M90" t="s">
        <v>2426</v>
      </c>
      <c r="N90" t="s">
        <v>10706</v>
      </c>
      <c r="O90" t="s">
        <v>90</v>
      </c>
      <c r="P90" t="s">
        <v>2426</v>
      </c>
      <c r="Q90" t="s">
        <v>691</v>
      </c>
      <c r="R90" t="s">
        <v>691</v>
      </c>
      <c r="S90" t="s">
        <v>97</v>
      </c>
      <c r="T90" t="s">
        <v>206</v>
      </c>
      <c r="U90" t="s">
        <v>6953</v>
      </c>
      <c r="V90" t="s">
        <v>66</v>
      </c>
      <c r="W90" t="s">
        <v>97</v>
      </c>
      <c r="X90" t="s">
        <v>125</v>
      </c>
      <c r="Y90" t="s">
        <v>347</v>
      </c>
      <c r="Z90" t="s">
        <v>51</v>
      </c>
      <c r="AA90" t="s">
        <v>51</v>
      </c>
      <c r="AB90" t="s">
        <v>51</v>
      </c>
      <c r="AC90" t="s">
        <v>2984</v>
      </c>
      <c r="AD90" t="s">
        <v>11674</v>
      </c>
      <c r="AE90" t="s">
        <v>99</v>
      </c>
      <c r="AF90" t="s">
        <v>11839</v>
      </c>
      <c r="AG90" t="s">
        <v>51</v>
      </c>
      <c r="AH90" s="1">
        <f t="shared" ref="AH90:AH147" si="2">COUNTIF(U90:AG90, "*space*")</f>
        <v>0</v>
      </c>
      <c r="AI90">
        <v>0</v>
      </c>
    </row>
    <row r="91" spans="1:35" hidden="1" x14ac:dyDescent="0.3">
      <c r="A91" t="s">
        <v>9037</v>
      </c>
      <c r="B91" t="s">
        <v>9038</v>
      </c>
      <c r="C91" t="s">
        <v>9039</v>
      </c>
      <c r="D91" t="s">
        <v>9040</v>
      </c>
      <c r="E91" t="s">
        <v>9041</v>
      </c>
      <c r="F91" t="s">
        <v>52</v>
      </c>
      <c r="G91" t="s">
        <v>53</v>
      </c>
      <c r="H91" t="s">
        <v>441</v>
      </c>
      <c r="I91" t="s">
        <v>10709</v>
      </c>
      <c r="J91" t="s">
        <v>10710</v>
      </c>
      <c r="K91" t="s">
        <v>10711</v>
      </c>
      <c r="L91" t="s">
        <v>7870</v>
      </c>
      <c r="M91" t="s">
        <v>2339</v>
      </c>
      <c r="N91" t="s">
        <v>6980</v>
      </c>
      <c r="O91" t="s">
        <v>256</v>
      </c>
      <c r="P91" t="s">
        <v>10712</v>
      </c>
      <c r="Q91" t="s">
        <v>2511</v>
      </c>
      <c r="R91" t="s">
        <v>1097</v>
      </c>
      <c r="S91" t="s">
        <v>117</v>
      </c>
      <c r="T91" t="s">
        <v>206</v>
      </c>
      <c r="U91" t="s">
        <v>51</v>
      </c>
      <c r="V91" t="s">
        <v>66</v>
      </c>
      <c r="W91" t="s">
        <v>63</v>
      </c>
      <c r="X91" t="s">
        <v>68</v>
      </c>
      <c r="Y91" t="s">
        <v>1011</v>
      </c>
      <c r="Z91" t="s">
        <v>51</v>
      </c>
      <c r="AA91" t="s">
        <v>51</v>
      </c>
      <c r="AB91" t="s">
        <v>51</v>
      </c>
      <c r="AC91" t="s">
        <v>379</v>
      </c>
      <c r="AD91" t="s">
        <v>51</v>
      </c>
      <c r="AE91" t="s">
        <v>124</v>
      </c>
      <c r="AF91" t="s">
        <v>815</v>
      </c>
      <c r="AG91" t="s">
        <v>51</v>
      </c>
      <c r="AH91" s="1">
        <f>COUNTIF(U91:AG91, "*space*")</f>
        <v>0</v>
      </c>
      <c r="AI91">
        <v>0</v>
      </c>
    </row>
    <row r="92" spans="1:35" hidden="1" x14ac:dyDescent="0.3">
      <c r="A92" t="s">
        <v>9042</v>
      </c>
      <c r="B92" t="s">
        <v>9043</v>
      </c>
      <c r="C92" t="s">
        <v>9044</v>
      </c>
      <c r="D92" t="s">
        <v>9045</v>
      </c>
      <c r="E92" t="s">
        <v>9046</v>
      </c>
      <c r="F92" t="s">
        <v>52</v>
      </c>
      <c r="G92" t="s">
        <v>53</v>
      </c>
      <c r="H92" t="s">
        <v>51</v>
      </c>
      <c r="I92" t="s">
        <v>51</v>
      </c>
      <c r="J92" t="s">
        <v>51</v>
      </c>
      <c r="K92" t="s">
        <v>10713</v>
      </c>
      <c r="L92" t="s">
        <v>10714</v>
      </c>
      <c r="M92" t="s">
        <v>1143</v>
      </c>
      <c r="N92" t="s">
        <v>1144</v>
      </c>
      <c r="O92" t="s">
        <v>410</v>
      </c>
      <c r="P92" t="s">
        <v>2638</v>
      </c>
      <c r="Q92" t="s">
        <v>2278</v>
      </c>
      <c r="R92" t="s">
        <v>860</v>
      </c>
      <c r="S92" t="s">
        <v>315</v>
      </c>
      <c r="T92" t="s">
        <v>7484</v>
      </c>
      <c r="U92" t="s">
        <v>6953</v>
      </c>
      <c r="V92" t="s">
        <v>51</v>
      </c>
      <c r="W92" t="s">
        <v>333</v>
      </c>
      <c r="X92" t="s">
        <v>51</v>
      </c>
      <c r="Y92" t="s">
        <v>333</v>
      </c>
      <c r="Z92" t="s">
        <v>51</v>
      </c>
      <c r="AA92" t="s">
        <v>51</v>
      </c>
      <c r="AB92" t="s">
        <v>51</v>
      </c>
      <c r="AC92" t="s">
        <v>4857</v>
      </c>
      <c r="AD92" t="s">
        <v>51</v>
      </c>
      <c r="AE92" t="s">
        <v>124</v>
      </c>
      <c r="AF92" t="s">
        <v>11840</v>
      </c>
      <c r="AG92" t="s">
        <v>633</v>
      </c>
      <c r="AH92" s="1">
        <f t="shared" si="2"/>
        <v>0</v>
      </c>
      <c r="AI92">
        <v>0</v>
      </c>
    </row>
    <row r="93" spans="1:35" hidden="1" x14ac:dyDescent="0.3">
      <c r="A93" t="s">
        <v>9047</v>
      </c>
      <c r="B93" t="s">
        <v>9048</v>
      </c>
      <c r="C93" t="s">
        <v>9049</v>
      </c>
      <c r="D93" t="s">
        <v>9050</v>
      </c>
      <c r="E93" t="s">
        <v>9051</v>
      </c>
      <c r="F93" t="s">
        <v>2136</v>
      </c>
      <c r="G93" t="s">
        <v>10147</v>
      </c>
      <c r="H93" t="s">
        <v>10715</v>
      </c>
      <c r="I93" t="s">
        <v>51</v>
      </c>
      <c r="J93" t="s">
        <v>10716</v>
      </c>
      <c r="K93" t="s">
        <v>10717</v>
      </c>
      <c r="L93" t="s">
        <v>10718</v>
      </c>
      <c r="M93" t="s">
        <v>10719</v>
      </c>
      <c r="N93" t="s">
        <v>10720</v>
      </c>
      <c r="O93" t="s">
        <v>465</v>
      </c>
      <c r="P93" t="s">
        <v>51</v>
      </c>
      <c r="Q93" t="s">
        <v>93</v>
      </c>
      <c r="R93" t="s">
        <v>2271</v>
      </c>
      <c r="S93" t="s">
        <v>51</v>
      </c>
      <c r="T93" t="s">
        <v>118</v>
      </c>
      <c r="U93" t="s">
        <v>10721</v>
      </c>
      <c r="V93" t="s">
        <v>120</v>
      </c>
      <c r="W93" t="s">
        <v>63</v>
      </c>
      <c r="X93" t="s">
        <v>51</v>
      </c>
      <c r="Y93" t="s">
        <v>63</v>
      </c>
      <c r="Z93" t="s">
        <v>51</v>
      </c>
      <c r="AA93" t="s">
        <v>51</v>
      </c>
      <c r="AB93" t="s">
        <v>51</v>
      </c>
      <c r="AC93" t="s">
        <v>122</v>
      </c>
      <c r="AD93" t="s">
        <v>123</v>
      </c>
      <c r="AE93" t="s">
        <v>124</v>
      </c>
      <c r="AF93" t="s">
        <v>11841</v>
      </c>
      <c r="AG93" t="s">
        <v>51</v>
      </c>
      <c r="AH93" s="1">
        <f t="shared" si="2"/>
        <v>0</v>
      </c>
      <c r="AI93">
        <v>0</v>
      </c>
    </row>
    <row r="94" spans="1:35" hidden="1" x14ac:dyDescent="0.3">
      <c r="A94" t="s">
        <v>9052</v>
      </c>
      <c r="B94" t="s">
        <v>9053</v>
      </c>
      <c r="C94" t="s">
        <v>9054</v>
      </c>
      <c r="D94" t="s">
        <v>9055</v>
      </c>
      <c r="E94" t="s">
        <v>9056</v>
      </c>
      <c r="F94" t="s">
        <v>52</v>
      </c>
      <c r="G94" t="s">
        <v>53</v>
      </c>
      <c r="H94" t="s">
        <v>51</v>
      </c>
      <c r="I94" t="s">
        <v>10722</v>
      </c>
      <c r="J94" t="s">
        <v>51</v>
      </c>
      <c r="K94" t="s">
        <v>10723</v>
      </c>
      <c r="L94" t="s">
        <v>10724</v>
      </c>
      <c r="M94" t="s">
        <v>7215</v>
      </c>
      <c r="N94" t="s">
        <v>10725</v>
      </c>
      <c r="O94" t="s">
        <v>115</v>
      </c>
      <c r="P94" t="s">
        <v>2821</v>
      </c>
      <c r="Q94" t="s">
        <v>2484</v>
      </c>
      <c r="R94" t="s">
        <v>313</v>
      </c>
      <c r="S94" t="s">
        <v>117</v>
      </c>
      <c r="T94" t="s">
        <v>118</v>
      </c>
      <c r="U94" t="s">
        <v>10726</v>
      </c>
      <c r="V94" t="s">
        <v>66</v>
      </c>
      <c r="W94" t="s">
        <v>224</v>
      </c>
      <c r="X94" t="s">
        <v>51</v>
      </c>
      <c r="Y94" t="s">
        <v>224</v>
      </c>
      <c r="Z94" t="s">
        <v>51</v>
      </c>
      <c r="AA94" t="s">
        <v>51</v>
      </c>
      <c r="AB94" t="s">
        <v>51</v>
      </c>
      <c r="AC94" t="s">
        <v>709</v>
      </c>
      <c r="AD94" t="s">
        <v>8217</v>
      </c>
      <c r="AE94" t="s">
        <v>72</v>
      </c>
      <c r="AF94" t="s">
        <v>11842</v>
      </c>
      <c r="AG94" t="s">
        <v>51</v>
      </c>
      <c r="AH94" s="1">
        <f>COUNTIF(U94:AG94, "*space*")</f>
        <v>0</v>
      </c>
      <c r="AI94">
        <v>0</v>
      </c>
    </row>
    <row r="95" spans="1:35" hidden="1" x14ac:dyDescent="0.3">
      <c r="A95" t="s">
        <v>9057</v>
      </c>
      <c r="B95" t="s">
        <v>9058</v>
      </c>
      <c r="C95" t="s">
        <v>9059</v>
      </c>
      <c r="D95" t="s">
        <v>9060</v>
      </c>
      <c r="E95" t="s">
        <v>9061</v>
      </c>
      <c r="F95" t="s">
        <v>52</v>
      </c>
      <c r="G95" t="s">
        <v>53</v>
      </c>
      <c r="H95" t="s">
        <v>51</v>
      </c>
      <c r="I95" t="s">
        <v>10727</v>
      </c>
      <c r="J95" t="s">
        <v>10728</v>
      </c>
      <c r="K95" t="s">
        <v>10729</v>
      </c>
      <c r="L95" t="s">
        <v>10730</v>
      </c>
      <c r="M95" t="s">
        <v>10731</v>
      </c>
      <c r="N95" t="s">
        <v>10732</v>
      </c>
      <c r="O95" t="s">
        <v>2260</v>
      </c>
      <c r="P95" t="s">
        <v>10733</v>
      </c>
      <c r="Q95" t="s">
        <v>2900</v>
      </c>
      <c r="R95" t="s">
        <v>10293</v>
      </c>
      <c r="S95" t="s">
        <v>67</v>
      </c>
      <c r="T95" t="s">
        <v>118</v>
      </c>
      <c r="U95" t="s">
        <v>10734</v>
      </c>
      <c r="V95" t="s">
        <v>66</v>
      </c>
      <c r="W95" t="s">
        <v>143</v>
      </c>
      <c r="X95" t="s">
        <v>168</v>
      </c>
      <c r="Y95" t="s">
        <v>1309</v>
      </c>
      <c r="Z95" t="s">
        <v>51</v>
      </c>
      <c r="AA95" t="s">
        <v>51</v>
      </c>
      <c r="AB95" t="s">
        <v>51</v>
      </c>
      <c r="AC95" t="s">
        <v>1051</v>
      </c>
      <c r="AD95" t="s">
        <v>11703</v>
      </c>
      <c r="AE95" t="s">
        <v>72</v>
      </c>
      <c r="AF95" t="s">
        <v>11843</v>
      </c>
      <c r="AG95" t="s">
        <v>846</v>
      </c>
      <c r="AH95" s="1">
        <f t="shared" si="2"/>
        <v>0</v>
      </c>
      <c r="AI95">
        <v>0</v>
      </c>
    </row>
    <row r="96" spans="1:35" x14ac:dyDescent="0.3">
      <c r="A96" t="s">
        <v>9062</v>
      </c>
      <c r="B96" t="s">
        <v>9063</v>
      </c>
      <c r="C96" t="s">
        <v>9064</v>
      </c>
      <c r="D96" t="s">
        <v>9065</v>
      </c>
      <c r="E96" t="s">
        <v>9066</v>
      </c>
      <c r="F96" t="s">
        <v>52</v>
      </c>
      <c r="G96" t="s">
        <v>53</v>
      </c>
      <c r="H96" t="s">
        <v>51</v>
      </c>
      <c r="I96" t="s">
        <v>51</v>
      </c>
      <c r="J96" t="s">
        <v>10735</v>
      </c>
      <c r="K96" t="s">
        <v>10736</v>
      </c>
      <c r="L96" t="s">
        <v>10737</v>
      </c>
      <c r="M96" t="s">
        <v>10738</v>
      </c>
      <c r="N96" t="s">
        <v>10739</v>
      </c>
      <c r="O96" t="s">
        <v>256</v>
      </c>
      <c r="P96" t="s">
        <v>8095</v>
      </c>
      <c r="Q96" t="s">
        <v>927</v>
      </c>
      <c r="R96" t="s">
        <v>467</v>
      </c>
      <c r="S96" t="s">
        <v>63</v>
      </c>
      <c r="T96" t="s">
        <v>64</v>
      </c>
      <c r="U96" t="s">
        <v>10740</v>
      </c>
      <c r="V96" t="s">
        <v>66</v>
      </c>
      <c r="W96" t="s">
        <v>315</v>
      </c>
      <c r="X96" t="s">
        <v>101</v>
      </c>
      <c r="Y96" t="s">
        <v>4814</v>
      </c>
      <c r="Z96" t="s">
        <v>51</v>
      </c>
      <c r="AA96" t="s">
        <v>51</v>
      </c>
      <c r="AB96" t="s">
        <v>51</v>
      </c>
      <c r="AC96" t="s">
        <v>145</v>
      </c>
      <c r="AD96" t="s">
        <v>4816</v>
      </c>
      <c r="AE96" t="s">
        <v>124</v>
      </c>
      <c r="AF96" t="s">
        <v>11844</v>
      </c>
      <c r="AG96" t="s">
        <v>12042</v>
      </c>
      <c r="AH96" s="1">
        <f t="shared" si="2"/>
        <v>3</v>
      </c>
      <c r="AI96">
        <v>1</v>
      </c>
    </row>
    <row r="97" spans="1:35" hidden="1" x14ac:dyDescent="0.3">
      <c r="A97" t="s">
        <v>9067</v>
      </c>
      <c r="B97" t="s">
        <v>9068</v>
      </c>
      <c r="C97" t="s">
        <v>9069</v>
      </c>
      <c r="D97" t="s">
        <v>9070</v>
      </c>
      <c r="E97" t="s">
        <v>9071</v>
      </c>
      <c r="F97" t="s">
        <v>52</v>
      </c>
      <c r="G97" t="s">
        <v>53</v>
      </c>
      <c r="H97" t="s">
        <v>51</v>
      </c>
      <c r="I97" t="s">
        <v>10741</v>
      </c>
      <c r="J97" t="s">
        <v>10742</v>
      </c>
      <c r="K97" t="s">
        <v>9</v>
      </c>
      <c r="L97" t="s">
        <v>2741</v>
      </c>
      <c r="M97" t="s">
        <v>10581</v>
      </c>
      <c r="N97" t="s">
        <v>10582</v>
      </c>
      <c r="O97" t="s">
        <v>90</v>
      </c>
      <c r="P97" t="s">
        <v>2376</v>
      </c>
      <c r="Q97" t="s">
        <v>2353</v>
      </c>
      <c r="R97" t="s">
        <v>504</v>
      </c>
      <c r="S97" t="s">
        <v>273</v>
      </c>
      <c r="T97" t="s">
        <v>206</v>
      </c>
      <c r="U97" t="s">
        <v>10743</v>
      </c>
      <c r="V97" t="s">
        <v>758</v>
      </c>
      <c r="W97" t="s">
        <v>224</v>
      </c>
      <c r="X97" t="s">
        <v>149</v>
      </c>
      <c r="Y97" t="s">
        <v>802</v>
      </c>
      <c r="Z97" t="s">
        <v>51</v>
      </c>
      <c r="AA97" t="s">
        <v>51</v>
      </c>
      <c r="AB97" t="s">
        <v>51</v>
      </c>
      <c r="AC97" t="s">
        <v>122</v>
      </c>
      <c r="AD97" t="s">
        <v>1110</v>
      </c>
      <c r="AE97" t="s">
        <v>124</v>
      </c>
      <c r="AF97" t="s">
        <v>11845</v>
      </c>
      <c r="AG97" t="s">
        <v>633</v>
      </c>
      <c r="AH97" s="1">
        <f t="shared" si="2"/>
        <v>0</v>
      </c>
      <c r="AI97">
        <v>0</v>
      </c>
    </row>
    <row r="98" spans="1:35" hidden="1" x14ac:dyDescent="0.3">
      <c r="A98" t="s">
        <v>9072</v>
      </c>
      <c r="B98" t="s">
        <v>9073</v>
      </c>
      <c r="C98" t="s">
        <v>9074</v>
      </c>
      <c r="D98" t="s">
        <v>9075</v>
      </c>
      <c r="E98" t="s">
        <v>9076</v>
      </c>
      <c r="F98" t="s">
        <v>2157</v>
      </c>
      <c r="G98" t="s">
        <v>10148</v>
      </c>
      <c r="H98" t="s">
        <v>51</v>
      </c>
      <c r="I98" t="s">
        <v>51</v>
      </c>
      <c r="J98" t="s">
        <v>10744</v>
      </c>
      <c r="K98" t="s">
        <v>10745</v>
      </c>
      <c r="L98" t="s">
        <v>10746</v>
      </c>
      <c r="M98" t="s">
        <v>10747</v>
      </c>
      <c r="N98" t="s">
        <v>10748</v>
      </c>
      <c r="O98" t="s">
        <v>115</v>
      </c>
      <c r="P98" t="s">
        <v>10749</v>
      </c>
      <c r="Q98" t="s">
        <v>691</v>
      </c>
      <c r="R98" t="s">
        <v>4732</v>
      </c>
      <c r="S98" t="s">
        <v>121</v>
      </c>
      <c r="T98" t="s">
        <v>7484</v>
      </c>
      <c r="U98" t="s">
        <v>2800</v>
      </c>
      <c r="V98" t="s">
        <v>120</v>
      </c>
      <c r="W98" t="s">
        <v>1450</v>
      </c>
      <c r="X98" t="s">
        <v>51</v>
      </c>
      <c r="Y98" t="s">
        <v>1450</v>
      </c>
      <c r="Z98" t="s">
        <v>51</v>
      </c>
      <c r="AA98" t="s">
        <v>51</v>
      </c>
      <c r="AB98" t="s">
        <v>51</v>
      </c>
      <c r="AC98" t="s">
        <v>4873</v>
      </c>
      <c r="AD98" t="s">
        <v>4874</v>
      </c>
      <c r="AE98" t="s">
        <v>72</v>
      </c>
      <c r="AF98" t="s">
        <v>11846</v>
      </c>
      <c r="AG98" t="s">
        <v>51</v>
      </c>
      <c r="AH98" s="1">
        <f t="shared" si="2"/>
        <v>0</v>
      </c>
      <c r="AI98">
        <v>0</v>
      </c>
    </row>
    <row r="99" spans="1:35" x14ac:dyDescent="0.3">
      <c r="A99" t="s">
        <v>9077</v>
      </c>
      <c r="B99" t="s">
        <v>9078</v>
      </c>
      <c r="C99" t="s">
        <v>9079</v>
      </c>
      <c r="D99" t="s">
        <v>9080</v>
      </c>
      <c r="E99" t="s">
        <v>9081</v>
      </c>
      <c r="F99" t="s">
        <v>6523</v>
      </c>
      <c r="G99" t="s">
        <v>10149</v>
      </c>
      <c r="H99" t="s">
        <v>51</v>
      </c>
      <c r="I99" t="s">
        <v>10750</v>
      </c>
      <c r="J99" t="s">
        <v>10751</v>
      </c>
      <c r="K99" t="s">
        <v>10752</v>
      </c>
      <c r="L99" t="s">
        <v>10753</v>
      </c>
      <c r="M99" t="s">
        <v>101</v>
      </c>
      <c r="N99" t="s">
        <v>4008</v>
      </c>
      <c r="O99" t="s">
        <v>90</v>
      </c>
      <c r="P99" t="s">
        <v>101</v>
      </c>
      <c r="Q99" t="s">
        <v>222</v>
      </c>
      <c r="R99" t="s">
        <v>222</v>
      </c>
      <c r="S99" t="s">
        <v>94</v>
      </c>
      <c r="T99" t="s">
        <v>206</v>
      </c>
      <c r="U99" t="s">
        <v>10754</v>
      </c>
      <c r="V99" t="s">
        <v>120</v>
      </c>
      <c r="W99" t="s">
        <v>273</v>
      </c>
      <c r="X99" t="s">
        <v>51</v>
      </c>
      <c r="Y99" t="s">
        <v>273</v>
      </c>
      <c r="Z99" t="s">
        <v>51</v>
      </c>
      <c r="AA99" t="s">
        <v>51</v>
      </c>
      <c r="AB99" t="s">
        <v>51</v>
      </c>
      <c r="AC99" t="s">
        <v>145</v>
      </c>
      <c r="AD99" t="s">
        <v>51</v>
      </c>
      <c r="AE99" t="s">
        <v>124</v>
      </c>
      <c r="AF99" t="s">
        <v>11847</v>
      </c>
      <c r="AG99" t="s">
        <v>3159</v>
      </c>
      <c r="AH99" s="1">
        <f t="shared" si="2"/>
        <v>3</v>
      </c>
      <c r="AI99">
        <v>1</v>
      </c>
    </row>
    <row r="100" spans="1:35" hidden="1" x14ac:dyDescent="0.3">
      <c r="A100" t="s">
        <v>9082</v>
      </c>
      <c r="B100" t="s">
        <v>9083</v>
      </c>
      <c r="C100" t="s">
        <v>9084</v>
      </c>
      <c r="D100" t="s">
        <v>9085</v>
      </c>
      <c r="E100" t="s">
        <v>9086</v>
      </c>
      <c r="F100" t="s">
        <v>52</v>
      </c>
      <c r="G100" t="s">
        <v>10150</v>
      </c>
      <c r="H100" t="s">
        <v>51</v>
      </c>
      <c r="I100" t="s">
        <v>51</v>
      </c>
      <c r="J100" t="s">
        <v>10755</v>
      </c>
      <c r="K100" t="s">
        <v>10756</v>
      </c>
      <c r="L100" t="s">
        <v>4569</v>
      </c>
      <c r="M100" t="s">
        <v>10757</v>
      </c>
      <c r="N100" t="s">
        <v>2757</v>
      </c>
      <c r="O100" t="s">
        <v>163</v>
      </c>
      <c r="P100" t="s">
        <v>51</v>
      </c>
      <c r="Q100" t="s">
        <v>61</v>
      </c>
      <c r="R100" t="s">
        <v>2787</v>
      </c>
      <c r="S100" t="s">
        <v>51</v>
      </c>
      <c r="T100" t="s">
        <v>739</v>
      </c>
      <c r="U100" t="s">
        <v>10758</v>
      </c>
      <c r="V100" t="s">
        <v>120</v>
      </c>
      <c r="W100" t="s">
        <v>4895</v>
      </c>
      <c r="X100" t="s">
        <v>100</v>
      </c>
      <c r="Y100" t="s">
        <v>11704</v>
      </c>
      <c r="Z100" t="s">
        <v>51</v>
      </c>
      <c r="AA100" t="s">
        <v>51</v>
      </c>
      <c r="AB100" t="s">
        <v>51</v>
      </c>
      <c r="AC100" t="s">
        <v>122</v>
      </c>
      <c r="AD100" t="s">
        <v>1110</v>
      </c>
      <c r="AE100" t="s">
        <v>72</v>
      </c>
      <c r="AF100" t="s">
        <v>11848</v>
      </c>
      <c r="AG100" t="s">
        <v>51</v>
      </c>
      <c r="AH100" s="1">
        <f t="shared" si="2"/>
        <v>0</v>
      </c>
      <c r="AI100">
        <v>0</v>
      </c>
    </row>
    <row r="101" spans="1:35" hidden="1" x14ac:dyDescent="0.3">
      <c r="A101" t="s">
        <v>9087</v>
      </c>
      <c r="B101" t="s">
        <v>9088</v>
      </c>
      <c r="C101" t="s">
        <v>9089</v>
      </c>
      <c r="D101" t="s">
        <v>9090</v>
      </c>
      <c r="E101" t="s">
        <v>9091</v>
      </c>
      <c r="F101" t="s">
        <v>217</v>
      </c>
      <c r="G101" t="s">
        <v>2179</v>
      </c>
      <c r="H101" t="s">
        <v>10759</v>
      </c>
      <c r="I101" t="s">
        <v>10760</v>
      </c>
      <c r="J101" t="s">
        <v>10761</v>
      </c>
      <c r="K101" t="s">
        <v>10762</v>
      </c>
      <c r="L101" t="s">
        <v>10763</v>
      </c>
      <c r="M101" t="s">
        <v>10764</v>
      </c>
      <c r="N101" t="s">
        <v>10765</v>
      </c>
      <c r="O101" t="s">
        <v>115</v>
      </c>
      <c r="P101" t="s">
        <v>10766</v>
      </c>
      <c r="Q101" t="s">
        <v>2385</v>
      </c>
      <c r="R101" t="s">
        <v>447</v>
      </c>
      <c r="S101" t="s">
        <v>117</v>
      </c>
      <c r="T101" t="s">
        <v>118</v>
      </c>
      <c r="U101" t="s">
        <v>10767</v>
      </c>
      <c r="V101" t="s">
        <v>66</v>
      </c>
      <c r="W101" t="s">
        <v>63</v>
      </c>
      <c r="X101" t="s">
        <v>100</v>
      </c>
      <c r="Y101" t="s">
        <v>2993</v>
      </c>
      <c r="Z101" t="s">
        <v>51</v>
      </c>
      <c r="AA101" t="s">
        <v>51</v>
      </c>
      <c r="AB101" t="s">
        <v>51</v>
      </c>
      <c r="AC101" t="s">
        <v>489</v>
      </c>
      <c r="AD101" t="s">
        <v>996</v>
      </c>
      <c r="AE101" t="s">
        <v>72</v>
      </c>
      <c r="AF101" t="s">
        <v>11849</v>
      </c>
      <c r="AG101" t="s">
        <v>12043</v>
      </c>
      <c r="AH101" s="1">
        <f>COUNTIF(U101:AG101, "*space*")</f>
        <v>0</v>
      </c>
      <c r="AI101">
        <v>0</v>
      </c>
    </row>
    <row r="102" spans="1:35" hidden="1" x14ac:dyDescent="0.3">
      <c r="A102" t="s">
        <v>9092</v>
      </c>
      <c r="B102" t="s">
        <v>9093</v>
      </c>
      <c r="C102" t="s">
        <v>9094</v>
      </c>
      <c r="D102" t="s">
        <v>9095</v>
      </c>
      <c r="E102" t="s">
        <v>9096</v>
      </c>
      <c r="F102" t="s">
        <v>52</v>
      </c>
      <c r="G102" t="s">
        <v>53</v>
      </c>
      <c r="H102" t="s">
        <v>441</v>
      </c>
      <c r="I102" t="s">
        <v>51</v>
      </c>
      <c r="J102" t="s">
        <v>10768</v>
      </c>
      <c r="K102" t="s">
        <v>10769</v>
      </c>
      <c r="L102" t="s">
        <v>10770</v>
      </c>
      <c r="M102" t="s">
        <v>10771</v>
      </c>
      <c r="N102" t="s">
        <v>10305</v>
      </c>
      <c r="O102" t="s">
        <v>465</v>
      </c>
      <c r="P102" t="s">
        <v>1161</v>
      </c>
      <c r="Q102" t="s">
        <v>503</v>
      </c>
      <c r="R102" t="s">
        <v>2904</v>
      </c>
      <c r="S102" t="s">
        <v>240</v>
      </c>
      <c r="T102" t="s">
        <v>118</v>
      </c>
      <c r="U102" t="s">
        <v>10772</v>
      </c>
      <c r="V102" t="s">
        <v>758</v>
      </c>
      <c r="W102" t="s">
        <v>240</v>
      </c>
      <c r="X102" t="s">
        <v>68</v>
      </c>
      <c r="Y102" t="s">
        <v>531</v>
      </c>
      <c r="Z102" t="s">
        <v>51</v>
      </c>
      <c r="AA102" t="s">
        <v>51</v>
      </c>
      <c r="AB102" t="s">
        <v>51</v>
      </c>
      <c r="AC102" t="s">
        <v>1198</v>
      </c>
      <c r="AD102" t="s">
        <v>51</v>
      </c>
      <c r="AE102" t="s">
        <v>72</v>
      </c>
      <c r="AF102" t="s">
        <v>11850</v>
      </c>
      <c r="AG102" t="s">
        <v>51</v>
      </c>
      <c r="AH102" s="1">
        <f t="shared" si="2"/>
        <v>0</v>
      </c>
      <c r="AI102">
        <v>0</v>
      </c>
    </row>
    <row r="103" spans="1:35" hidden="1" x14ac:dyDescent="0.3">
      <c r="A103" t="s">
        <v>9097</v>
      </c>
      <c r="B103" t="s">
        <v>9098</v>
      </c>
      <c r="C103" t="s">
        <v>9099</v>
      </c>
      <c r="D103" t="s">
        <v>9100</v>
      </c>
      <c r="E103" t="s">
        <v>9101</v>
      </c>
      <c r="F103" t="s">
        <v>2136</v>
      </c>
      <c r="G103" t="s">
        <v>10142</v>
      </c>
      <c r="H103" t="s">
        <v>10773</v>
      </c>
      <c r="I103" t="s">
        <v>10774</v>
      </c>
      <c r="J103" t="s">
        <v>10775</v>
      </c>
      <c r="K103" t="s">
        <v>10776</v>
      </c>
      <c r="L103" t="s">
        <v>10777</v>
      </c>
      <c r="M103" t="s">
        <v>10501</v>
      </c>
      <c r="N103" t="s">
        <v>10778</v>
      </c>
      <c r="O103" t="s">
        <v>90</v>
      </c>
      <c r="P103" t="s">
        <v>6869</v>
      </c>
      <c r="Q103" t="s">
        <v>346</v>
      </c>
      <c r="R103" t="s">
        <v>397</v>
      </c>
      <c r="S103" t="s">
        <v>273</v>
      </c>
      <c r="T103" t="s">
        <v>4446</v>
      </c>
      <c r="U103" t="s">
        <v>10779</v>
      </c>
      <c r="V103" t="s">
        <v>66</v>
      </c>
      <c r="W103" t="s">
        <v>224</v>
      </c>
      <c r="X103" t="s">
        <v>242</v>
      </c>
      <c r="Y103" t="s">
        <v>2983</v>
      </c>
      <c r="Z103" t="s">
        <v>51</v>
      </c>
      <c r="AA103" t="s">
        <v>51</v>
      </c>
      <c r="AB103" t="s">
        <v>51</v>
      </c>
      <c r="AC103" t="s">
        <v>1390</v>
      </c>
      <c r="AD103" t="s">
        <v>1067</v>
      </c>
      <c r="AE103" t="s">
        <v>124</v>
      </c>
      <c r="AF103" t="s">
        <v>11851</v>
      </c>
      <c r="AG103" t="s">
        <v>12030</v>
      </c>
      <c r="AH103" s="1">
        <f t="shared" si="2"/>
        <v>0</v>
      </c>
      <c r="AI103">
        <v>0</v>
      </c>
    </row>
    <row r="104" spans="1:35" hidden="1" x14ac:dyDescent="0.3">
      <c r="A104" t="s">
        <v>9102</v>
      </c>
      <c r="B104" t="s">
        <v>9103</v>
      </c>
      <c r="C104" t="s">
        <v>9104</v>
      </c>
      <c r="D104" t="s">
        <v>9105</v>
      </c>
      <c r="E104" t="s">
        <v>9106</v>
      </c>
      <c r="F104" t="s">
        <v>52</v>
      </c>
      <c r="G104" t="s">
        <v>53</v>
      </c>
      <c r="H104" t="s">
        <v>51</v>
      </c>
      <c r="I104" t="s">
        <v>51</v>
      </c>
      <c r="J104" t="s">
        <v>10780</v>
      </c>
      <c r="K104" t="s">
        <v>10781</v>
      </c>
      <c r="L104" t="s">
        <v>10782</v>
      </c>
      <c r="M104" t="s">
        <v>10783</v>
      </c>
      <c r="N104" t="s">
        <v>10784</v>
      </c>
      <c r="O104" t="s">
        <v>90</v>
      </c>
      <c r="P104" t="s">
        <v>10783</v>
      </c>
      <c r="Q104" t="s">
        <v>330</v>
      </c>
      <c r="R104" t="s">
        <v>330</v>
      </c>
      <c r="S104" t="s">
        <v>273</v>
      </c>
      <c r="T104" t="s">
        <v>141</v>
      </c>
      <c r="U104" t="s">
        <v>10785</v>
      </c>
      <c r="V104" t="s">
        <v>66</v>
      </c>
      <c r="W104" t="s">
        <v>117</v>
      </c>
      <c r="X104" t="s">
        <v>51</v>
      </c>
      <c r="Y104" t="s">
        <v>117</v>
      </c>
      <c r="Z104" t="s">
        <v>51</v>
      </c>
      <c r="AA104" t="s">
        <v>51</v>
      </c>
      <c r="AB104" t="s">
        <v>51</v>
      </c>
      <c r="AC104" t="s">
        <v>379</v>
      </c>
      <c r="AD104" t="s">
        <v>51</v>
      </c>
      <c r="AE104" t="s">
        <v>99</v>
      </c>
      <c r="AF104" t="s">
        <v>11852</v>
      </c>
      <c r="AG104" t="s">
        <v>12044</v>
      </c>
      <c r="AH104" s="1">
        <f t="shared" si="2"/>
        <v>0</v>
      </c>
      <c r="AI104">
        <v>0</v>
      </c>
    </row>
    <row r="105" spans="1:35" hidden="1" x14ac:dyDescent="0.3">
      <c r="A105" t="s">
        <v>104</v>
      </c>
      <c r="B105" t="s">
        <v>105</v>
      </c>
      <c r="C105" t="s">
        <v>106</v>
      </c>
      <c r="D105" t="s">
        <v>107</v>
      </c>
      <c r="E105" t="s">
        <v>108</v>
      </c>
      <c r="F105" t="s">
        <v>52</v>
      </c>
      <c r="G105" t="s">
        <v>109</v>
      </c>
      <c r="H105" t="s">
        <v>51</v>
      </c>
      <c r="I105" t="s">
        <v>51</v>
      </c>
      <c r="J105" t="s">
        <v>110</v>
      </c>
      <c r="K105" t="s">
        <v>111</v>
      </c>
      <c r="L105" t="s">
        <v>112</v>
      </c>
      <c r="M105" t="s">
        <v>113</v>
      </c>
      <c r="N105" t="s">
        <v>114</v>
      </c>
      <c r="O105" t="s">
        <v>115</v>
      </c>
      <c r="P105" t="s">
        <v>75</v>
      </c>
      <c r="Q105" t="s">
        <v>92</v>
      </c>
      <c r="R105" t="s">
        <v>116</v>
      </c>
      <c r="S105" t="s">
        <v>117</v>
      </c>
      <c r="T105" t="s">
        <v>118</v>
      </c>
      <c r="U105" t="s">
        <v>119</v>
      </c>
      <c r="V105" t="s">
        <v>120</v>
      </c>
      <c r="W105" t="s">
        <v>121</v>
      </c>
      <c r="X105" t="s">
        <v>51</v>
      </c>
      <c r="Y105" t="s">
        <v>121</v>
      </c>
      <c r="Z105" t="s">
        <v>51</v>
      </c>
      <c r="AA105" t="s">
        <v>51</v>
      </c>
      <c r="AB105" t="s">
        <v>51</v>
      </c>
      <c r="AC105" t="s">
        <v>122</v>
      </c>
      <c r="AD105" t="s">
        <v>123</v>
      </c>
      <c r="AE105" t="s">
        <v>124</v>
      </c>
      <c r="AF105" t="s">
        <v>126</v>
      </c>
      <c r="AG105" t="s">
        <v>127</v>
      </c>
      <c r="AH105" s="1">
        <f t="shared" si="2"/>
        <v>0</v>
      </c>
      <c r="AI105">
        <v>0</v>
      </c>
    </row>
    <row r="106" spans="1:35" hidden="1" x14ac:dyDescent="0.3">
      <c r="A106" t="s">
        <v>9107</v>
      </c>
      <c r="B106" t="s">
        <v>9108</v>
      </c>
      <c r="C106" t="s">
        <v>9109</v>
      </c>
      <c r="D106" t="s">
        <v>9110</v>
      </c>
      <c r="E106" t="s">
        <v>9111</v>
      </c>
      <c r="F106" t="s">
        <v>52</v>
      </c>
      <c r="G106" t="s">
        <v>10151</v>
      </c>
      <c r="H106" t="s">
        <v>51</v>
      </c>
      <c r="I106" t="s">
        <v>51</v>
      </c>
      <c r="J106" t="s">
        <v>10786</v>
      </c>
      <c r="K106" t="s">
        <v>10787</v>
      </c>
      <c r="L106" t="s">
        <v>10788</v>
      </c>
      <c r="M106" t="s">
        <v>10789</v>
      </c>
      <c r="N106" t="s">
        <v>10790</v>
      </c>
      <c r="O106" t="s">
        <v>410</v>
      </c>
      <c r="P106" t="s">
        <v>51</v>
      </c>
      <c r="Q106" t="s">
        <v>238</v>
      </c>
      <c r="R106" t="s">
        <v>7889</v>
      </c>
      <c r="S106" t="s">
        <v>1278</v>
      </c>
      <c r="T106" t="s">
        <v>64</v>
      </c>
      <c r="U106" t="s">
        <v>10791</v>
      </c>
      <c r="V106" t="s">
        <v>66</v>
      </c>
      <c r="W106" t="s">
        <v>210</v>
      </c>
      <c r="X106" t="s">
        <v>73</v>
      </c>
      <c r="Y106" t="s">
        <v>8272</v>
      </c>
      <c r="Z106" t="s">
        <v>51</v>
      </c>
      <c r="AA106" t="s">
        <v>51</v>
      </c>
      <c r="AB106" t="s">
        <v>51</v>
      </c>
      <c r="AC106" t="s">
        <v>4879</v>
      </c>
      <c r="AD106" t="s">
        <v>4822</v>
      </c>
      <c r="AE106" t="s">
        <v>124</v>
      </c>
      <c r="AF106" t="s">
        <v>11853</v>
      </c>
      <c r="AG106" t="s">
        <v>1295</v>
      </c>
      <c r="AH106" s="1">
        <f t="shared" si="2"/>
        <v>0</v>
      </c>
      <c r="AI106">
        <v>0</v>
      </c>
    </row>
    <row r="107" spans="1:35" hidden="1" x14ac:dyDescent="0.3">
      <c r="A107" t="s">
        <v>9112</v>
      </c>
      <c r="B107" t="s">
        <v>9113</v>
      </c>
      <c r="C107" t="s">
        <v>9114</v>
      </c>
      <c r="D107" t="s">
        <v>9115</v>
      </c>
      <c r="E107" t="s">
        <v>9116</v>
      </c>
      <c r="F107" t="s">
        <v>52</v>
      </c>
      <c r="G107" t="s">
        <v>10152</v>
      </c>
      <c r="H107" t="s">
        <v>51</v>
      </c>
      <c r="I107" t="s">
        <v>10792</v>
      </c>
      <c r="J107" t="s">
        <v>10793</v>
      </c>
      <c r="K107" t="s">
        <v>10794</v>
      </c>
      <c r="L107" t="s">
        <v>10795</v>
      </c>
      <c r="M107" t="s">
        <v>10796</v>
      </c>
      <c r="N107" t="s">
        <v>10797</v>
      </c>
      <c r="O107" t="s">
        <v>2260</v>
      </c>
      <c r="P107" t="s">
        <v>10231</v>
      </c>
      <c r="Q107" t="s">
        <v>172</v>
      </c>
      <c r="R107" t="s">
        <v>1307</v>
      </c>
      <c r="S107" t="s">
        <v>67</v>
      </c>
      <c r="T107" t="s">
        <v>64</v>
      </c>
      <c r="U107" t="s">
        <v>10798</v>
      </c>
      <c r="V107" t="s">
        <v>66</v>
      </c>
      <c r="W107" t="s">
        <v>143</v>
      </c>
      <c r="X107" t="s">
        <v>74</v>
      </c>
      <c r="Y107" t="s">
        <v>4820</v>
      </c>
      <c r="Z107" t="s">
        <v>51</v>
      </c>
      <c r="AA107" t="s">
        <v>51</v>
      </c>
      <c r="AB107" t="s">
        <v>51</v>
      </c>
      <c r="AC107" t="s">
        <v>507</v>
      </c>
      <c r="AD107" t="s">
        <v>508</v>
      </c>
      <c r="AE107" t="s">
        <v>72</v>
      </c>
      <c r="AF107" t="s">
        <v>11854</v>
      </c>
      <c r="AG107" t="s">
        <v>349</v>
      </c>
      <c r="AH107" s="1">
        <f t="shared" si="2"/>
        <v>0</v>
      </c>
      <c r="AI107">
        <v>0</v>
      </c>
    </row>
    <row r="108" spans="1:35" hidden="1" x14ac:dyDescent="0.3">
      <c r="A108" t="s">
        <v>5576</v>
      </c>
      <c r="B108" t="s">
        <v>5577</v>
      </c>
      <c r="C108" t="s">
        <v>5578</v>
      </c>
      <c r="D108" t="s">
        <v>5579</v>
      </c>
      <c r="E108" t="s">
        <v>5580</v>
      </c>
      <c r="F108" t="s">
        <v>286</v>
      </c>
      <c r="G108" t="s">
        <v>3960</v>
      </c>
      <c r="H108" t="s">
        <v>51</v>
      </c>
      <c r="I108" t="s">
        <v>51</v>
      </c>
      <c r="J108" t="s">
        <v>7123</v>
      </c>
      <c r="K108" t="s">
        <v>7124</v>
      </c>
      <c r="L108" t="s">
        <v>7125</v>
      </c>
      <c r="M108" t="s">
        <v>7126</v>
      </c>
      <c r="N108" t="s">
        <v>7127</v>
      </c>
      <c r="O108" t="s">
        <v>115</v>
      </c>
      <c r="P108" t="s">
        <v>7128</v>
      </c>
      <c r="Q108" t="s">
        <v>722</v>
      </c>
      <c r="R108" t="s">
        <v>430</v>
      </c>
      <c r="S108" t="s">
        <v>117</v>
      </c>
      <c r="T108" t="s">
        <v>118</v>
      </c>
      <c r="U108" t="s">
        <v>7129</v>
      </c>
      <c r="V108" t="s">
        <v>66</v>
      </c>
      <c r="W108" t="s">
        <v>121</v>
      </c>
      <c r="X108" t="s">
        <v>51</v>
      </c>
      <c r="Y108" t="s">
        <v>121</v>
      </c>
      <c r="Z108" t="s">
        <v>51</v>
      </c>
      <c r="AA108" t="s">
        <v>51</v>
      </c>
      <c r="AB108" t="s">
        <v>51</v>
      </c>
      <c r="AC108" t="s">
        <v>170</v>
      </c>
      <c r="AD108" t="s">
        <v>241</v>
      </c>
      <c r="AE108" t="s">
        <v>124</v>
      </c>
      <c r="AF108" t="s">
        <v>8418</v>
      </c>
      <c r="AG108" t="s">
        <v>8606</v>
      </c>
      <c r="AH108" s="1">
        <f t="shared" si="2"/>
        <v>0</v>
      </c>
      <c r="AI108">
        <v>0</v>
      </c>
    </row>
    <row r="109" spans="1:35" hidden="1" x14ac:dyDescent="0.3">
      <c r="A109" t="s">
        <v>9117</v>
      </c>
      <c r="B109" t="s">
        <v>9118</v>
      </c>
      <c r="C109" t="s">
        <v>9119</v>
      </c>
      <c r="D109" t="s">
        <v>9120</v>
      </c>
      <c r="E109" t="s">
        <v>9121</v>
      </c>
      <c r="F109" t="s">
        <v>217</v>
      </c>
      <c r="G109" t="s">
        <v>10153</v>
      </c>
      <c r="H109" t="s">
        <v>51</v>
      </c>
      <c r="I109" t="s">
        <v>51</v>
      </c>
      <c r="J109" t="s">
        <v>10799</v>
      </c>
      <c r="K109" t="s">
        <v>10800</v>
      </c>
      <c r="L109" t="s">
        <v>7811</v>
      </c>
      <c r="M109" t="s">
        <v>10801</v>
      </c>
      <c r="N109" t="s">
        <v>1373</v>
      </c>
      <c r="O109" t="s">
        <v>90</v>
      </c>
      <c r="P109" t="s">
        <v>73</v>
      </c>
      <c r="Q109" t="s">
        <v>416</v>
      </c>
      <c r="R109" t="s">
        <v>2448</v>
      </c>
      <c r="S109" t="s">
        <v>97</v>
      </c>
      <c r="T109" t="s">
        <v>64</v>
      </c>
      <c r="U109" t="s">
        <v>10802</v>
      </c>
      <c r="V109" t="s">
        <v>51</v>
      </c>
      <c r="W109" t="s">
        <v>63</v>
      </c>
      <c r="X109" t="s">
        <v>75</v>
      </c>
      <c r="Y109" t="s">
        <v>2987</v>
      </c>
      <c r="Z109" t="s">
        <v>51</v>
      </c>
      <c r="AA109" t="s">
        <v>51</v>
      </c>
      <c r="AB109" t="s">
        <v>51</v>
      </c>
      <c r="AC109" t="s">
        <v>122</v>
      </c>
      <c r="AD109" t="s">
        <v>51</v>
      </c>
      <c r="AE109" t="s">
        <v>124</v>
      </c>
      <c r="AF109" t="s">
        <v>11855</v>
      </c>
      <c r="AG109" t="s">
        <v>51</v>
      </c>
      <c r="AH109" s="1">
        <f t="shared" si="2"/>
        <v>0</v>
      </c>
      <c r="AI109">
        <v>0</v>
      </c>
    </row>
    <row r="110" spans="1:35" hidden="1" x14ac:dyDescent="0.3">
      <c r="A110" t="s">
        <v>9122</v>
      </c>
      <c r="B110" t="s">
        <v>9123</v>
      </c>
      <c r="C110" t="s">
        <v>9124</v>
      </c>
      <c r="D110" t="s">
        <v>9125</v>
      </c>
      <c r="E110" t="s">
        <v>9126</v>
      </c>
      <c r="F110" t="s">
        <v>217</v>
      </c>
      <c r="G110" t="s">
        <v>2168</v>
      </c>
      <c r="H110" t="s">
        <v>51</v>
      </c>
      <c r="I110" t="s">
        <v>10803</v>
      </c>
      <c r="J110" t="s">
        <v>10804</v>
      </c>
      <c r="K110" t="s">
        <v>10805</v>
      </c>
      <c r="L110" t="s">
        <v>10806</v>
      </c>
      <c r="M110" t="s">
        <v>10807</v>
      </c>
      <c r="N110" t="s">
        <v>10808</v>
      </c>
      <c r="O110" t="s">
        <v>256</v>
      </c>
      <c r="P110" t="s">
        <v>10809</v>
      </c>
      <c r="Q110" t="s">
        <v>504</v>
      </c>
      <c r="R110" t="s">
        <v>121</v>
      </c>
      <c r="S110" t="s">
        <v>117</v>
      </c>
      <c r="T110" t="s">
        <v>118</v>
      </c>
      <c r="U110" t="s">
        <v>10810</v>
      </c>
      <c r="V110" t="s">
        <v>66</v>
      </c>
      <c r="W110" t="s">
        <v>240</v>
      </c>
      <c r="X110" t="s">
        <v>74</v>
      </c>
      <c r="Y110" t="s">
        <v>3015</v>
      </c>
      <c r="Z110" t="s">
        <v>51</v>
      </c>
      <c r="AA110" t="s">
        <v>51</v>
      </c>
      <c r="AB110" t="s">
        <v>51</v>
      </c>
      <c r="AC110" t="s">
        <v>489</v>
      </c>
      <c r="AD110" t="s">
        <v>11705</v>
      </c>
      <c r="AE110" t="s">
        <v>124</v>
      </c>
      <c r="AF110" t="s">
        <v>11856</v>
      </c>
      <c r="AG110" t="s">
        <v>51</v>
      </c>
      <c r="AH110" s="1">
        <f t="shared" si="2"/>
        <v>0</v>
      </c>
      <c r="AI110">
        <v>0</v>
      </c>
    </row>
    <row r="111" spans="1:35" hidden="1" x14ac:dyDescent="0.3">
      <c r="A111" t="s">
        <v>5746</v>
      </c>
      <c r="B111" t="s">
        <v>5747</v>
      </c>
      <c r="C111" t="s">
        <v>5748</v>
      </c>
      <c r="D111" t="s">
        <v>5749</v>
      </c>
      <c r="E111" t="s">
        <v>5750</v>
      </c>
      <c r="F111" t="s">
        <v>52</v>
      </c>
      <c r="G111" t="s">
        <v>53</v>
      </c>
      <c r="H111" t="s">
        <v>51</v>
      </c>
      <c r="I111" t="s">
        <v>7351</v>
      </c>
      <c r="J111" t="s">
        <v>7352</v>
      </c>
      <c r="K111" t="s">
        <v>7353</v>
      </c>
      <c r="L111" t="s">
        <v>7354</v>
      </c>
      <c r="M111" t="s">
        <v>893</v>
      </c>
      <c r="N111" t="s">
        <v>894</v>
      </c>
      <c r="O111" t="s">
        <v>256</v>
      </c>
      <c r="P111" t="s">
        <v>877</v>
      </c>
      <c r="Q111" t="s">
        <v>570</v>
      </c>
      <c r="R111" t="s">
        <v>504</v>
      </c>
      <c r="S111" t="s">
        <v>117</v>
      </c>
      <c r="T111" t="s">
        <v>118</v>
      </c>
      <c r="U111" t="s">
        <v>7355</v>
      </c>
      <c r="V111" t="s">
        <v>66</v>
      </c>
      <c r="W111" t="s">
        <v>121</v>
      </c>
      <c r="X111" t="s">
        <v>51</v>
      </c>
      <c r="Y111" t="s">
        <v>121</v>
      </c>
      <c r="Z111" t="s">
        <v>51</v>
      </c>
      <c r="AA111" t="s">
        <v>51</v>
      </c>
      <c r="AB111" t="s">
        <v>51</v>
      </c>
      <c r="AC111" t="s">
        <v>122</v>
      </c>
      <c r="AD111" t="s">
        <v>1199</v>
      </c>
      <c r="AE111" t="s">
        <v>124</v>
      </c>
      <c r="AF111" t="s">
        <v>8451</v>
      </c>
      <c r="AG111" t="s">
        <v>633</v>
      </c>
      <c r="AH111" s="1">
        <f t="shared" si="2"/>
        <v>0</v>
      </c>
      <c r="AI111">
        <v>0</v>
      </c>
    </row>
    <row r="112" spans="1:35" hidden="1" x14ac:dyDescent="0.3">
      <c r="A112" t="s">
        <v>9127</v>
      </c>
      <c r="B112" t="s">
        <v>9128</v>
      </c>
      <c r="C112" t="s">
        <v>9129</v>
      </c>
      <c r="D112" t="s">
        <v>9130</v>
      </c>
      <c r="E112" t="s">
        <v>9131</v>
      </c>
      <c r="F112" t="s">
        <v>52</v>
      </c>
      <c r="G112" t="s">
        <v>53</v>
      </c>
      <c r="H112" t="s">
        <v>51</v>
      </c>
      <c r="I112" t="s">
        <v>10811</v>
      </c>
      <c r="J112" t="s">
        <v>51</v>
      </c>
      <c r="K112" t="s">
        <v>10812</v>
      </c>
      <c r="L112" t="s">
        <v>10813</v>
      </c>
      <c r="M112" t="s">
        <v>10814</v>
      </c>
      <c r="N112" t="s">
        <v>7895</v>
      </c>
      <c r="O112" t="s">
        <v>163</v>
      </c>
      <c r="P112" t="s">
        <v>51</v>
      </c>
      <c r="Q112" t="s">
        <v>278</v>
      </c>
      <c r="R112" t="s">
        <v>911</v>
      </c>
      <c r="S112" t="s">
        <v>224</v>
      </c>
      <c r="T112" t="s">
        <v>1195</v>
      </c>
      <c r="U112" t="s">
        <v>10815</v>
      </c>
      <c r="V112" t="s">
        <v>66</v>
      </c>
      <c r="W112" t="s">
        <v>315</v>
      </c>
      <c r="X112" t="s">
        <v>75</v>
      </c>
      <c r="Y112" t="s">
        <v>616</v>
      </c>
      <c r="Z112" t="s">
        <v>51</v>
      </c>
      <c r="AA112" t="s">
        <v>51</v>
      </c>
      <c r="AB112" t="s">
        <v>51</v>
      </c>
      <c r="AC112" t="s">
        <v>4879</v>
      </c>
      <c r="AD112" t="s">
        <v>8279</v>
      </c>
      <c r="AE112" t="s">
        <v>124</v>
      </c>
      <c r="AF112" t="s">
        <v>11857</v>
      </c>
      <c r="AG112" t="s">
        <v>12045</v>
      </c>
      <c r="AH112" s="1">
        <f t="shared" si="2"/>
        <v>0</v>
      </c>
      <c r="AI112">
        <v>0</v>
      </c>
    </row>
    <row r="113" spans="1:35" hidden="1" x14ac:dyDescent="0.3">
      <c r="A113" t="s">
        <v>6221</v>
      </c>
      <c r="B113" t="s">
        <v>6222</v>
      </c>
      <c r="C113" t="s">
        <v>6223</v>
      </c>
      <c r="D113" t="s">
        <v>6224</v>
      </c>
      <c r="E113" t="s">
        <v>6225</v>
      </c>
      <c r="F113" t="s">
        <v>52</v>
      </c>
      <c r="G113" t="s">
        <v>53</v>
      </c>
      <c r="H113" t="s">
        <v>51</v>
      </c>
      <c r="I113" t="s">
        <v>7913</v>
      </c>
      <c r="J113" t="s">
        <v>7914</v>
      </c>
      <c r="K113" t="s">
        <v>7915</v>
      </c>
      <c r="L113" t="s">
        <v>7916</v>
      </c>
      <c r="M113" t="s">
        <v>7917</v>
      </c>
      <c r="N113" t="s">
        <v>7918</v>
      </c>
      <c r="O113" t="s">
        <v>163</v>
      </c>
      <c r="P113" t="s">
        <v>7919</v>
      </c>
      <c r="Q113" t="s">
        <v>7611</v>
      </c>
      <c r="R113" t="s">
        <v>1344</v>
      </c>
      <c r="S113" t="s">
        <v>1346</v>
      </c>
      <c r="T113" t="s">
        <v>7920</v>
      </c>
      <c r="U113" t="s">
        <v>7921</v>
      </c>
      <c r="V113" t="s">
        <v>758</v>
      </c>
      <c r="W113" t="s">
        <v>1346</v>
      </c>
      <c r="X113" t="s">
        <v>51</v>
      </c>
      <c r="Y113" t="s">
        <v>1346</v>
      </c>
      <c r="Z113" t="s">
        <v>51</v>
      </c>
      <c r="AA113" t="s">
        <v>51</v>
      </c>
      <c r="AB113" t="s">
        <v>51</v>
      </c>
      <c r="AC113" t="s">
        <v>2984</v>
      </c>
      <c r="AD113" t="s">
        <v>4862</v>
      </c>
      <c r="AE113" t="s">
        <v>72</v>
      </c>
      <c r="AF113" t="s">
        <v>8541</v>
      </c>
      <c r="AG113" t="s">
        <v>51</v>
      </c>
      <c r="AH113" s="1">
        <f t="shared" si="2"/>
        <v>0</v>
      </c>
      <c r="AI113">
        <v>0</v>
      </c>
    </row>
    <row r="114" spans="1:35" hidden="1" x14ac:dyDescent="0.3">
      <c r="A114" t="s">
        <v>9132</v>
      </c>
      <c r="B114" t="s">
        <v>9133</v>
      </c>
      <c r="C114" t="s">
        <v>9134</v>
      </c>
      <c r="D114" t="s">
        <v>9135</v>
      </c>
      <c r="E114" t="s">
        <v>9136</v>
      </c>
      <c r="F114" t="s">
        <v>52</v>
      </c>
      <c r="G114" t="s">
        <v>53</v>
      </c>
      <c r="H114" t="s">
        <v>51</v>
      </c>
      <c r="I114" t="s">
        <v>10816</v>
      </c>
      <c r="J114" t="s">
        <v>10817</v>
      </c>
      <c r="K114" t="s">
        <v>10818</v>
      </c>
      <c r="L114" t="s">
        <v>10819</v>
      </c>
      <c r="M114" t="s">
        <v>10820</v>
      </c>
      <c r="N114" t="s">
        <v>10821</v>
      </c>
      <c r="O114" t="s">
        <v>2260</v>
      </c>
      <c r="P114" t="s">
        <v>484</v>
      </c>
      <c r="Q114" t="s">
        <v>927</v>
      </c>
      <c r="R114" t="s">
        <v>2940</v>
      </c>
      <c r="S114" t="s">
        <v>121</v>
      </c>
      <c r="T114" t="s">
        <v>118</v>
      </c>
      <c r="U114" t="s">
        <v>10822</v>
      </c>
      <c r="V114" t="s">
        <v>66</v>
      </c>
      <c r="W114" t="s">
        <v>333</v>
      </c>
      <c r="X114" t="s">
        <v>73</v>
      </c>
      <c r="Y114" t="s">
        <v>8193</v>
      </c>
      <c r="Z114" t="s">
        <v>51</v>
      </c>
      <c r="AA114" t="s">
        <v>51</v>
      </c>
      <c r="AB114" t="s">
        <v>51</v>
      </c>
      <c r="AC114" t="s">
        <v>489</v>
      </c>
      <c r="AD114" t="s">
        <v>11706</v>
      </c>
      <c r="AE114" t="s">
        <v>72</v>
      </c>
      <c r="AF114" t="s">
        <v>11858</v>
      </c>
      <c r="AG114" t="s">
        <v>846</v>
      </c>
      <c r="AH114" s="1">
        <f t="shared" si="2"/>
        <v>0</v>
      </c>
      <c r="AI114">
        <v>0</v>
      </c>
    </row>
    <row r="115" spans="1:35" hidden="1" x14ac:dyDescent="0.3">
      <c r="A115" t="s">
        <v>9137</v>
      </c>
      <c r="B115" t="s">
        <v>9138</v>
      </c>
      <c r="C115" t="s">
        <v>9139</v>
      </c>
      <c r="D115" t="s">
        <v>9140</v>
      </c>
      <c r="E115" t="s">
        <v>9141</v>
      </c>
      <c r="F115" t="s">
        <v>52</v>
      </c>
      <c r="G115" t="s">
        <v>53</v>
      </c>
      <c r="H115" t="s">
        <v>51</v>
      </c>
      <c r="I115" t="s">
        <v>51</v>
      </c>
      <c r="J115" t="s">
        <v>10823</v>
      </c>
      <c r="K115" t="s">
        <v>10824</v>
      </c>
      <c r="L115" t="s">
        <v>10825</v>
      </c>
      <c r="M115" t="s">
        <v>10826</v>
      </c>
      <c r="N115" t="s">
        <v>10827</v>
      </c>
      <c r="O115" t="s">
        <v>59</v>
      </c>
      <c r="P115" t="s">
        <v>10828</v>
      </c>
      <c r="Q115" t="s">
        <v>2319</v>
      </c>
      <c r="R115" t="s">
        <v>1082</v>
      </c>
      <c r="S115" t="s">
        <v>51</v>
      </c>
      <c r="T115" t="s">
        <v>64</v>
      </c>
      <c r="U115" t="s">
        <v>10829</v>
      </c>
      <c r="V115" t="s">
        <v>66</v>
      </c>
      <c r="W115" t="s">
        <v>1346</v>
      </c>
      <c r="X115" t="s">
        <v>74</v>
      </c>
      <c r="Y115" t="s">
        <v>8302</v>
      </c>
      <c r="Z115" t="s">
        <v>51</v>
      </c>
      <c r="AA115" t="s">
        <v>51</v>
      </c>
      <c r="AB115" t="s">
        <v>51</v>
      </c>
      <c r="AC115" t="s">
        <v>1390</v>
      </c>
      <c r="AD115" t="s">
        <v>51</v>
      </c>
      <c r="AE115" t="s">
        <v>72</v>
      </c>
      <c r="AF115" t="s">
        <v>11859</v>
      </c>
      <c r="AG115" t="s">
        <v>633</v>
      </c>
      <c r="AH115" s="1">
        <f t="shared" si="2"/>
        <v>0</v>
      </c>
      <c r="AI115">
        <v>0</v>
      </c>
    </row>
    <row r="116" spans="1:35" hidden="1" x14ac:dyDescent="0.3">
      <c r="A116" t="s">
        <v>9142</v>
      </c>
      <c r="B116" t="s">
        <v>9143</v>
      </c>
      <c r="C116" t="s">
        <v>9144</v>
      </c>
      <c r="D116" t="s">
        <v>9145</v>
      </c>
      <c r="E116" t="s">
        <v>9146</v>
      </c>
      <c r="F116" t="s">
        <v>52</v>
      </c>
      <c r="G116" t="s">
        <v>53</v>
      </c>
      <c r="H116" t="s">
        <v>51</v>
      </c>
      <c r="I116" t="s">
        <v>10830</v>
      </c>
      <c r="J116" t="s">
        <v>10831</v>
      </c>
      <c r="K116" t="s">
        <v>10832</v>
      </c>
      <c r="L116" t="s">
        <v>10602</v>
      </c>
      <c r="M116" t="s">
        <v>10833</v>
      </c>
      <c r="N116" t="s">
        <v>10834</v>
      </c>
      <c r="O116" t="s">
        <v>90</v>
      </c>
      <c r="P116" t="s">
        <v>139</v>
      </c>
      <c r="Q116" t="s">
        <v>1127</v>
      </c>
      <c r="R116" t="s">
        <v>1023</v>
      </c>
      <c r="S116" t="s">
        <v>224</v>
      </c>
      <c r="T116" t="s">
        <v>64</v>
      </c>
      <c r="U116" t="s">
        <v>10835</v>
      </c>
      <c r="V116" t="s">
        <v>51</v>
      </c>
      <c r="W116" t="s">
        <v>240</v>
      </c>
      <c r="X116" t="s">
        <v>242</v>
      </c>
      <c r="Y116" t="s">
        <v>449</v>
      </c>
      <c r="Z116" t="s">
        <v>51</v>
      </c>
      <c r="AA116" t="s">
        <v>51</v>
      </c>
      <c r="AB116" t="s">
        <v>51</v>
      </c>
      <c r="AC116" t="s">
        <v>4857</v>
      </c>
      <c r="AD116" t="s">
        <v>51</v>
      </c>
      <c r="AE116" t="s">
        <v>99</v>
      </c>
      <c r="AF116" t="s">
        <v>11860</v>
      </c>
      <c r="AG116" t="s">
        <v>51</v>
      </c>
      <c r="AH116" s="1">
        <f t="shared" si="2"/>
        <v>0</v>
      </c>
      <c r="AI116">
        <v>0</v>
      </c>
    </row>
    <row r="117" spans="1:35" hidden="1" x14ac:dyDescent="0.3">
      <c r="A117" t="s">
        <v>9147</v>
      </c>
      <c r="B117" t="s">
        <v>9148</v>
      </c>
      <c r="C117" t="s">
        <v>9149</v>
      </c>
      <c r="D117" t="s">
        <v>9150</v>
      </c>
      <c r="E117" t="s">
        <v>9151</v>
      </c>
      <c r="F117" t="s">
        <v>52</v>
      </c>
      <c r="G117" t="s">
        <v>809</v>
      </c>
      <c r="H117" t="s">
        <v>51</v>
      </c>
      <c r="I117" t="s">
        <v>10836</v>
      </c>
      <c r="J117" t="s">
        <v>10837</v>
      </c>
      <c r="K117" t="s">
        <v>10838</v>
      </c>
      <c r="L117" t="s">
        <v>10839</v>
      </c>
      <c r="M117" t="s">
        <v>10840</v>
      </c>
      <c r="N117" t="s">
        <v>10841</v>
      </c>
      <c r="O117" t="s">
        <v>2260</v>
      </c>
      <c r="P117" t="s">
        <v>10571</v>
      </c>
      <c r="Q117" t="s">
        <v>2319</v>
      </c>
      <c r="R117" t="s">
        <v>2326</v>
      </c>
      <c r="S117" t="s">
        <v>315</v>
      </c>
      <c r="T117" t="s">
        <v>189</v>
      </c>
      <c r="U117" t="s">
        <v>10842</v>
      </c>
      <c r="V117" t="s">
        <v>66</v>
      </c>
      <c r="W117" t="s">
        <v>67</v>
      </c>
      <c r="X117" t="s">
        <v>147</v>
      </c>
      <c r="Y117" t="s">
        <v>396</v>
      </c>
      <c r="Z117" t="s">
        <v>51</v>
      </c>
      <c r="AA117" t="s">
        <v>51</v>
      </c>
      <c r="AB117" t="s">
        <v>51</v>
      </c>
      <c r="AC117" t="s">
        <v>4817</v>
      </c>
      <c r="AD117" t="s">
        <v>3012</v>
      </c>
      <c r="AE117" t="s">
        <v>72</v>
      </c>
      <c r="AF117" t="s">
        <v>11861</v>
      </c>
      <c r="AG117" t="s">
        <v>78</v>
      </c>
      <c r="AH117" s="1">
        <f t="shared" si="2"/>
        <v>0</v>
      </c>
      <c r="AI117">
        <v>0</v>
      </c>
    </row>
    <row r="118" spans="1:35" hidden="1" x14ac:dyDescent="0.3">
      <c r="A118" t="s">
        <v>9152</v>
      </c>
      <c r="B118" t="s">
        <v>9153</v>
      </c>
      <c r="C118" t="s">
        <v>9154</v>
      </c>
      <c r="D118" t="s">
        <v>9155</v>
      </c>
      <c r="E118" t="s">
        <v>9156</v>
      </c>
      <c r="F118" t="s">
        <v>10154</v>
      </c>
      <c r="G118" t="s">
        <v>10155</v>
      </c>
      <c r="H118" t="s">
        <v>51</v>
      </c>
      <c r="I118" t="s">
        <v>51</v>
      </c>
      <c r="J118" t="s">
        <v>10843</v>
      </c>
      <c r="K118" t="s">
        <v>10844</v>
      </c>
      <c r="L118" t="s">
        <v>655</v>
      </c>
      <c r="M118" t="s">
        <v>10845</v>
      </c>
      <c r="N118" t="s">
        <v>10846</v>
      </c>
      <c r="O118" t="s">
        <v>465</v>
      </c>
      <c r="P118" t="s">
        <v>7896</v>
      </c>
      <c r="Q118" t="s">
        <v>859</v>
      </c>
      <c r="R118" t="s">
        <v>62</v>
      </c>
      <c r="S118" t="s">
        <v>67</v>
      </c>
      <c r="T118" t="s">
        <v>206</v>
      </c>
      <c r="U118" t="s">
        <v>51</v>
      </c>
      <c r="V118" t="s">
        <v>66</v>
      </c>
      <c r="W118" t="s">
        <v>519</v>
      </c>
      <c r="X118" t="s">
        <v>242</v>
      </c>
      <c r="Y118" t="s">
        <v>8229</v>
      </c>
      <c r="Z118" t="s">
        <v>51</v>
      </c>
      <c r="AA118" t="s">
        <v>51</v>
      </c>
      <c r="AB118" t="s">
        <v>51</v>
      </c>
      <c r="AC118" t="s">
        <v>4855</v>
      </c>
      <c r="AD118" t="s">
        <v>51</v>
      </c>
      <c r="AE118" t="s">
        <v>72</v>
      </c>
      <c r="AF118" t="s">
        <v>11862</v>
      </c>
      <c r="AG118" t="s">
        <v>51</v>
      </c>
      <c r="AH118" s="1">
        <f t="shared" si="2"/>
        <v>0</v>
      </c>
      <c r="AI118">
        <v>0</v>
      </c>
    </row>
    <row r="119" spans="1:35" hidden="1" x14ac:dyDescent="0.3">
      <c r="A119" t="s">
        <v>9157</v>
      </c>
      <c r="B119" t="s">
        <v>9158</v>
      </c>
      <c r="C119" t="s">
        <v>9159</v>
      </c>
      <c r="D119" t="s">
        <v>9160</v>
      </c>
      <c r="E119" t="s">
        <v>9161</v>
      </c>
      <c r="F119" t="s">
        <v>52</v>
      </c>
      <c r="G119" t="s">
        <v>53</v>
      </c>
      <c r="H119" t="s">
        <v>51</v>
      </c>
      <c r="I119" t="s">
        <v>51</v>
      </c>
      <c r="J119" t="s">
        <v>10847</v>
      </c>
      <c r="K119" t="s">
        <v>10848</v>
      </c>
      <c r="L119" t="s">
        <v>7925</v>
      </c>
      <c r="M119" t="s">
        <v>4004</v>
      </c>
      <c r="N119" t="s">
        <v>7847</v>
      </c>
      <c r="O119" t="s">
        <v>115</v>
      </c>
      <c r="P119" t="s">
        <v>51</v>
      </c>
      <c r="Q119" t="s">
        <v>331</v>
      </c>
      <c r="R119" t="s">
        <v>188</v>
      </c>
      <c r="S119" t="s">
        <v>51</v>
      </c>
      <c r="T119" t="s">
        <v>64</v>
      </c>
      <c r="U119" t="s">
        <v>10849</v>
      </c>
      <c r="V119" t="s">
        <v>66</v>
      </c>
      <c r="W119" t="s">
        <v>1278</v>
      </c>
      <c r="X119" t="s">
        <v>51</v>
      </c>
      <c r="Y119" t="s">
        <v>1278</v>
      </c>
      <c r="Z119" t="s">
        <v>51</v>
      </c>
      <c r="AA119" t="s">
        <v>51</v>
      </c>
      <c r="AB119" t="s">
        <v>51</v>
      </c>
      <c r="AC119" t="s">
        <v>379</v>
      </c>
      <c r="AD119" t="s">
        <v>51</v>
      </c>
      <c r="AE119" t="s">
        <v>124</v>
      </c>
      <c r="AF119" t="s">
        <v>11863</v>
      </c>
      <c r="AG119" t="s">
        <v>51</v>
      </c>
      <c r="AH119" s="1">
        <f t="shared" si="2"/>
        <v>0</v>
      </c>
      <c r="AI119">
        <v>0</v>
      </c>
    </row>
    <row r="120" spans="1:35" x14ac:dyDescent="0.3">
      <c r="A120" t="s">
        <v>9162</v>
      </c>
      <c r="B120" t="s">
        <v>9163</v>
      </c>
      <c r="C120" t="s">
        <v>9164</v>
      </c>
      <c r="D120" t="s">
        <v>9165</v>
      </c>
      <c r="E120" t="s">
        <v>9166</v>
      </c>
      <c r="F120" t="s">
        <v>52</v>
      </c>
      <c r="G120" t="s">
        <v>10156</v>
      </c>
      <c r="H120" t="s">
        <v>51</v>
      </c>
      <c r="I120" t="s">
        <v>51</v>
      </c>
      <c r="J120" t="s">
        <v>10850</v>
      </c>
      <c r="K120" t="s">
        <v>10851</v>
      </c>
      <c r="L120" t="s">
        <v>10852</v>
      </c>
      <c r="M120" t="s">
        <v>10853</v>
      </c>
      <c r="N120" t="s">
        <v>10854</v>
      </c>
      <c r="O120" t="s">
        <v>410</v>
      </c>
      <c r="P120" t="s">
        <v>1178</v>
      </c>
      <c r="Q120" t="s">
        <v>691</v>
      </c>
      <c r="R120" t="s">
        <v>4732</v>
      </c>
      <c r="S120" t="s">
        <v>1450</v>
      </c>
      <c r="T120" t="s">
        <v>206</v>
      </c>
      <c r="U120" t="s">
        <v>10855</v>
      </c>
      <c r="V120" t="s">
        <v>120</v>
      </c>
      <c r="W120" t="s">
        <v>1450</v>
      </c>
      <c r="X120" t="s">
        <v>51</v>
      </c>
      <c r="Y120" t="s">
        <v>1450</v>
      </c>
      <c r="Z120" t="s">
        <v>51</v>
      </c>
      <c r="AA120" t="s">
        <v>51</v>
      </c>
      <c r="AB120" t="s">
        <v>51</v>
      </c>
      <c r="AC120" t="s">
        <v>145</v>
      </c>
      <c r="AD120" t="s">
        <v>51</v>
      </c>
      <c r="AE120" t="s">
        <v>124</v>
      </c>
      <c r="AF120" t="s">
        <v>11864</v>
      </c>
      <c r="AG120" t="s">
        <v>572</v>
      </c>
      <c r="AH120" s="1">
        <f t="shared" si="2"/>
        <v>3</v>
      </c>
      <c r="AI120">
        <v>1</v>
      </c>
    </row>
    <row r="121" spans="1:35" hidden="1" x14ac:dyDescent="0.3">
      <c r="A121" t="s">
        <v>9167</v>
      </c>
      <c r="B121" t="s">
        <v>9168</v>
      </c>
      <c r="C121" t="s">
        <v>9169</v>
      </c>
      <c r="D121" t="s">
        <v>9170</v>
      </c>
      <c r="E121" t="s">
        <v>9171</v>
      </c>
      <c r="F121" t="s">
        <v>52</v>
      </c>
      <c r="G121" t="s">
        <v>53</v>
      </c>
      <c r="H121" t="s">
        <v>51</v>
      </c>
      <c r="I121" t="s">
        <v>10856</v>
      </c>
      <c r="J121" t="s">
        <v>10857</v>
      </c>
      <c r="K121" t="s">
        <v>10858</v>
      </c>
      <c r="L121" t="s">
        <v>10859</v>
      </c>
      <c r="M121" t="s">
        <v>7241</v>
      </c>
      <c r="N121" t="s">
        <v>7242</v>
      </c>
      <c r="O121" t="s">
        <v>90</v>
      </c>
      <c r="P121" t="s">
        <v>7243</v>
      </c>
      <c r="Q121" t="s">
        <v>172</v>
      </c>
      <c r="R121" t="s">
        <v>2908</v>
      </c>
      <c r="S121" t="s">
        <v>117</v>
      </c>
      <c r="T121" t="s">
        <v>118</v>
      </c>
      <c r="U121" t="s">
        <v>10860</v>
      </c>
      <c r="V121" t="s">
        <v>66</v>
      </c>
      <c r="W121" t="s">
        <v>224</v>
      </c>
      <c r="X121" t="s">
        <v>74</v>
      </c>
      <c r="Y121" t="s">
        <v>3008</v>
      </c>
      <c r="Z121" t="s">
        <v>51</v>
      </c>
      <c r="AA121" t="s">
        <v>51</v>
      </c>
      <c r="AB121" t="s">
        <v>51</v>
      </c>
      <c r="AC121" t="s">
        <v>489</v>
      </c>
      <c r="AD121" t="s">
        <v>51</v>
      </c>
      <c r="AE121" t="s">
        <v>124</v>
      </c>
      <c r="AF121" t="s">
        <v>11865</v>
      </c>
      <c r="AG121" t="s">
        <v>3201</v>
      </c>
      <c r="AH121" s="1">
        <f t="shared" si="2"/>
        <v>0</v>
      </c>
      <c r="AI121">
        <v>0</v>
      </c>
    </row>
    <row r="122" spans="1:35" x14ac:dyDescent="0.3">
      <c r="A122" t="s">
        <v>5946</v>
      </c>
      <c r="B122" t="s">
        <v>5947</v>
      </c>
      <c r="C122" t="s">
        <v>5948</v>
      </c>
      <c r="D122" t="s">
        <v>5949</v>
      </c>
      <c r="E122" t="s">
        <v>5950</v>
      </c>
      <c r="F122" t="s">
        <v>52</v>
      </c>
      <c r="G122" t="s">
        <v>53</v>
      </c>
      <c r="H122" t="s">
        <v>51</v>
      </c>
      <c r="I122" t="s">
        <v>7594</v>
      </c>
      <c r="J122" t="s">
        <v>7595</v>
      </c>
      <c r="K122" t="s">
        <v>7596</v>
      </c>
      <c r="L122" t="s">
        <v>7597</v>
      </c>
      <c r="M122" t="s">
        <v>7598</v>
      </c>
      <c r="N122" t="s">
        <v>7599</v>
      </c>
      <c r="O122" t="s">
        <v>446</v>
      </c>
      <c r="P122" t="s">
        <v>51</v>
      </c>
      <c r="Q122" t="s">
        <v>1097</v>
      </c>
      <c r="R122" t="s">
        <v>4056</v>
      </c>
      <c r="S122" t="s">
        <v>315</v>
      </c>
      <c r="T122" t="s">
        <v>118</v>
      </c>
      <c r="U122" t="s">
        <v>7600</v>
      </c>
      <c r="V122" t="s">
        <v>66</v>
      </c>
      <c r="W122" t="s">
        <v>333</v>
      </c>
      <c r="X122" t="s">
        <v>149</v>
      </c>
      <c r="Y122" t="s">
        <v>8205</v>
      </c>
      <c r="Z122" t="s">
        <v>51</v>
      </c>
      <c r="AA122" t="s">
        <v>51</v>
      </c>
      <c r="AB122" t="s">
        <v>51</v>
      </c>
      <c r="AC122" t="s">
        <v>145</v>
      </c>
      <c r="AD122" t="s">
        <v>51</v>
      </c>
      <c r="AE122" t="s">
        <v>72</v>
      </c>
      <c r="AF122" t="s">
        <v>8488</v>
      </c>
      <c r="AG122" t="s">
        <v>226</v>
      </c>
      <c r="AH122" s="1">
        <f t="shared" si="2"/>
        <v>3</v>
      </c>
      <c r="AI122">
        <v>1</v>
      </c>
    </row>
    <row r="123" spans="1:35" hidden="1" x14ac:dyDescent="0.3">
      <c r="A123" t="s">
        <v>9172</v>
      </c>
      <c r="B123" t="s">
        <v>9173</v>
      </c>
      <c r="C123" t="s">
        <v>9174</v>
      </c>
      <c r="D123" t="s">
        <v>9175</v>
      </c>
      <c r="E123" t="s">
        <v>9176</v>
      </c>
      <c r="F123" t="s">
        <v>52</v>
      </c>
      <c r="G123" t="s">
        <v>2154</v>
      </c>
      <c r="H123" t="s">
        <v>51</v>
      </c>
      <c r="I123" t="s">
        <v>51</v>
      </c>
      <c r="J123" t="s">
        <v>10861</v>
      </c>
      <c r="K123" t="s">
        <v>10862</v>
      </c>
      <c r="L123" t="s">
        <v>10863</v>
      </c>
      <c r="M123" t="s">
        <v>4098</v>
      </c>
      <c r="N123" t="s">
        <v>10864</v>
      </c>
      <c r="O123" t="s">
        <v>59</v>
      </c>
      <c r="P123" t="s">
        <v>51</v>
      </c>
      <c r="Q123" t="s">
        <v>927</v>
      </c>
      <c r="R123" t="s">
        <v>10865</v>
      </c>
      <c r="S123" t="s">
        <v>51</v>
      </c>
      <c r="T123" t="s">
        <v>206</v>
      </c>
      <c r="U123" t="s">
        <v>10866</v>
      </c>
      <c r="V123" t="s">
        <v>66</v>
      </c>
      <c r="W123" t="s">
        <v>470</v>
      </c>
      <c r="X123" t="s">
        <v>100</v>
      </c>
      <c r="Y123" t="s">
        <v>11707</v>
      </c>
      <c r="Z123" t="s">
        <v>51</v>
      </c>
      <c r="AA123" t="s">
        <v>51</v>
      </c>
      <c r="AB123" t="s">
        <v>51</v>
      </c>
      <c r="AC123" t="s">
        <v>489</v>
      </c>
      <c r="AD123" t="s">
        <v>8228</v>
      </c>
      <c r="AE123" t="s">
        <v>72</v>
      </c>
      <c r="AF123" t="s">
        <v>11866</v>
      </c>
      <c r="AG123" t="s">
        <v>51</v>
      </c>
      <c r="AH123" s="1">
        <f t="shared" si="2"/>
        <v>0</v>
      </c>
      <c r="AI123">
        <v>0</v>
      </c>
    </row>
    <row r="124" spans="1:35" hidden="1" x14ac:dyDescent="0.3">
      <c r="A124" t="s">
        <v>9177</v>
      </c>
      <c r="B124" t="s">
        <v>9178</v>
      </c>
      <c r="C124" t="s">
        <v>9179</v>
      </c>
      <c r="D124" t="s">
        <v>9180</v>
      </c>
      <c r="E124" t="s">
        <v>9181</v>
      </c>
      <c r="F124" t="s">
        <v>52</v>
      </c>
      <c r="G124" t="s">
        <v>53</v>
      </c>
      <c r="H124" t="s">
        <v>51</v>
      </c>
      <c r="I124" t="s">
        <v>51</v>
      </c>
      <c r="J124" t="s">
        <v>10867</v>
      </c>
      <c r="K124" t="s">
        <v>10868</v>
      </c>
      <c r="L124" t="s">
        <v>10869</v>
      </c>
      <c r="M124" t="s">
        <v>10870</v>
      </c>
      <c r="N124" t="s">
        <v>10871</v>
      </c>
      <c r="O124" t="s">
        <v>465</v>
      </c>
      <c r="P124" t="s">
        <v>7328</v>
      </c>
      <c r="Q124" t="s">
        <v>1343</v>
      </c>
      <c r="R124" t="s">
        <v>4379</v>
      </c>
      <c r="S124" t="s">
        <v>519</v>
      </c>
      <c r="T124" t="s">
        <v>118</v>
      </c>
      <c r="U124" t="s">
        <v>10872</v>
      </c>
      <c r="V124" t="s">
        <v>66</v>
      </c>
      <c r="W124" t="s">
        <v>583</v>
      </c>
      <c r="X124" t="s">
        <v>75</v>
      </c>
      <c r="Y124" t="s">
        <v>11708</v>
      </c>
      <c r="Z124" t="s">
        <v>51</v>
      </c>
      <c r="AA124" t="s">
        <v>51</v>
      </c>
      <c r="AB124" t="s">
        <v>51</v>
      </c>
      <c r="AC124" t="s">
        <v>1390</v>
      </c>
      <c r="AD124" t="s">
        <v>51</v>
      </c>
      <c r="AE124" t="s">
        <v>72</v>
      </c>
      <c r="AF124" t="s">
        <v>11867</v>
      </c>
      <c r="AG124" t="s">
        <v>12046</v>
      </c>
      <c r="AH124" s="1">
        <f t="shared" si="2"/>
        <v>0</v>
      </c>
      <c r="AI124">
        <v>0</v>
      </c>
    </row>
    <row r="125" spans="1:35" hidden="1" x14ac:dyDescent="0.3">
      <c r="A125" t="s">
        <v>9182</v>
      </c>
      <c r="B125" t="s">
        <v>9183</v>
      </c>
      <c r="C125" t="s">
        <v>9184</v>
      </c>
      <c r="D125" t="s">
        <v>9185</v>
      </c>
      <c r="E125" t="s">
        <v>9186</v>
      </c>
      <c r="F125" t="s">
        <v>217</v>
      </c>
      <c r="G125" t="s">
        <v>10157</v>
      </c>
      <c r="H125" t="s">
        <v>441</v>
      </c>
      <c r="I125" t="s">
        <v>10873</v>
      </c>
      <c r="J125" t="s">
        <v>10874</v>
      </c>
      <c r="K125" t="s">
        <v>10875</v>
      </c>
      <c r="L125" t="s">
        <v>10876</v>
      </c>
      <c r="M125" t="s">
        <v>10877</v>
      </c>
      <c r="N125" t="s">
        <v>10878</v>
      </c>
      <c r="O125" t="s">
        <v>59</v>
      </c>
      <c r="P125" t="s">
        <v>7378</v>
      </c>
      <c r="Q125" t="s">
        <v>172</v>
      </c>
      <c r="R125" t="s">
        <v>8159</v>
      </c>
      <c r="S125" t="s">
        <v>1278</v>
      </c>
      <c r="T125" t="s">
        <v>206</v>
      </c>
      <c r="U125" t="s">
        <v>10879</v>
      </c>
      <c r="V125" t="s">
        <v>758</v>
      </c>
      <c r="W125" t="s">
        <v>583</v>
      </c>
      <c r="X125" t="s">
        <v>51</v>
      </c>
      <c r="Y125" t="s">
        <v>583</v>
      </c>
      <c r="Z125" t="s">
        <v>51</v>
      </c>
      <c r="AA125" t="s">
        <v>51</v>
      </c>
      <c r="AB125" t="s">
        <v>51</v>
      </c>
      <c r="AC125" t="s">
        <v>122</v>
      </c>
      <c r="AD125" t="s">
        <v>601</v>
      </c>
      <c r="AE125" t="s">
        <v>72</v>
      </c>
      <c r="AF125" t="s">
        <v>11868</v>
      </c>
      <c r="AG125" t="s">
        <v>349</v>
      </c>
      <c r="AH125" s="1">
        <f t="shared" si="2"/>
        <v>0</v>
      </c>
      <c r="AI125">
        <v>0</v>
      </c>
    </row>
    <row r="126" spans="1:35" hidden="1" x14ac:dyDescent="0.3">
      <c r="A126" t="s">
        <v>9187</v>
      </c>
      <c r="B126" t="s">
        <v>9188</v>
      </c>
      <c r="C126" t="s">
        <v>9189</v>
      </c>
      <c r="D126" t="s">
        <v>9190</v>
      </c>
      <c r="E126" t="s">
        <v>9191</v>
      </c>
      <c r="F126" t="s">
        <v>52</v>
      </c>
      <c r="G126" t="s">
        <v>53</v>
      </c>
      <c r="H126" t="s">
        <v>51</v>
      </c>
      <c r="I126" t="s">
        <v>7582</v>
      </c>
      <c r="J126" t="s">
        <v>10880</v>
      </c>
      <c r="K126" t="s">
        <v>10881</v>
      </c>
      <c r="L126" t="s">
        <v>10882</v>
      </c>
      <c r="M126" t="s">
        <v>8001</v>
      </c>
      <c r="N126" t="s">
        <v>10487</v>
      </c>
      <c r="O126" t="s">
        <v>4062</v>
      </c>
      <c r="P126" t="s">
        <v>7091</v>
      </c>
      <c r="Q126" t="s">
        <v>450</v>
      </c>
      <c r="R126" t="s">
        <v>898</v>
      </c>
      <c r="S126" t="s">
        <v>224</v>
      </c>
      <c r="T126" t="s">
        <v>64</v>
      </c>
      <c r="U126" t="s">
        <v>10883</v>
      </c>
      <c r="V126" t="s">
        <v>66</v>
      </c>
      <c r="W126" t="s">
        <v>240</v>
      </c>
      <c r="X126" t="s">
        <v>125</v>
      </c>
      <c r="Y126" t="s">
        <v>2977</v>
      </c>
      <c r="Z126" t="s">
        <v>51</v>
      </c>
      <c r="AA126" t="s">
        <v>51</v>
      </c>
      <c r="AB126" t="s">
        <v>51</v>
      </c>
      <c r="AC126" t="s">
        <v>11709</v>
      </c>
      <c r="AD126" t="s">
        <v>51</v>
      </c>
      <c r="AE126" t="s">
        <v>124</v>
      </c>
      <c r="AF126" t="s">
        <v>11869</v>
      </c>
      <c r="AG126" t="s">
        <v>51</v>
      </c>
      <c r="AH126" s="1">
        <f t="shared" si="2"/>
        <v>0</v>
      </c>
      <c r="AI126">
        <v>0</v>
      </c>
    </row>
    <row r="127" spans="1:35" hidden="1" x14ac:dyDescent="0.3">
      <c r="A127" t="s">
        <v>9192</v>
      </c>
      <c r="B127" t="s">
        <v>9193</v>
      </c>
      <c r="C127" t="s">
        <v>9194</v>
      </c>
      <c r="D127" t="s">
        <v>9195</v>
      </c>
      <c r="E127" t="s">
        <v>9196</v>
      </c>
      <c r="F127" t="s">
        <v>52</v>
      </c>
      <c r="G127" t="s">
        <v>53</v>
      </c>
      <c r="H127" t="s">
        <v>51</v>
      </c>
      <c r="I127" t="s">
        <v>10884</v>
      </c>
      <c r="J127" t="s">
        <v>10885</v>
      </c>
      <c r="K127" t="s">
        <v>10886</v>
      </c>
      <c r="L127" t="s">
        <v>10887</v>
      </c>
      <c r="M127" t="s">
        <v>344</v>
      </c>
      <c r="N127" t="s">
        <v>345</v>
      </c>
      <c r="O127" t="s">
        <v>90</v>
      </c>
      <c r="P127" t="s">
        <v>51</v>
      </c>
      <c r="Q127" t="s">
        <v>373</v>
      </c>
      <c r="R127" t="s">
        <v>2448</v>
      </c>
      <c r="S127" t="s">
        <v>273</v>
      </c>
      <c r="T127" t="s">
        <v>64</v>
      </c>
      <c r="U127" t="s">
        <v>51</v>
      </c>
      <c r="V127" t="s">
        <v>758</v>
      </c>
      <c r="W127" t="s">
        <v>224</v>
      </c>
      <c r="X127" t="s">
        <v>149</v>
      </c>
      <c r="Y127" t="s">
        <v>802</v>
      </c>
      <c r="Z127" t="s">
        <v>51</v>
      </c>
      <c r="AA127" t="s">
        <v>51</v>
      </c>
      <c r="AB127" t="s">
        <v>51</v>
      </c>
      <c r="AC127" t="s">
        <v>8293</v>
      </c>
      <c r="AD127" t="s">
        <v>51</v>
      </c>
      <c r="AE127" t="s">
        <v>124</v>
      </c>
      <c r="AF127" t="s">
        <v>11870</v>
      </c>
      <c r="AG127" t="s">
        <v>51</v>
      </c>
      <c r="AH127" s="1">
        <f t="shared" si="2"/>
        <v>0</v>
      </c>
      <c r="AI127">
        <v>0</v>
      </c>
    </row>
    <row r="128" spans="1:35" hidden="1" x14ac:dyDescent="0.3">
      <c r="A128" t="s">
        <v>9197</v>
      </c>
      <c r="B128" t="s">
        <v>9198</v>
      </c>
      <c r="C128" t="s">
        <v>9199</v>
      </c>
      <c r="D128" t="s">
        <v>9200</v>
      </c>
      <c r="E128" t="s">
        <v>9201</v>
      </c>
      <c r="F128" t="s">
        <v>6523</v>
      </c>
      <c r="G128" t="s">
        <v>10158</v>
      </c>
      <c r="H128" t="s">
        <v>51</v>
      </c>
      <c r="I128" t="s">
        <v>10888</v>
      </c>
      <c r="J128" t="s">
        <v>10889</v>
      </c>
      <c r="K128" t="s">
        <v>10890</v>
      </c>
      <c r="L128" t="s">
        <v>10891</v>
      </c>
      <c r="M128" t="s">
        <v>10892</v>
      </c>
      <c r="N128" t="s">
        <v>10893</v>
      </c>
      <c r="O128" t="s">
        <v>256</v>
      </c>
      <c r="P128" t="s">
        <v>88</v>
      </c>
      <c r="Q128" t="s">
        <v>829</v>
      </c>
      <c r="R128" t="s">
        <v>1194</v>
      </c>
      <c r="S128" t="s">
        <v>143</v>
      </c>
      <c r="T128" t="s">
        <v>118</v>
      </c>
      <c r="U128" t="s">
        <v>8322</v>
      </c>
      <c r="V128" t="s">
        <v>758</v>
      </c>
      <c r="W128" t="s">
        <v>1278</v>
      </c>
      <c r="X128" t="s">
        <v>51</v>
      </c>
      <c r="Y128" t="s">
        <v>1278</v>
      </c>
      <c r="Z128" t="s">
        <v>51</v>
      </c>
      <c r="AA128" t="s">
        <v>51</v>
      </c>
      <c r="AB128" t="s">
        <v>51</v>
      </c>
      <c r="AC128" t="s">
        <v>8261</v>
      </c>
      <c r="AD128" t="s">
        <v>4862</v>
      </c>
      <c r="AE128" t="s">
        <v>72</v>
      </c>
      <c r="AF128" t="s">
        <v>11871</v>
      </c>
      <c r="AG128" t="s">
        <v>51</v>
      </c>
      <c r="AH128" s="1">
        <f t="shared" si="2"/>
        <v>0</v>
      </c>
      <c r="AI128">
        <v>0</v>
      </c>
    </row>
    <row r="129" spans="1:35" hidden="1" x14ac:dyDescent="0.3">
      <c r="A129" t="s">
        <v>6281</v>
      </c>
      <c r="B129" t="s">
        <v>6282</v>
      </c>
      <c r="C129" t="s">
        <v>6283</v>
      </c>
      <c r="D129" t="s">
        <v>6284</v>
      </c>
      <c r="E129" t="s">
        <v>6285</v>
      </c>
      <c r="F129" t="s">
        <v>52</v>
      </c>
      <c r="G129" t="s">
        <v>53</v>
      </c>
      <c r="H129" t="s">
        <v>51</v>
      </c>
      <c r="I129" t="s">
        <v>51</v>
      </c>
      <c r="J129" t="s">
        <v>7971</v>
      </c>
      <c r="K129" t="s">
        <v>7972</v>
      </c>
      <c r="L129" t="s">
        <v>7973</v>
      </c>
      <c r="M129" t="s">
        <v>7974</v>
      </c>
      <c r="N129" t="s">
        <v>7975</v>
      </c>
      <c r="O129" t="s">
        <v>465</v>
      </c>
      <c r="P129" t="s">
        <v>4040</v>
      </c>
      <c r="Q129" t="s">
        <v>2692</v>
      </c>
      <c r="R129" t="s">
        <v>2235</v>
      </c>
      <c r="S129" t="s">
        <v>143</v>
      </c>
      <c r="T129" t="s">
        <v>118</v>
      </c>
      <c r="U129" t="s">
        <v>7976</v>
      </c>
      <c r="V129" t="s">
        <v>758</v>
      </c>
      <c r="W129" t="s">
        <v>519</v>
      </c>
      <c r="X129" t="s">
        <v>73</v>
      </c>
      <c r="Y129" t="s">
        <v>8304</v>
      </c>
      <c r="Z129" t="s">
        <v>51</v>
      </c>
      <c r="AA129" t="s">
        <v>51</v>
      </c>
      <c r="AB129" t="s">
        <v>51</v>
      </c>
      <c r="AC129" t="s">
        <v>4823</v>
      </c>
      <c r="AD129" t="s">
        <v>51</v>
      </c>
      <c r="AE129" t="s">
        <v>124</v>
      </c>
      <c r="AF129" t="s">
        <v>8552</v>
      </c>
      <c r="AG129" t="s">
        <v>51</v>
      </c>
      <c r="AH129" s="1">
        <f t="shared" si="2"/>
        <v>0</v>
      </c>
      <c r="AI129">
        <v>0</v>
      </c>
    </row>
    <row r="130" spans="1:35" hidden="1" x14ac:dyDescent="0.3">
      <c r="A130" t="s">
        <v>9202</v>
      </c>
      <c r="B130" t="s">
        <v>9203</v>
      </c>
      <c r="C130" t="s">
        <v>9204</v>
      </c>
      <c r="D130" t="s">
        <v>9205</v>
      </c>
      <c r="E130" t="s">
        <v>9206</v>
      </c>
      <c r="F130" t="s">
        <v>2142</v>
      </c>
      <c r="G130" t="s">
        <v>10159</v>
      </c>
      <c r="H130" t="s">
        <v>51</v>
      </c>
      <c r="I130" t="s">
        <v>51</v>
      </c>
      <c r="J130" t="s">
        <v>10894</v>
      </c>
      <c r="K130" t="s">
        <v>9</v>
      </c>
      <c r="L130" t="s">
        <v>2741</v>
      </c>
      <c r="M130" t="s">
        <v>518</v>
      </c>
      <c r="N130" t="s">
        <v>518</v>
      </c>
      <c r="O130" t="s">
        <v>51</v>
      </c>
      <c r="P130" t="s">
        <v>51</v>
      </c>
      <c r="Q130" t="s">
        <v>2362</v>
      </c>
      <c r="R130" t="s">
        <v>722</v>
      </c>
      <c r="S130" t="s">
        <v>97</v>
      </c>
      <c r="T130" t="s">
        <v>206</v>
      </c>
      <c r="U130" t="s">
        <v>10895</v>
      </c>
      <c r="V130" t="s">
        <v>66</v>
      </c>
      <c r="W130" t="s">
        <v>97</v>
      </c>
      <c r="X130" t="s">
        <v>51</v>
      </c>
      <c r="Y130" t="s">
        <v>97</v>
      </c>
      <c r="Z130" t="s">
        <v>51</v>
      </c>
      <c r="AA130" t="s">
        <v>51</v>
      </c>
      <c r="AB130" t="s">
        <v>51</v>
      </c>
      <c r="AC130" t="s">
        <v>122</v>
      </c>
      <c r="AD130" t="s">
        <v>1110</v>
      </c>
      <c r="AE130" t="s">
        <v>99</v>
      </c>
      <c r="AF130" t="s">
        <v>11872</v>
      </c>
      <c r="AG130" t="s">
        <v>349</v>
      </c>
      <c r="AH130" s="1">
        <f t="shared" si="2"/>
        <v>0</v>
      </c>
      <c r="AI130">
        <v>0</v>
      </c>
    </row>
    <row r="131" spans="1:35" hidden="1" x14ac:dyDescent="0.3">
      <c r="A131" t="s">
        <v>9207</v>
      </c>
      <c r="B131" t="s">
        <v>9208</v>
      </c>
      <c r="C131" t="s">
        <v>9209</v>
      </c>
      <c r="D131" t="s">
        <v>9210</v>
      </c>
      <c r="E131" t="s">
        <v>9211</v>
      </c>
      <c r="F131" t="s">
        <v>52</v>
      </c>
      <c r="G131" t="s">
        <v>53</v>
      </c>
      <c r="H131" t="s">
        <v>51</v>
      </c>
      <c r="I131" t="s">
        <v>10896</v>
      </c>
      <c r="J131" t="s">
        <v>10897</v>
      </c>
      <c r="K131" t="s">
        <v>10898</v>
      </c>
      <c r="L131" t="s">
        <v>10899</v>
      </c>
      <c r="M131" t="s">
        <v>10900</v>
      </c>
      <c r="N131" t="s">
        <v>10901</v>
      </c>
      <c r="O131" t="s">
        <v>163</v>
      </c>
      <c r="P131" t="s">
        <v>51</v>
      </c>
      <c r="Q131" t="s">
        <v>2234</v>
      </c>
      <c r="R131" t="s">
        <v>1148</v>
      </c>
      <c r="S131" t="s">
        <v>240</v>
      </c>
      <c r="T131" t="s">
        <v>7920</v>
      </c>
      <c r="U131" t="s">
        <v>10902</v>
      </c>
      <c r="V131" t="s">
        <v>758</v>
      </c>
      <c r="W131" t="s">
        <v>240</v>
      </c>
      <c r="X131" t="s">
        <v>168</v>
      </c>
      <c r="Y131" t="s">
        <v>2966</v>
      </c>
      <c r="Z131" t="s">
        <v>51</v>
      </c>
      <c r="AA131" t="s">
        <v>51</v>
      </c>
      <c r="AB131" t="s">
        <v>51</v>
      </c>
      <c r="AC131" t="s">
        <v>3021</v>
      </c>
      <c r="AD131" t="s">
        <v>4862</v>
      </c>
      <c r="AE131" t="s">
        <v>72</v>
      </c>
      <c r="AF131" t="s">
        <v>11873</v>
      </c>
      <c r="AG131" t="s">
        <v>51</v>
      </c>
      <c r="AH131" s="1">
        <f t="shared" si="2"/>
        <v>0</v>
      </c>
      <c r="AI131">
        <v>0</v>
      </c>
    </row>
    <row r="132" spans="1:35" hidden="1" x14ac:dyDescent="0.3">
      <c r="A132" t="s">
        <v>9212</v>
      </c>
      <c r="B132" t="s">
        <v>9213</v>
      </c>
      <c r="C132" t="s">
        <v>9214</v>
      </c>
      <c r="D132" t="s">
        <v>9215</v>
      </c>
      <c r="E132" t="s">
        <v>9216</v>
      </c>
      <c r="F132" t="s">
        <v>52</v>
      </c>
      <c r="G132" t="s">
        <v>53</v>
      </c>
      <c r="H132" t="s">
        <v>51</v>
      </c>
      <c r="I132" t="s">
        <v>10903</v>
      </c>
      <c r="J132" t="s">
        <v>10904</v>
      </c>
      <c r="K132" t="s">
        <v>10905</v>
      </c>
      <c r="L132" t="s">
        <v>10906</v>
      </c>
      <c r="M132" t="s">
        <v>2837</v>
      </c>
      <c r="N132" t="s">
        <v>2838</v>
      </c>
      <c r="O132" t="s">
        <v>90</v>
      </c>
      <c r="P132" t="s">
        <v>100</v>
      </c>
      <c r="Q132" t="s">
        <v>927</v>
      </c>
      <c r="R132" t="s">
        <v>172</v>
      </c>
      <c r="S132" t="s">
        <v>97</v>
      </c>
      <c r="T132" t="s">
        <v>64</v>
      </c>
      <c r="U132" t="s">
        <v>10907</v>
      </c>
      <c r="V132" t="s">
        <v>4901</v>
      </c>
      <c r="W132" t="s">
        <v>121</v>
      </c>
      <c r="X132" t="s">
        <v>51</v>
      </c>
      <c r="Y132" t="s">
        <v>121</v>
      </c>
      <c r="Z132" t="s">
        <v>51</v>
      </c>
      <c r="AA132" t="s">
        <v>51</v>
      </c>
      <c r="AB132" t="s">
        <v>51</v>
      </c>
      <c r="AC132" t="s">
        <v>1165</v>
      </c>
      <c r="AD132" t="s">
        <v>11710</v>
      </c>
      <c r="AE132" t="s">
        <v>72</v>
      </c>
      <c r="AF132" t="s">
        <v>11874</v>
      </c>
      <c r="AG132" t="s">
        <v>8619</v>
      </c>
      <c r="AH132" s="1">
        <f t="shared" si="2"/>
        <v>0</v>
      </c>
      <c r="AI132">
        <v>0</v>
      </c>
    </row>
    <row r="133" spans="1:35" hidden="1" x14ac:dyDescent="0.3">
      <c r="A133" t="s">
        <v>9217</v>
      </c>
      <c r="B133" t="s">
        <v>9218</v>
      </c>
      <c r="C133" t="s">
        <v>9219</v>
      </c>
      <c r="D133" t="s">
        <v>9220</v>
      </c>
      <c r="E133" t="s">
        <v>9221</v>
      </c>
      <c r="F133" t="s">
        <v>938</v>
      </c>
      <c r="G133" t="s">
        <v>10160</v>
      </c>
      <c r="H133" t="s">
        <v>51</v>
      </c>
      <c r="I133" t="s">
        <v>10908</v>
      </c>
      <c r="J133" t="s">
        <v>10909</v>
      </c>
      <c r="K133" t="s">
        <v>10910</v>
      </c>
      <c r="L133" t="s">
        <v>10911</v>
      </c>
      <c r="M133" t="s">
        <v>10912</v>
      </c>
      <c r="N133" t="s">
        <v>10913</v>
      </c>
      <c r="O133" t="s">
        <v>465</v>
      </c>
      <c r="P133" t="s">
        <v>10914</v>
      </c>
      <c r="Q133" t="s">
        <v>294</v>
      </c>
      <c r="R133" t="s">
        <v>430</v>
      </c>
      <c r="S133" t="s">
        <v>51</v>
      </c>
      <c r="T133" t="s">
        <v>206</v>
      </c>
      <c r="U133" t="s">
        <v>51</v>
      </c>
      <c r="V133" t="s">
        <v>66</v>
      </c>
      <c r="W133" t="s">
        <v>1278</v>
      </c>
      <c r="X133" t="s">
        <v>51</v>
      </c>
      <c r="Y133" t="s">
        <v>1278</v>
      </c>
      <c r="Z133" t="s">
        <v>51</v>
      </c>
      <c r="AA133" t="s">
        <v>51</v>
      </c>
      <c r="AB133" t="s">
        <v>51</v>
      </c>
      <c r="AC133" t="s">
        <v>4817</v>
      </c>
      <c r="AD133" t="s">
        <v>3012</v>
      </c>
      <c r="AE133" t="s">
        <v>72</v>
      </c>
      <c r="AF133" t="s">
        <v>8345</v>
      </c>
      <c r="AG133" t="s">
        <v>51</v>
      </c>
      <c r="AH133" s="1">
        <f t="shared" si="2"/>
        <v>0</v>
      </c>
      <c r="AI133">
        <v>0</v>
      </c>
    </row>
    <row r="134" spans="1:35" hidden="1" x14ac:dyDescent="0.3">
      <c r="A134" t="s">
        <v>9222</v>
      </c>
      <c r="B134" t="s">
        <v>9223</v>
      </c>
      <c r="C134" t="s">
        <v>9224</v>
      </c>
      <c r="D134" t="s">
        <v>9225</v>
      </c>
      <c r="E134" t="s">
        <v>9226</v>
      </c>
      <c r="F134" t="s">
        <v>2157</v>
      </c>
      <c r="G134" t="s">
        <v>51</v>
      </c>
      <c r="H134" t="s">
        <v>10915</v>
      </c>
      <c r="I134" t="s">
        <v>10916</v>
      </c>
      <c r="J134" t="s">
        <v>10917</v>
      </c>
      <c r="K134" t="s">
        <v>10918</v>
      </c>
      <c r="L134" t="s">
        <v>10919</v>
      </c>
      <c r="M134" t="s">
        <v>10920</v>
      </c>
      <c r="N134" t="s">
        <v>10921</v>
      </c>
      <c r="O134" t="s">
        <v>6633</v>
      </c>
      <c r="P134" t="s">
        <v>51</v>
      </c>
      <c r="Q134" t="s">
        <v>373</v>
      </c>
      <c r="R134" t="s">
        <v>1163</v>
      </c>
      <c r="S134" t="s">
        <v>333</v>
      </c>
      <c r="T134" t="s">
        <v>6634</v>
      </c>
      <c r="U134" t="s">
        <v>10922</v>
      </c>
      <c r="V134" t="s">
        <v>758</v>
      </c>
      <c r="W134" t="s">
        <v>143</v>
      </c>
      <c r="X134" t="s">
        <v>125</v>
      </c>
      <c r="Y134" t="s">
        <v>2963</v>
      </c>
      <c r="Z134" t="s">
        <v>51</v>
      </c>
      <c r="AA134" t="s">
        <v>51</v>
      </c>
      <c r="AB134" t="s">
        <v>51</v>
      </c>
      <c r="AC134" t="s">
        <v>4807</v>
      </c>
      <c r="AD134" t="s">
        <v>4899</v>
      </c>
      <c r="AE134" t="s">
        <v>72</v>
      </c>
      <c r="AF134" t="s">
        <v>11875</v>
      </c>
      <c r="AG134" t="s">
        <v>51</v>
      </c>
      <c r="AH134" s="1">
        <f t="shared" si="2"/>
        <v>0</v>
      </c>
      <c r="AI134">
        <v>0</v>
      </c>
    </row>
    <row r="135" spans="1:35" hidden="1" x14ac:dyDescent="0.3">
      <c r="A135" t="s">
        <v>5766</v>
      </c>
      <c r="B135" t="s">
        <v>5767</v>
      </c>
      <c r="C135" t="s">
        <v>5768</v>
      </c>
      <c r="D135" t="s">
        <v>5769</v>
      </c>
      <c r="E135" t="s">
        <v>5770</v>
      </c>
      <c r="F135" t="s">
        <v>52</v>
      </c>
      <c r="G135" t="s">
        <v>53</v>
      </c>
      <c r="H135" t="s">
        <v>51</v>
      </c>
      <c r="I135" t="s">
        <v>7372</v>
      </c>
      <c r="J135" t="s">
        <v>7373</v>
      </c>
      <c r="K135" t="s">
        <v>7374</v>
      </c>
      <c r="L135" t="s">
        <v>7375</v>
      </c>
      <c r="M135" t="s">
        <v>7376</v>
      </c>
      <c r="N135" t="s">
        <v>7377</v>
      </c>
      <c r="O135" t="s">
        <v>59</v>
      </c>
      <c r="P135" t="s">
        <v>7378</v>
      </c>
      <c r="Q135" t="s">
        <v>416</v>
      </c>
      <c r="R135" t="s">
        <v>467</v>
      </c>
      <c r="S135" t="s">
        <v>315</v>
      </c>
      <c r="T135" t="s">
        <v>2263</v>
      </c>
      <c r="U135" t="s">
        <v>7379</v>
      </c>
      <c r="V135" t="s">
        <v>758</v>
      </c>
      <c r="W135" t="s">
        <v>333</v>
      </c>
      <c r="X135" t="s">
        <v>168</v>
      </c>
      <c r="Y135" t="s">
        <v>1098</v>
      </c>
      <c r="Z135" t="s">
        <v>51</v>
      </c>
      <c r="AA135" t="s">
        <v>51</v>
      </c>
      <c r="AB135" t="s">
        <v>51</v>
      </c>
      <c r="AC135" t="s">
        <v>8261</v>
      </c>
      <c r="AD135" t="s">
        <v>8262</v>
      </c>
      <c r="AE135" t="s">
        <v>72</v>
      </c>
      <c r="AF135" t="s">
        <v>8454</v>
      </c>
      <c r="AG135" t="s">
        <v>8611</v>
      </c>
      <c r="AH135" s="1">
        <f t="shared" si="2"/>
        <v>0</v>
      </c>
      <c r="AI135">
        <v>0</v>
      </c>
    </row>
    <row r="136" spans="1:35" hidden="1" x14ac:dyDescent="0.3">
      <c r="A136" t="s">
        <v>5936</v>
      </c>
      <c r="B136" t="s">
        <v>5937</v>
      </c>
      <c r="C136" t="s">
        <v>5938</v>
      </c>
      <c r="D136" t="s">
        <v>5939</v>
      </c>
      <c r="E136" t="s">
        <v>5940</v>
      </c>
      <c r="F136" t="s">
        <v>52</v>
      </c>
      <c r="G136" t="s">
        <v>53</v>
      </c>
      <c r="H136" t="s">
        <v>51</v>
      </c>
      <c r="I136" t="s">
        <v>7582</v>
      </c>
      <c r="J136" t="s">
        <v>7583</v>
      </c>
      <c r="K136" t="s">
        <v>7584</v>
      </c>
      <c r="L136" t="s">
        <v>7585</v>
      </c>
      <c r="M136" t="s">
        <v>2533</v>
      </c>
      <c r="N136" t="s">
        <v>7586</v>
      </c>
      <c r="O136" t="s">
        <v>59</v>
      </c>
      <c r="P136" t="s">
        <v>7587</v>
      </c>
      <c r="Q136" t="s">
        <v>205</v>
      </c>
      <c r="R136" t="s">
        <v>4489</v>
      </c>
      <c r="S136" t="s">
        <v>67</v>
      </c>
      <c r="T136" t="s">
        <v>64</v>
      </c>
      <c r="U136" t="s">
        <v>7588</v>
      </c>
      <c r="V136" t="s">
        <v>51</v>
      </c>
      <c r="W136" t="s">
        <v>210</v>
      </c>
      <c r="X136" t="s">
        <v>73</v>
      </c>
      <c r="Y136" t="s">
        <v>8272</v>
      </c>
      <c r="Z136" t="s">
        <v>51</v>
      </c>
      <c r="AA136" t="s">
        <v>51</v>
      </c>
      <c r="AB136" t="s">
        <v>51</v>
      </c>
      <c r="AC136" t="s">
        <v>7049</v>
      </c>
      <c r="AD136" t="s">
        <v>51</v>
      </c>
      <c r="AE136" t="s">
        <v>72</v>
      </c>
      <c r="AF136" t="s">
        <v>8486</v>
      </c>
      <c r="AG136" t="s">
        <v>51</v>
      </c>
      <c r="AH136" s="1">
        <f t="shared" si="2"/>
        <v>0</v>
      </c>
      <c r="AI136">
        <v>0</v>
      </c>
    </row>
    <row r="137" spans="1:35" hidden="1" x14ac:dyDescent="0.3">
      <c r="A137" t="s">
        <v>9227</v>
      </c>
      <c r="B137" t="s">
        <v>9228</v>
      </c>
      <c r="C137" t="s">
        <v>9229</v>
      </c>
      <c r="D137" t="s">
        <v>9230</v>
      </c>
      <c r="E137" t="s">
        <v>9231</v>
      </c>
      <c r="F137" t="s">
        <v>1117</v>
      </c>
      <c r="G137" t="s">
        <v>1118</v>
      </c>
      <c r="H137" t="s">
        <v>51</v>
      </c>
      <c r="I137" t="s">
        <v>51</v>
      </c>
      <c r="J137" t="s">
        <v>10923</v>
      </c>
      <c r="K137" t="s">
        <v>10924</v>
      </c>
      <c r="L137" t="s">
        <v>10925</v>
      </c>
      <c r="M137" t="s">
        <v>2376</v>
      </c>
      <c r="N137" t="s">
        <v>10926</v>
      </c>
      <c r="O137" t="s">
        <v>90</v>
      </c>
      <c r="P137" t="s">
        <v>7294</v>
      </c>
      <c r="Q137" t="s">
        <v>294</v>
      </c>
      <c r="R137" t="s">
        <v>116</v>
      </c>
      <c r="S137" t="s">
        <v>97</v>
      </c>
      <c r="T137" t="s">
        <v>118</v>
      </c>
      <c r="U137" t="s">
        <v>2800</v>
      </c>
      <c r="V137" t="s">
        <v>51</v>
      </c>
      <c r="W137" t="s">
        <v>121</v>
      </c>
      <c r="X137" t="s">
        <v>51</v>
      </c>
      <c r="Y137" t="s">
        <v>121</v>
      </c>
      <c r="Z137" t="s">
        <v>51</v>
      </c>
      <c r="AA137" t="s">
        <v>51</v>
      </c>
      <c r="AB137" t="s">
        <v>51</v>
      </c>
      <c r="AC137" t="s">
        <v>489</v>
      </c>
      <c r="AD137" t="s">
        <v>996</v>
      </c>
      <c r="AE137" t="s">
        <v>124</v>
      </c>
      <c r="AF137" t="s">
        <v>11876</v>
      </c>
      <c r="AG137" t="s">
        <v>846</v>
      </c>
      <c r="AH137" s="1">
        <f t="shared" si="2"/>
        <v>0</v>
      </c>
      <c r="AI137">
        <v>0</v>
      </c>
    </row>
    <row r="138" spans="1:35" hidden="1" x14ac:dyDescent="0.3">
      <c r="A138" t="s">
        <v>9232</v>
      </c>
      <c r="B138" t="s">
        <v>9233</v>
      </c>
      <c r="C138" t="s">
        <v>9234</v>
      </c>
      <c r="D138" t="s">
        <v>9235</v>
      </c>
      <c r="E138" t="s">
        <v>9236</v>
      </c>
      <c r="F138" t="s">
        <v>52</v>
      </c>
      <c r="G138" t="s">
        <v>2154</v>
      </c>
      <c r="H138" t="s">
        <v>51</v>
      </c>
      <c r="I138" t="s">
        <v>10927</v>
      </c>
      <c r="J138" t="s">
        <v>10928</v>
      </c>
      <c r="K138" t="s">
        <v>10929</v>
      </c>
      <c r="L138" t="s">
        <v>8187</v>
      </c>
      <c r="M138" t="s">
        <v>4671</v>
      </c>
      <c r="N138" t="s">
        <v>10930</v>
      </c>
      <c r="O138" t="s">
        <v>59</v>
      </c>
      <c r="P138" t="s">
        <v>10931</v>
      </c>
      <c r="Q138" t="s">
        <v>4481</v>
      </c>
      <c r="R138" t="s">
        <v>1434</v>
      </c>
      <c r="S138" t="s">
        <v>51</v>
      </c>
      <c r="T138" t="s">
        <v>64</v>
      </c>
      <c r="U138" t="s">
        <v>10932</v>
      </c>
      <c r="V138" t="s">
        <v>66</v>
      </c>
      <c r="W138" t="s">
        <v>583</v>
      </c>
      <c r="X138" t="s">
        <v>101</v>
      </c>
      <c r="Y138" t="s">
        <v>11711</v>
      </c>
      <c r="Z138" t="s">
        <v>51</v>
      </c>
      <c r="AA138" t="s">
        <v>51</v>
      </c>
      <c r="AB138" t="s">
        <v>51</v>
      </c>
      <c r="AC138" t="s">
        <v>1051</v>
      </c>
      <c r="AD138" t="s">
        <v>1085</v>
      </c>
      <c r="AE138" t="s">
        <v>124</v>
      </c>
      <c r="AF138" t="s">
        <v>11877</v>
      </c>
      <c r="AG138" t="s">
        <v>51</v>
      </c>
      <c r="AH138" s="1">
        <f t="shared" si="2"/>
        <v>0</v>
      </c>
      <c r="AI138">
        <v>0</v>
      </c>
    </row>
    <row r="139" spans="1:35" hidden="1" x14ac:dyDescent="0.3">
      <c r="A139" t="s">
        <v>9237</v>
      </c>
      <c r="B139" t="s">
        <v>9238</v>
      </c>
      <c r="C139" t="s">
        <v>9239</v>
      </c>
      <c r="D139" t="s">
        <v>9240</v>
      </c>
      <c r="E139" t="s">
        <v>9241</v>
      </c>
      <c r="F139" t="s">
        <v>52</v>
      </c>
      <c r="G139" t="s">
        <v>53</v>
      </c>
      <c r="H139" t="s">
        <v>51</v>
      </c>
      <c r="I139" t="s">
        <v>10933</v>
      </c>
      <c r="J139" t="s">
        <v>10934</v>
      </c>
      <c r="K139" t="s">
        <v>10935</v>
      </c>
      <c r="L139" t="s">
        <v>10936</v>
      </c>
      <c r="M139" t="s">
        <v>10937</v>
      </c>
      <c r="N139" t="s">
        <v>10938</v>
      </c>
      <c r="O139" t="s">
        <v>59</v>
      </c>
      <c r="P139" t="s">
        <v>10583</v>
      </c>
      <c r="Q139" t="s">
        <v>2234</v>
      </c>
      <c r="R139" t="s">
        <v>2692</v>
      </c>
      <c r="S139" t="s">
        <v>63</v>
      </c>
      <c r="T139" t="s">
        <v>2263</v>
      </c>
      <c r="U139" t="s">
        <v>10939</v>
      </c>
      <c r="V139" t="s">
        <v>758</v>
      </c>
      <c r="W139" t="s">
        <v>315</v>
      </c>
      <c r="X139" t="s">
        <v>125</v>
      </c>
      <c r="Y139" t="s">
        <v>2996</v>
      </c>
      <c r="Z139" t="s">
        <v>51</v>
      </c>
      <c r="AA139" t="s">
        <v>51</v>
      </c>
      <c r="AB139" t="s">
        <v>51</v>
      </c>
      <c r="AC139" t="s">
        <v>1165</v>
      </c>
      <c r="AD139" t="s">
        <v>8295</v>
      </c>
      <c r="AE139" t="s">
        <v>72</v>
      </c>
      <c r="AF139" t="s">
        <v>11878</v>
      </c>
      <c r="AG139" t="s">
        <v>51</v>
      </c>
      <c r="AH139" s="1">
        <f t="shared" si="2"/>
        <v>0</v>
      </c>
      <c r="AI139">
        <v>0</v>
      </c>
    </row>
    <row r="140" spans="1:35" hidden="1" x14ac:dyDescent="0.3">
      <c r="A140" t="s">
        <v>9242</v>
      </c>
      <c r="B140" t="s">
        <v>9243</v>
      </c>
      <c r="C140" t="s">
        <v>9244</v>
      </c>
      <c r="D140" t="s">
        <v>9245</v>
      </c>
      <c r="E140" t="s">
        <v>9246</v>
      </c>
      <c r="F140" t="s">
        <v>2134</v>
      </c>
      <c r="G140" t="s">
        <v>51</v>
      </c>
      <c r="H140" t="s">
        <v>51</v>
      </c>
      <c r="I140" t="s">
        <v>51</v>
      </c>
      <c r="J140" t="s">
        <v>10940</v>
      </c>
      <c r="K140" t="s">
        <v>10941</v>
      </c>
      <c r="L140" t="s">
        <v>10942</v>
      </c>
      <c r="M140" t="s">
        <v>10943</v>
      </c>
      <c r="N140" t="s">
        <v>10944</v>
      </c>
      <c r="O140" t="s">
        <v>565</v>
      </c>
      <c r="P140" t="s">
        <v>1064</v>
      </c>
      <c r="Q140" t="s">
        <v>503</v>
      </c>
      <c r="R140" t="s">
        <v>2788</v>
      </c>
      <c r="S140" t="s">
        <v>1278</v>
      </c>
      <c r="T140" t="s">
        <v>64</v>
      </c>
      <c r="U140" t="s">
        <v>10945</v>
      </c>
      <c r="V140" t="s">
        <v>4825</v>
      </c>
      <c r="W140" t="s">
        <v>210</v>
      </c>
      <c r="X140" t="s">
        <v>68</v>
      </c>
      <c r="Y140" t="s">
        <v>11712</v>
      </c>
      <c r="Z140" t="s">
        <v>51</v>
      </c>
      <c r="AA140" t="s">
        <v>51</v>
      </c>
      <c r="AB140" t="s">
        <v>51</v>
      </c>
      <c r="AC140" t="s">
        <v>489</v>
      </c>
      <c r="AD140" t="s">
        <v>11713</v>
      </c>
      <c r="AE140" t="s">
        <v>124</v>
      </c>
      <c r="AF140" t="s">
        <v>11879</v>
      </c>
      <c r="AG140" t="s">
        <v>51</v>
      </c>
      <c r="AH140" s="1">
        <f t="shared" si="2"/>
        <v>0</v>
      </c>
      <c r="AI140">
        <v>0</v>
      </c>
    </row>
    <row r="141" spans="1:35" hidden="1" x14ac:dyDescent="0.3">
      <c r="A141" t="s">
        <v>9247</v>
      </c>
      <c r="B141" t="s">
        <v>9248</v>
      </c>
      <c r="C141" t="s">
        <v>9249</v>
      </c>
      <c r="D141" t="s">
        <v>9250</v>
      </c>
      <c r="E141" t="s">
        <v>9251</v>
      </c>
      <c r="F141" t="s">
        <v>52</v>
      </c>
      <c r="G141" t="s">
        <v>53</v>
      </c>
      <c r="H141" t="s">
        <v>51</v>
      </c>
      <c r="I141" t="s">
        <v>10946</v>
      </c>
      <c r="J141" t="s">
        <v>10947</v>
      </c>
      <c r="K141" t="s">
        <v>10948</v>
      </c>
      <c r="L141" t="s">
        <v>10949</v>
      </c>
      <c r="M141" t="s">
        <v>10950</v>
      </c>
      <c r="N141" t="s">
        <v>10951</v>
      </c>
      <c r="O141" t="s">
        <v>446</v>
      </c>
      <c r="P141" t="s">
        <v>51</v>
      </c>
      <c r="Q141" t="s">
        <v>691</v>
      </c>
      <c r="R141" t="s">
        <v>4021</v>
      </c>
      <c r="S141" t="s">
        <v>63</v>
      </c>
      <c r="T141" t="s">
        <v>118</v>
      </c>
      <c r="U141" t="s">
        <v>10952</v>
      </c>
      <c r="V141" t="s">
        <v>758</v>
      </c>
      <c r="W141" t="s">
        <v>315</v>
      </c>
      <c r="X141" t="s">
        <v>147</v>
      </c>
      <c r="Y141" t="s">
        <v>8252</v>
      </c>
      <c r="Z141" t="s">
        <v>51</v>
      </c>
      <c r="AA141" t="s">
        <v>51</v>
      </c>
      <c r="AB141" t="s">
        <v>51</v>
      </c>
      <c r="AC141" t="s">
        <v>489</v>
      </c>
      <c r="AD141" t="s">
        <v>51</v>
      </c>
      <c r="AE141" t="s">
        <v>124</v>
      </c>
      <c r="AF141" t="s">
        <v>11880</v>
      </c>
      <c r="AG141" t="s">
        <v>127</v>
      </c>
      <c r="AH141" s="1">
        <f t="shared" si="2"/>
        <v>0</v>
      </c>
      <c r="AI141">
        <v>0</v>
      </c>
    </row>
    <row r="142" spans="1:35" hidden="1" x14ac:dyDescent="0.3">
      <c r="A142" t="s">
        <v>9252</v>
      </c>
      <c r="B142" t="s">
        <v>9253</v>
      </c>
      <c r="C142" t="s">
        <v>9254</v>
      </c>
      <c r="D142" t="s">
        <v>9255</v>
      </c>
      <c r="E142" t="s">
        <v>9256</v>
      </c>
      <c r="F142" t="s">
        <v>217</v>
      </c>
      <c r="G142" t="s">
        <v>2168</v>
      </c>
      <c r="H142" t="s">
        <v>51</v>
      </c>
      <c r="I142" t="s">
        <v>51</v>
      </c>
      <c r="J142" t="s">
        <v>10953</v>
      </c>
      <c r="K142" t="s">
        <v>10954</v>
      </c>
      <c r="L142" t="s">
        <v>10955</v>
      </c>
      <c r="M142" t="s">
        <v>7182</v>
      </c>
      <c r="N142" t="s">
        <v>4280</v>
      </c>
      <c r="O142" t="s">
        <v>256</v>
      </c>
      <c r="P142" t="s">
        <v>1064</v>
      </c>
      <c r="Q142" t="s">
        <v>656</v>
      </c>
      <c r="R142" t="s">
        <v>2908</v>
      </c>
      <c r="S142" t="s">
        <v>97</v>
      </c>
      <c r="T142" t="s">
        <v>64</v>
      </c>
      <c r="U142" t="s">
        <v>51</v>
      </c>
      <c r="V142" t="s">
        <v>120</v>
      </c>
      <c r="W142" t="s">
        <v>117</v>
      </c>
      <c r="X142" t="s">
        <v>51</v>
      </c>
      <c r="Y142" t="s">
        <v>117</v>
      </c>
      <c r="Z142" t="s">
        <v>51</v>
      </c>
      <c r="AA142" t="s">
        <v>51</v>
      </c>
      <c r="AB142" t="s">
        <v>51</v>
      </c>
      <c r="AC142" t="s">
        <v>1165</v>
      </c>
      <c r="AD142" t="s">
        <v>51</v>
      </c>
      <c r="AE142" t="s">
        <v>124</v>
      </c>
      <c r="AF142" t="s">
        <v>11881</v>
      </c>
      <c r="AG142" t="s">
        <v>51</v>
      </c>
      <c r="AH142" s="1">
        <f t="shared" si="2"/>
        <v>0</v>
      </c>
      <c r="AI142">
        <v>0</v>
      </c>
    </row>
    <row r="143" spans="1:35" hidden="1" x14ac:dyDescent="0.3">
      <c r="A143" t="s">
        <v>9257</v>
      </c>
      <c r="B143" t="s">
        <v>9258</v>
      </c>
      <c r="C143" t="s">
        <v>9259</v>
      </c>
      <c r="D143" t="s">
        <v>9260</v>
      </c>
      <c r="E143" t="s">
        <v>9261</v>
      </c>
      <c r="F143" t="s">
        <v>217</v>
      </c>
      <c r="G143" t="s">
        <v>2168</v>
      </c>
      <c r="H143" t="s">
        <v>441</v>
      </c>
      <c r="I143" t="s">
        <v>51</v>
      </c>
      <c r="J143" t="s">
        <v>10956</v>
      </c>
      <c r="K143" t="s">
        <v>10957</v>
      </c>
      <c r="L143" t="s">
        <v>10958</v>
      </c>
      <c r="M143" t="s">
        <v>10959</v>
      </c>
      <c r="N143" t="s">
        <v>10960</v>
      </c>
      <c r="O143" t="s">
        <v>2260</v>
      </c>
      <c r="P143" t="s">
        <v>10571</v>
      </c>
      <c r="Q143" t="s">
        <v>294</v>
      </c>
      <c r="R143" t="s">
        <v>4713</v>
      </c>
      <c r="S143" t="s">
        <v>51</v>
      </c>
      <c r="T143" t="s">
        <v>64</v>
      </c>
      <c r="U143" t="s">
        <v>10961</v>
      </c>
      <c r="V143" t="s">
        <v>51</v>
      </c>
      <c r="W143" t="s">
        <v>583</v>
      </c>
      <c r="X143" t="s">
        <v>51</v>
      </c>
      <c r="Y143" t="s">
        <v>583</v>
      </c>
      <c r="Z143" t="s">
        <v>51</v>
      </c>
      <c r="AA143" t="s">
        <v>51</v>
      </c>
      <c r="AB143" t="s">
        <v>51</v>
      </c>
      <c r="AC143" t="s">
        <v>1198</v>
      </c>
      <c r="AD143" t="s">
        <v>1110</v>
      </c>
      <c r="AE143" t="s">
        <v>72</v>
      </c>
      <c r="AF143" t="s">
        <v>11882</v>
      </c>
      <c r="AG143" t="s">
        <v>51</v>
      </c>
      <c r="AH143" s="1">
        <f t="shared" si="2"/>
        <v>0</v>
      </c>
      <c r="AI143">
        <v>0</v>
      </c>
    </row>
    <row r="144" spans="1:35" hidden="1" x14ac:dyDescent="0.3">
      <c r="A144" t="s">
        <v>9262</v>
      </c>
      <c r="B144" t="s">
        <v>9263</v>
      </c>
      <c r="C144" t="s">
        <v>9264</v>
      </c>
      <c r="D144" t="s">
        <v>9265</v>
      </c>
      <c r="E144" t="s">
        <v>9266</v>
      </c>
      <c r="F144" t="s">
        <v>217</v>
      </c>
      <c r="G144" t="s">
        <v>2168</v>
      </c>
      <c r="H144" t="s">
        <v>441</v>
      </c>
      <c r="I144" t="s">
        <v>51</v>
      </c>
      <c r="J144" t="s">
        <v>10962</v>
      </c>
      <c r="K144" t="s">
        <v>10963</v>
      </c>
      <c r="L144" t="s">
        <v>10964</v>
      </c>
      <c r="M144" t="s">
        <v>4296</v>
      </c>
      <c r="N144" t="s">
        <v>10965</v>
      </c>
      <c r="O144" t="s">
        <v>163</v>
      </c>
      <c r="P144" t="s">
        <v>961</v>
      </c>
      <c r="Q144" t="s">
        <v>859</v>
      </c>
      <c r="R144" t="s">
        <v>7047</v>
      </c>
      <c r="S144" t="s">
        <v>143</v>
      </c>
      <c r="T144" t="s">
        <v>166</v>
      </c>
      <c r="U144" t="s">
        <v>10966</v>
      </c>
      <c r="V144" t="s">
        <v>66</v>
      </c>
      <c r="W144" t="s">
        <v>1278</v>
      </c>
      <c r="X144" t="s">
        <v>125</v>
      </c>
      <c r="Y144" t="s">
        <v>11714</v>
      </c>
      <c r="Z144" t="s">
        <v>51</v>
      </c>
      <c r="AA144" t="s">
        <v>51</v>
      </c>
      <c r="AB144" t="s">
        <v>51</v>
      </c>
      <c r="AC144" t="s">
        <v>760</v>
      </c>
      <c r="AD144" t="s">
        <v>11715</v>
      </c>
      <c r="AE144" t="s">
        <v>72</v>
      </c>
      <c r="AF144" t="s">
        <v>11883</v>
      </c>
      <c r="AG144" t="s">
        <v>244</v>
      </c>
      <c r="AH144" s="1">
        <f t="shared" si="2"/>
        <v>0</v>
      </c>
      <c r="AI144">
        <v>0</v>
      </c>
    </row>
    <row r="145" spans="1:35" hidden="1" x14ac:dyDescent="0.3">
      <c r="A145" t="s">
        <v>9267</v>
      </c>
      <c r="B145" t="s">
        <v>9268</v>
      </c>
      <c r="C145" t="s">
        <v>9269</v>
      </c>
      <c r="D145" t="s">
        <v>9270</v>
      </c>
      <c r="E145" t="s">
        <v>9271</v>
      </c>
      <c r="F145" t="s">
        <v>52</v>
      </c>
      <c r="G145" t="s">
        <v>51</v>
      </c>
      <c r="H145" t="s">
        <v>51</v>
      </c>
      <c r="I145" t="s">
        <v>51</v>
      </c>
      <c r="J145" t="s">
        <v>10967</v>
      </c>
      <c r="K145" t="s">
        <v>10968</v>
      </c>
      <c r="L145" t="s">
        <v>10969</v>
      </c>
      <c r="M145" t="s">
        <v>10970</v>
      </c>
      <c r="N145" t="s">
        <v>10971</v>
      </c>
      <c r="O145" t="s">
        <v>465</v>
      </c>
      <c r="P145" t="s">
        <v>2434</v>
      </c>
      <c r="Q145" t="s">
        <v>1401</v>
      </c>
      <c r="R145" t="s">
        <v>8174</v>
      </c>
      <c r="S145" t="s">
        <v>519</v>
      </c>
      <c r="T145" t="s">
        <v>206</v>
      </c>
      <c r="U145" t="s">
        <v>10972</v>
      </c>
      <c r="V145" t="s">
        <v>120</v>
      </c>
      <c r="W145" t="s">
        <v>1450</v>
      </c>
      <c r="X145" t="s">
        <v>73</v>
      </c>
      <c r="Y145" t="s">
        <v>8328</v>
      </c>
      <c r="Z145" t="s">
        <v>51</v>
      </c>
      <c r="AA145" t="s">
        <v>51</v>
      </c>
      <c r="AB145" t="s">
        <v>51</v>
      </c>
      <c r="AC145" t="s">
        <v>122</v>
      </c>
      <c r="AD145" t="s">
        <v>569</v>
      </c>
      <c r="AE145" t="s">
        <v>124</v>
      </c>
      <c r="AF145" t="s">
        <v>11884</v>
      </c>
      <c r="AG145" t="s">
        <v>51</v>
      </c>
      <c r="AH145" s="1">
        <f t="shared" si="2"/>
        <v>0</v>
      </c>
      <c r="AI145">
        <v>0</v>
      </c>
    </row>
    <row r="146" spans="1:35" hidden="1" x14ac:dyDescent="0.3">
      <c r="A146" t="s">
        <v>9272</v>
      </c>
      <c r="B146" t="s">
        <v>9273</v>
      </c>
      <c r="C146" t="s">
        <v>9274</v>
      </c>
      <c r="D146" t="s">
        <v>9275</v>
      </c>
      <c r="E146" t="s">
        <v>9276</v>
      </c>
      <c r="F146" t="s">
        <v>286</v>
      </c>
      <c r="G146" t="s">
        <v>10161</v>
      </c>
      <c r="H146" t="s">
        <v>51</v>
      </c>
      <c r="I146" t="s">
        <v>10973</v>
      </c>
      <c r="J146" t="s">
        <v>10974</v>
      </c>
      <c r="K146" t="s">
        <v>10975</v>
      </c>
      <c r="L146" t="s">
        <v>10976</v>
      </c>
      <c r="M146" t="s">
        <v>100</v>
      </c>
      <c r="N146" t="s">
        <v>4208</v>
      </c>
      <c r="O146" t="s">
        <v>90</v>
      </c>
      <c r="P146" t="s">
        <v>100</v>
      </c>
      <c r="Q146" t="s">
        <v>392</v>
      </c>
      <c r="R146" t="s">
        <v>722</v>
      </c>
      <c r="S146" t="s">
        <v>273</v>
      </c>
      <c r="T146" t="s">
        <v>64</v>
      </c>
      <c r="U146" t="s">
        <v>10977</v>
      </c>
      <c r="V146" t="s">
        <v>758</v>
      </c>
      <c r="W146" t="s">
        <v>117</v>
      </c>
      <c r="X146" t="s">
        <v>51</v>
      </c>
      <c r="Y146" t="s">
        <v>117</v>
      </c>
      <c r="Z146" t="s">
        <v>51</v>
      </c>
      <c r="AA146" t="s">
        <v>51</v>
      </c>
      <c r="AB146" t="s">
        <v>51</v>
      </c>
      <c r="AC146" t="s">
        <v>3021</v>
      </c>
      <c r="AD146" t="s">
        <v>4833</v>
      </c>
      <c r="AE146" t="s">
        <v>124</v>
      </c>
      <c r="AF146" t="s">
        <v>11885</v>
      </c>
      <c r="AG146" t="s">
        <v>51</v>
      </c>
      <c r="AH146" s="1">
        <f t="shared" si="2"/>
        <v>0</v>
      </c>
      <c r="AI146">
        <v>0</v>
      </c>
    </row>
    <row r="147" spans="1:35" hidden="1" x14ac:dyDescent="0.3">
      <c r="A147" t="s">
        <v>9277</v>
      </c>
      <c r="B147" t="s">
        <v>9278</v>
      </c>
      <c r="C147" t="s">
        <v>9279</v>
      </c>
      <c r="D147" t="s">
        <v>9280</v>
      </c>
      <c r="E147" t="s">
        <v>9281</v>
      </c>
      <c r="F147" t="s">
        <v>52</v>
      </c>
      <c r="G147" t="s">
        <v>53</v>
      </c>
      <c r="H147" t="s">
        <v>51</v>
      </c>
      <c r="I147" t="s">
        <v>10973</v>
      </c>
      <c r="J147" t="s">
        <v>10978</v>
      </c>
      <c r="K147" t="s">
        <v>10979</v>
      </c>
      <c r="L147" t="s">
        <v>10980</v>
      </c>
      <c r="M147" t="s">
        <v>10981</v>
      </c>
      <c r="N147" t="s">
        <v>10982</v>
      </c>
      <c r="O147" t="s">
        <v>90</v>
      </c>
      <c r="P147" t="s">
        <v>100</v>
      </c>
      <c r="Q147" t="s">
        <v>411</v>
      </c>
      <c r="R147" t="s">
        <v>756</v>
      </c>
      <c r="S147" t="s">
        <v>273</v>
      </c>
      <c r="T147" t="s">
        <v>1276</v>
      </c>
      <c r="U147" t="s">
        <v>10983</v>
      </c>
      <c r="V147" t="s">
        <v>66</v>
      </c>
      <c r="W147" t="s">
        <v>240</v>
      </c>
      <c r="X147" t="s">
        <v>51</v>
      </c>
      <c r="Y147" t="s">
        <v>240</v>
      </c>
      <c r="Z147" t="s">
        <v>51</v>
      </c>
      <c r="AA147" t="s">
        <v>51</v>
      </c>
      <c r="AB147" t="s">
        <v>51</v>
      </c>
      <c r="AC147" t="s">
        <v>4824</v>
      </c>
      <c r="AD147" t="s">
        <v>51</v>
      </c>
      <c r="AE147" t="s">
        <v>124</v>
      </c>
      <c r="AF147" t="s">
        <v>11886</v>
      </c>
      <c r="AG147" t="s">
        <v>51</v>
      </c>
      <c r="AH147" s="1">
        <f t="shared" si="2"/>
        <v>0</v>
      </c>
      <c r="AI147">
        <v>0</v>
      </c>
    </row>
    <row r="148" spans="1:35" hidden="1" x14ac:dyDescent="0.3">
      <c r="A148" t="s">
        <v>9282</v>
      </c>
      <c r="B148" t="s">
        <v>9283</v>
      </c>
      <c r="C148" t="s">
        <v>9284</v>
      </c>
      <c r="D148" t="s">
        <v>9285</v>
      </c>
      <c r="E148" t="s">
        <v>9286</v>
      </c>
      <c r="F148" t="s">
        <v>217</v>
      </c>
      <c r="G148" t="s">
        <v>2165</v>
      </c>
      <c r="H148" t="s">
        <v>51</v>
      </c>
      <c r="I148" t="s">
        <v>10973</v>
      </c>
      <c r="J148" t="s">
        <v>10984</v>
      </c>
      <c r="K148" t="s">
        <v>10985</v>
      </c>
      <c r="L148" t="s">
        <v>10986</v>
      </c>
      <c r="M148" t="s">
        <v>10987</v>
      </c>
      <c r="N148" t="s">
        <v>10988</v>
      </c>
      <c r="O148" t="s">
        <v>115</v>
      </c>
      <c r="P148" t="s">
        <v>51</v>
      </c>
      <c r="Q148" t="s">
        <v>570</v>
      </c>
      <c r="R148" t="s">
        <v>238</v>
      </c>
      <c r="S148" t="s">
        <v>121</v>
      </c>
      <c r="T148" t="s">
        <v>206</v>
      </c>
      <c r="U148" t="s">
        <v>10989</v>
      </c>
      <c r="V148" t="s">
        <v>66</v>
      </c>
      <c r="W148" t="s">
        <v>63</v>
      </c>
      <c r="X148" t="s">
        <v>51</v>
      </c>
      <c r="Y148" t="s">
        <v>63</v>
      </c>
      <c r="Z148" t="s">
        <v>51</v>
      </c>
      <c r="AA148" t="s">
        <v>51</v>
      </c>
      <c r="AB148" t="s">
        <v>51</v>
      </c>
      <c r="AC148" t="s">
        <v>170</v>
      </c>
      <c r="AD148" t="s">
        <v>241</v>
      </c>
      <c r="AE148" t="s">
        <v>124</v>
      </c>
      <c r="AF148" t="s">
        <v>11887</v>
      </c>
      <c r="AG148" t="s">
        <v>8603</v>
      </c>
      <c r="AH148" s="1">
        <f>COUNTIF(U148:AG148, "*space*")</f>
        <v>0</v>
      </c>
      <c r="AI148">
        <v>0</v>
      </c>
    </row>
    <row r="149" spans="1:35" hidden="1" x14ac:dyDescent="0.3">
      <c r="A149" t="s">
        <v>9287</v>
      </c>
      <c r="B149" t="s">
        <v>9288</v>
      </c>
      <c r="C149" t="s">
        <v>9289</v>
      </c>
      <c r="D149" t="s">
        <v>9290</v>
      </c>
      <c r="E149" t="s">
        <v>9291</v>
      </c>
      <c r="F149" t="s">
        <v>938</v>
      </c>
      <c r="G149" t="s">
        <v>3976</v>
      </c>
      <c r="H149" t="s">
        <v>51</v>
      </c>
      <c r="I149" t="s">
        <v>10990</v>
      </c>
      <c r="J149" t="s">
        <v>10991</v>
      </c>
      <c r="K149" t="s">
        <v>10992</v>
      </c>
      <c r="L149" t="s">
        <v>7841</v>
      </c>
      <c r="M149" t="s">
        <v>4280</v>
      </c>
      <c r="N149" t="s">
        <v>10576</v>
      </c>
      <c r="O149" t="s">
        <v>115</v>
      </c>
      <c r="P149" t="s">
        <v>10993</v>
      </c>
      <c r="Q149" t="s">
        <v>392</v>
      </c>
      <c r="R149" t="s">
        <v>927</v>
      </c>
      <c r="S149" t="s">
        <v>97</v>
      </c>
      <c r="T149" t="s">
        <v>206</v>
      </c>
      <c r="U149" t="s">
        <v>51</v>
      </c>
      <c r="V149" t="s">
        <v>758</v>
      </c>
      <c r="W149" t="s">
        <v>224</v>
      </c>
      <c r="X149" t="s">
        <v>147</v>
      </c>
      <c r="Y149" t="s">
        <v>8218</v>
      </c>
      <c r="Z149" t="s">
        <v>51</v>
      </c>
      <c r="AA149" t="s">
        <v>51</v>
      </c>
      <c r="AB149" t="s">
        <v>51</v>
      </c>
      <c r="AC149" t="s">
        <v>741</v>
      </c>
      <c r="AD149" t="s">
        <v>51</v>
      </c>
      <c r="AE149" t="s">
        <v>72</v>
      </c>
      <c r="AF149" t="s">
        <v>11888</v>
      </c>
      <c r="AG149" t="s">
        <v>51</v>
      </c>
      <c r="AH149" s="1">
        <f>COUNTIF(U149:AG149, "*space*")</f>
        <v>0</v>
      </c>
      <c r="AI149">
        <v>0</v>
      </c>
    </row>
    <row r="150" spans="1:35" hidden="1" x14ac:dyDescent="0.3">
      <c r="A150" t="s">
        <v>9292</v>
      </c>
      <c r="B150" t="s">
        <v>9293</v>
      </c>
      <c r="C150" t="s">
        <v>9294</v>
      </c>
      <c r="D150" t="s">
        <v>9295</v>
      </c>
      <c r="E150" t="s">
        <v>9296</v>
      </c>
      <c r="F150" t="s">
        <v>2541</v>
      </c>
      <c r="G150" t="s">
        <v>3929</v>
      </c>
      <c r="H150" t="s">
        <v>6524</v>
      </c>
      <c r="I150" t="s">
        <v>51</v>
      </c>
      <c r="J150" t="s">
        <v>10994</v>
      </c>
      <c r="K150" t="s">
        <v>10995</v>
      </c>
      <c r="L150" t="s">
        <v>10996</v>
      </c>
      <c r="M150" t="s">
        <v>10997</v>
      </c>
      <c r="N150" t="s">
        <v>10998</v>
      </c>
      <c r="O150" t="s">
        <v>256</v>
      </c>
      <c r="P150" t="s">
        <v>786</v>
      </c>
      <c r="Q150" t="s">
        <v>447</v>
      </c>
      <c r="R150" t="s">
        <v>2701</v>
      </c>
      <c r="S150" t="s">
        <v>315</v>
      </c>
      <c r="T150" t="s">
        <v>64</v>
      </c>
      <c r="U150" t="s">
        <v>10999</v>
      </c>
      <c r="V150" t="s">
        <v>758</v>
      </c>
      <c r="W150" t="s">
        <v>333</v>
      </c>
      <c r="X150" t="s">
        <v>168</v>
      </c>
      <c r="Y150" t="s">
        <v>1098</v>
      </c>
      <c r="Z150" t="s">
        <v>51</v>
      </c>
      <c r="AA150" t="s">
        <v>51</v>
      </c>
      <c r="AB150" t="s">
        <v>51</v>
      </c>
      <c r="AC150" t="s">
        <v>11716</v>
      </c>
      <c r="AD150" t="s">
        <v>8194</v>
      </c>
      <c r="AE150" t="s">
        <v>72</v>
      </c>
      <c r="AF150" t="s">
        <v>11889</v>
      </c>
      <c r="AG150" t="s">
        <v>1295</v>
      </c>
      <c r="AH150" s="1">
        <f t="shared" ref="AH150:AH213" si="3">COUNTIF(U150:AG150, "*space*")</f>
        <v>0</v>
      </c>
      <c r="AI150">
        <v>0</v>
      </c>
    </row>
    <row r="151" spans="1:35" hidden="1" x14ac:dyDescent="0.3">
      <c r="A151" t="s">
        <v>9297</v>
      </c>
      <c r="B151" t="s">
        <v>9298</v>
      </c>
      <c r="C151" t="s">
        <v>9299</v>
      </c>
      <c r="D151" t="s">
        <v>9300</v>
      </c>
      <c r="E151" t="s">
        <v>9301</v>
      </c>
      <c r="F151" t="s">
        <v>217</v>
      </c>
      <c r="G151" t="s">
        <v>2165</v>
      </c>
      <c r="H151" t="s">
        <v>2541</v>
      </c>
      <c r="I151" t="s">
        <v>51</v>
      </c>
      <c r="J151" t="s">
        <v>11000</v>
      </c>
      <c r="K151" t="s">
        <v>11001</v>
      </c>
      <c r="L151" t="s">
        <v>11002</v>
      </c>
      <c r="M151" t="s">
        <v>11003</v>
      </c>
      <c r="N151" t="s">
        <v>4296</v>
      </c>
      <c r="O151" t="s">
        <v>2260</v>
      </c>
      <c r="P151" t="s">
        <v>1081</v>
      </c>
      <c r="Q151" t="s">
        <v>2448</v>
      </c>
      <c r="R151" t="s">
        <v>8154</v>
      </c>
      <c r="S151" t="s">
        <v>143</v>
      </c>
      <c r="T151" t="s">
        <v>2263</v>
      </c>
      <c r="U151" t="s">
        <v>11004</v>
      </c>
      <c r="V151" t="s">
        <v>758</v>
      </c>
      <c r="W151" t="s">
        <v>519</v>
      </c>
      <c r="X151" t="s">
        <v>51</v>
      </c>
      <c r="Y151" t="s">
        <v>519</v>
      </c>
      <c r="Z151" t="s">
        <v>51</v>
      </c>
      <c r="AA151" t="s">
        <v>51</v>
      </c>
      <c r="AB151" t="s">
        <v>51</v>
      </c>
      <c r="AC151" t="s">
        <v>122</v>
      </c>
      <c r="AD151" t="s">
        <v>1110</v>
      </c>
      <c r="AE151" t="s">
        <v>72</v>
      </c>
      <c r="AF151" t="s">
        <v>11890</v>
      </c>
      <c r="AG151" t="s">
        <v>12047</v>
      </c>
      <c r="AH151" s="1">
        <f>COUNTIF(U151:AG151, "*space*")</f>
        <v>0</v>
      </c>
      <c r="AI151">
        <v>0</v>
      </c>
    </row>
    <row r="152" spans="1:35" hidden="1" x14ac:dyDescent="0.3">
      <c r="A152" t="s">
        <v>9302</v>
      </c>
      <c r="B152" t="s">
        <v>9303</v>
      </c>
      <c r="C152" t="s">
        <v>9304</v>
      </c>
      <c r="D152" t="s">
        <v>9305</v>
      </c>
      <c r="E152" t="s">
        <v>9306</v>
      </c>
      <c r="F152" t="s">
        <v>52</v>
      </c>
      <c r="G152" t="s">
        <v>53</v>
      </c>
      <c r="H152" t="s">
        <v>51</v>
      </c>
      <c r="I152" t="s">
        <v>11005</v>
      </c>
      <c r="J152" t="s">
        <v>11006</v>
      </c>
      <c r="K152" t="s">
        <v>11007</v>
      </c>
      <c r="L152" t="s">
        <v>11008</v>
      </c>
      <c r="M152" t="s">
        <v>11009</v>
      </c>
      <c r="N152" t="s">
        <v>11010</v>
      </c>
      <c r="O152" t="s">
        <v>256</v>
      </c>
      <c r="P152" t="s">
        <v>11009</v>
      </c>
      <c r="Q152" t="s">
        <v>450</v>
      </c>
      <c r="R152" t="s">
        <v>1274</v>
      </c>
      <c r="S152" t="s">
        <v>51</v>
      </c>
      <c r="T152" t="s">
        <v>206</v>
      </c>
      <c r="U152" t="s">
        <v>11011</v>
      </c>
      <c r="V152" t="s">
        <v>51</v>
      </c>
      <c r="W152" t="s">
        <v>67</v>
      </c>
      <c r="X152" t="s">
        <v>74</v>
      </c>
      <c r="Y152" t="s">
        <v>4845</v>
      </c>
      <c r="Z152" t="s">
        <v>51</v>
      </c>
      <c r="AA152" t="s">
        <v>51</v>
      </c>
      <c r="AB152" t="s">
        <v>51</v>
      </c>
      <c r="AC152" t="s">
        <v>3002</v>
      </c>
      <c r="AD152" t="s">
        <v>51</v>
      </c>
      <c r="AE152" t="s">
        <v>72</v>
      </c>
      <c r="AF152" t="s">
        <v>11891</v>
      </c>
      <c r="AG152" t="s">
        <v>51</v>
      </c>
      <c r="AH152" s="1">
        <f t="shared" si="3"/>
        <v>0</v>
      </c>
      <c r="AI152">
        <v>0</v>
      </c>
    </row>
    <row r="153" spans="1:35" hidden="1" x14ac:dyDescent="0.3">
      <c r="A153" t="s">
        <v>9307</v>
      </c>
      <c r="B153" t="s">
        <v>9308</v>
      </c>
      <c r="C153" t="s">
        <v>9309</v>
      </c>
      <c r="D153" t="s">
        <v>9310</v>
      </c>
      <c r="E153" t="s">
        <v>9311</v>
      </c>
      <c r="F153" t="s">
        <v>52</v>
      </c>
      <c r="G153" t="s">
        <v>53</v>
      </c>
      <c r="H153" t="s">
        <v>51</v>
      </c>
      <c r="I153" t="s">
        <v>51</v>
      </c>
      <c r="J153" t="s">
        <v>11012</v>
      </c>
      <c r="K153" t="s">
        <v>11013</v>
      </c>
      <c r="L153" t="s">
        <v>11014</v>
      </c>
      <c r="M153" t="s">
        <v>4004</v>
      </c>
      <c r="N153" t="s">
        <v>7847</v>
      </c>
      <c r="O153" t="s">
        <v>90</v>
      </c>
      <c r="P153" t="s">
        <v>4004</v>
      </c>
      <c r="Q153" t="s">
        <v>2251</v>
      </c>
      <c r="R153" t="s">
        <v>2251</v>
      </c>
      <c r="S153" t="s">
        <v>94</v>
      </c>
      <c r="T153" t="s">
        <v>206</v>
      </c>
      <c r="U153" t="s">
        <v>11015</v>
      </c>
      <c r="V153" t="s">
        <v>66</v>
      </c>
      <c r="W153" t="s">
        <v>273</v>
      </c>
      <c r="X153" t="s">
        <v>51</v>
      </c>
      <c r="Y153" t="s">
        <v>273</v>
      </c>
      <c r="Z153" t="s">
        <v>51</v>
      </c>
      <c r="AA153" t="s">
        <v>51</v>
      </c>
      <c r="AB153" t="s">
        <v>51</v>
      </c>
      <c r="AC153" t="s">
        <v>4841</v>
      </c>
      <c r="AD153" t="s">
        <v>11717</v>
      </c>
      <c r="AE153" t="s">
        <v>99</v>
      </c>
      <c r="AF153" t="s">
        <v>11892</v>
      </c>
      <c r="AG153" t="s">
        <v>349</v>
      </c>
      <c r="AH153" s="1">
        <f t="shared" si="3"/>
        <v>0</v>
      </c>
      <c r="AI153">
        <v>0</v>
      </c>
    </row>
    <row r="154" spans="1:35" hidden="1" x14ac:dyDescent="0.3">
      <c r="A154" t="s">
        <v>9312</v>
      </c>
      <c r="B154" t="s">
        <v>9313</v>
      </c>
      <c r="C154" t="s">
        <v>9314</v>
      </c>
      <c r="D154" t="s">
        <v>9315</v>
      </c>
      <c r="E154" t="s">
        <v>9316</v>
      </c>
      <c r="F154" t="s">
        <v>217</v>
      </c>
      <c r="G154" t="s">
        <v>1059</v>
      </c>
      <c r="H154" t="s">
        <v>51</v>
      </c>
      <c r="I154" t="s">
        <v>51</v>
      </c>
      <c r="J154" t="s">
        <v>11016</v>
      </c>
      <c r="K154" t="s">
        <v>11017</v>
      </c>
      <c r="L154" t="s">
        <v>10911</v>
      </c>
      <c r="M154" t="s">
        <v>518</v>
      </c>
      <c r="N154" t="s">
        <v>518</v>
      </c>
      <c r="O154" t="s">
        <v>51</v>
      </c>
      <c r="P154" t="s">
        <v>51</v>
      </c>
      <c r="Q154" t="s">
        <v>51</v>
      </c>
      <c r="R154" t="s">
        <v>51</v>
      </c>
      <c r="S154" t="s">
        <v>51</v>
      </c>
      <c r="T154" t="s">
        <v>51</v>
      </c>
      <c r="U154" t="s">
        <v>51</v>
      </c>
      <c r="V154" t="s">
        <v>51</v>
      </c>
      <c r="W154" t="s">
        <v>121</v>
      </c>
      <c r="X154" t="s">
        <v>51</v>
      </c>
      <c r="Y154" t="s">
        <v>121</v>
      </c>
      <c r="Z154" t="s">
        <v>51</v>
      </c>
      <c r="AA154" t="s">
        <v>51</v>
      </c>
      <c r="AB154" t="s">
        <v>51</v>
      </c>
      <c r="AC154" t="s">
        <v>489</v>
      </c>
      <c r="AD154" t="s">
        <v>51</v>
      </c>
      <c r="AE154" t="s">
        <v>124</v>
      </c>
      <c r="AF154" t="s">
        <v>3152</v>
      </c>
      <c r="AG154" t="s">
        <v>51</v>
      </c>
      <c r="AH154" s="1">
        <f>COUNTIF(U154:AG154, "*space*")</f>
        <v>0</v>
      </c>
      <c r="AI154">
        <v>0</v>
      </c>
    </row>
    <row r="155" spans="1:35" hidden="1" x14ac:dyDescent="0.3">
      <c r="A155" t="s">
        <v>9317</v>
      </c>
      <c r="B155" t="s">
        <v>9318</v>
      </c>
      <c r="C155" t="s">
        <v>9319</v>
      </c>
      <c r="D155" t="s">
        <v>9320</v>
      </c>
      <c r="E155" t="s">
        <v>9321</v>
      </c>
      <c r="F155" t="s">
        <v>52</v>
      </c>
      <c r="G155" t="s">
        <v>53</v>
      </c>
      <c r="H155" t="s">
        <v>51</v>
      </c>
      <c r="I155" t="s">
        <v>51</v>
      </c>
      <c r="J155" t="s">
        <v>11018</v>
      </c>
      <c r="K155" t="s">
        <v>11019</v>
      </c>
      <c r="L155" t="s">
        <v>11020</v>
      </c>
      <c r="M155" t="s">
        <v>11021</v>
      </c>
      <c r="N155" t="s">
        <v>171</v>
      </c>
      <c r="O155" t="s">
        <v>465</v>
      </c>
      <c r="P155" t="s">
        <v>1417</v>
      </c>
      <c r="Q155" t="s">
        <v>294</v>
      </c>
      <c r="R155" t="s">
        <v>1324</v>
      </c>
      <c r="S155" t="s">
        <v>51</v>
      </c>
      <c r="T155" t="s">
        <v>141</v>
      </c>
      <c r="U155" t="s">
        <v>6744</v>
      </c>
      <c r="V155" t="s">
        <v>66</v>
      </c>
      <c r="W155" t="s">
        <v>143</v>
      </c>
      <c r="X155" t="s">
        <v>149</v>
      </c>
      <c r="Y155" t="s">
        <v>4856</v>
      </c>
      <c r="Z155" t="s">
        <v>51</v>
      </c>
      <c r="AA155" t="s">
        <v>51</v>
      </c>
      <c r="AB155" t="s">
        <v>51</v>
      </c>
      <c r="AC155" t="s">
        <v>1362</v>
      </c>
      <c r="AD155" t="s">
        <v>8215</v>
      </c>
      <c r="AE155" t="s">
        <v>72</v>
      </c>
      <c r="AF155" t="s">
        <v>11893</v>
      </c>
      <c r="AG155" t="s">
        <v>51</v>
      </c>
      <c r="AH155" s="1">
        <f t="shared" si="3"/>
        <v>0</v>
      </c>
      <c r="AI155">
        <v>0</v>
      </c>
    </row>
    <row r="156" spans="1:35" hidden="1" x14ac:dyDescent="0.3">
      <c r="A156" t="s">
        <v>9322</v>
      </c>
      <c r="B156" t="s">
        <v>9323</v>
      </c>
      <c r="C156" t="s">
        <v>9324</v>
      </c>
      <c r="D156" t="s">
        <v>9325</v>
      </c>
      <c r="E156" t="s">
        <v>9326</v>
      </c>
      <c r="F156" t="s">
        <v>217</v>
      </c>
      <c r="G156" t="s">
        <v>2168</v>
      </c>
      <c r="H156" t="s">
        <v>51</v>
      </c>
      <c r="I156" t="s">
        <v>51</v>
      </c>
      <c r="J156" t="s">
        <v>11022</v>
      </c>
      <c r="K156" t="s">
        <v>11023</v>
      </c>
      <c r="L156" t="s">
        <v>11024</v>
      </c>
      <c r="M156" t="s">
        <v>2575</v>
      </c>
      <c r="N156" t="s">
        <v>2671</v>
      </c>
      <c r="O156" t="s">
        <v>163</v>
      </c>
      <c r="P156" t="s">
        <v>51</v>
      </c>
      <c r="Q156" t="s">
        <v>4783</v>
      </c>
      <c r="R156" t="s">
        <v>11025</v>
      </c>
      <c r="S156" t="s">
        <v>51</v>
      </c>
      <c r="T156" t="s">
        <v>1472</v>
      </c>
      <c r="U156" t="s">
        <v>11026</v>
      </c>
      <c r="V156" t="s">
        <v>51</v>
      </c>
      <c r="W156" t="s">
        <v>4860</v>
      </c>
      <c r="X156" t="s">
        <v>149</v>
      </c>
      <c r="Y156" t="s">
        <v>4861</v>
      </c>
      <c r="Z156" t="s">
        <v>51</v>
      </c>
      <c r="AA156" t="s">
        <v>51</v>
      </c>
      <c r="AB156" t="s">
        <v>51</v>
      </c>
      <c r="AC156" t="s">
        <v>1390</v>
      </c>
      <c r="AD156" t="s">
        <v>1067</v>
      </c>
      <c r="AE156" t="s">
        <v>72</v>
      </c>
      <c r="AF156" t="s">
        <v>11894</v>
      </c>
      <c r="AG156" t="s">
        <v>51</v>
      </c>
      <c r="AH156" s="1">
        <f t="shared" si="3"/>
        <v>0</v>
      </c>
      <c r="AI156">
        <v>0</v>
      </c>
    </row>
    <row r="157" spans="1:35" hidden="1" x14ac:dyDescent="0.3">
      <c r="A157" t="s">
        <v>9327</v>
      </c>
      <c r="B157" t="s">
        <v>9328</v>
      </c>
      <c r="C157" t="s">
        <v>9329</v>
      </c>
      <c r="D157" t="s">
        <v>9330</v>
      </c>
      <c r="E157" t="s">
        <v>9331</v>
      </c>
      <c r="F157" t="s">
        <v>52</v>
      </c>
      <c r="G157" t="s">
        <v>10152</v>
      </c>
      <c r="H157" t="s">
        <v>51</v>
      </c>
      <c r="I157" t="s">
        <v>51</v>
      </c>
      <c r="J157" t="s">
        <v>11027</v>
      </c>
      <c r="K157" t="s">
        <v>11028</v>
      </c>
      <c r="L157" t="s">
        <v>11029</v>
      </c>
      <c r="M157" t="s">
        <v>11030</v>
      </c>
      <c r="N157" t="s">
        <v>11031</v>
      </c>
      <c r="O157" t="s">
        <v>163</v>
      </c>
      <c r="P157" t="s">
        <v>7444</v>
      </c>
      <c r="Q157" t="s">
        <v>2711</v>
      </c>
      <c r="R157" t="s">
        <v>1401</v>
      </c>
      <c r="S157" t="s">
        <v>333</v>
      </c>
      <c r="T157" t="s">
        <v>1195</v>
      </c>
      <c r="U157" t="s">
        <v>11032</v>
      </c>
      <c r="V157" t="s">
        <v>120</v>
      </c>
      <c r="W157" t="s">
        <v>67</v>
      </c>
      <c r="X157" t="s">
        <v>51</v>
      </c>
      <c r="Y157" t="s">
        <v>67</v>
      </c>
      <c r="Z157" t="s">
        <v>51</v>
      </c>
      <c r="AA157" t="s">
        <v>51</v>
      </c>
      <c r="AB157" t="s">
        <v>51</v>
      </c>
      <c r="AC157" t="s">
        <v>297</v>
      </c>
      <c r="AD157" t="s">
        <v>51</v>
      </c>
      <c r="AE157" t="s">
        <v>72</v>
      </c>
      <c r="AF157" t="s">
        <v>11895</v>
      </c>
      <c r="AG157" t="s">
        <v>12048</v>
      </c>
      <c r="AH157" s="1">
        <f t="shared" si="3"/>
        <v>0</v>
      </c>
      <c r="AI157">
        <v>0</v>
      </c>
    </row>
    <row r="158" spans="1:35" hidden="1" x14ac:dyDescent="0.3">
      <c r="A158" t="s">
        <v>9332</v>
      </c>
      <c r="B158" t="s">
        <v>9333</v>
      </c>
      <c r="C158" t="s">
        <v>9334</v>
      </c>
      <c r="D158" t="s">
        <v>9335</v>
      </c>
      <c r="E158" t="s">
        <v>9336</v>
      </c>
      <c r="F158" t="s">
        <v>217</v>
      </c>
      <c r="G158" t="s">
        <v>1354</v>
      </c>
      <c r="H158" t="s">
        <v>51</v>
      </c>
      <c r="I158" t="s">
        <v>51</v>
      </c>
      <c r="J158" t="s">
        <v>11033</v>
      </c>
      <c r="K158" t="s">
        <v>11034</v>
      </c>
      <c r="L158" t="s">
        <v>11035</v>
      </c>
      <c r="M158" t="s">
        <v>11036</v>
      </c>
      <c r="N158" t="s">
        <v>10534</v>
      </c>
      <c r="O158" t="s">
        <v>163</v>
      </c>
      <c r="P158" t="s">
        <v>51</v>
      </c>
      <c r="Q158" t="s">
        <v>2900</v>
      </c>
      <c r="R158" t="s">
        <v>4699</v>
      </c>
      <c r="S158" t="s">
        <v>51</v>
      </c>
      <c r="T158" t="s">
        <v>11037</v>
      </c>
      <c r="U158" t="s">
        <v>11038</v>
      </c>
      <c r="V158" t="s">
        <v>66</v>
      </c>
      <c r="W158" t="s">
        <v>519</v>
      </c>
      <c r="X158" t="s">
        <v>51</v>
      </c>
      <c r="Y158" t="s">
        <v>519</v>
      </c>
      <c r="Z158" t="s">
        <v>51</v>
      </c>
      <c r="AA158" t="s">
        <v>51</v>
      </c>
      <c r="AB158" t="s">
        <v>51</v>
      </c>
      <c r="AC158" t="s">
        <v>4817</v>
      </c>
      <c r="AD158" t="s">
        <v>3012</v>
      </c>
      <c r="AE158" t="s">
        <v>72</v>
      </c>
      <c r="AF158" t="s">
        <v>11896</v>
      </c>
      <c r="AG158" t="s">
        <v>12049</v>
      </c>
      <c r="AH158" s="1">
        <f t="shared" si="3"/>
        <v>0</v>
      </c>
      <c r="AI158">
        <v>0</v>
      </c>
    </row>
    <row r="159" spans="1:35" hidden="1" x14ac:dyDescent="0.3">
      <c r="A159" t="s">
        <v>9337</v>
      </c>
      <c r="B159" t="s">
        <v>9338</v>
      </c>
      <c r="C159" t="s">
        <v>9339</v>
      </c>
      <c r="D159" t="s">
        <v>9340</v>
      </c>
      <c r="E159" t="s">
        <v>9341</v>
      </c>
      <c r="F159" t="s">
        <v>217</v>
      </c>
      <c r="G159" t="s">
        <v>1354</v>
      </c>
      <c r="H159" t="s">
        <v>51</v>
      </c>
      <c r="I159" t="s">
        <v>11039</v>
      </c>
      <c r="J159" t="s">
        <v>11040</v>
      </c>
      <c r="K159" t="s">
        <v>11041</v>
      </c>
      <c r="L159" t="s">
        <v>11042</v>
      </c>
      <c r="M159" t="s">
        <v>11043</v>
      </c>
      <c r="N159" t="s">
        <v>11044</v>
      </c>
      <c r="O159" t="s">
        <v>163</v>
      </c>
      <c r="P159" t="s">
        <v>51</v>
      </c>
      <c r="Q159" t="s">
        <v>450</v>
      </c>
      <c r="R159" t="s">
        <v>8170</v>
      </c>
      <c r="S159" t="s">
        <v>51</v>
      </c>
      <c r="T159" t="s">
        <v>739</v>
      </c>
      <c r="U159" t="s">
        <v>11045</v>
      </c>
      <c r="V159" t="s">
        <v>66</v>
      </c>
      <c r="W159" t="s">
        <v>210</v>
      </c>
      <c r="X159" t="s">
        <v>147</v>
      </c>
      <c r="Y159" t="s">
        <v>4838</v>
      </c>
      <c r="Z159" t="s">
        <v>51</v>
      </c>
      <c r="AA159" t="s">
        <v>51</v>
      </c>
      <c r="AB159" t="s">
        <v>51</v>
      </c>
      <c r="AC159" t="s">
        <v>4817</v>
      </c>
      <c r="AD159" t="s">
        <v>51</v>
      </c>
      <c r="AE159" t="s">
        <v>72</v>
      </c>
      <c r="AF159" t="s">
        <v>11897</v>
      </c>
      <c r="AG159" t="s">
        <v>51</v>
      </c>
      <c r="AH159" s="1">
        <f t="shared" si="3"/>
        <v>0</v>
      </c>
      <c r="AI159">
        <v>0</v>
      </c>
    </row>
    <row r="160" spans="1:35" hidden="1" x14ac:dyDescent="0.3">
      <c r="A160" t="s">
        <v>5961</v>
      </c>
      <c r="B160" t="s">
        <v>5962</v>
      </c>
      <c r="C160" t="s">
        <v>5963</v>
      </c>
      <c r="D160" t="s">
        <v>5964</v>
      </c>
      <c r="E160" t="s">
        <v>5965</v>
      </c>
      <c r="F160" t="s">
        <v>52</v>
      </c>
      <c r="G160" t="s">
        <v>53</v>
      </c>
      <c r="H160" t="s">
        <v>51</v>
      </c>
      <c r="I160" t="s">
        <v>51</v>
      </c>
      <c r="J160" t="s">
        <v>7613</v>
      </c>
      <c r="K160" t="s">
        <v>7614</v>
      </c>
      <c r="L160" t="s">
        <v>7615</v>
      </c>
      <c r="M160" t="s">
        <v>7616</v>
      </c>
      <c r="N160" t="s">
        <v>7617</v>
      </c>
      <c r="O160" t="s">
        <v>256</v>
      </c>
      <c r="P160" t="s">
        <v>168</v>
      </c>
      <c r="Q160" t="s">
        <v>1097</v>
      </c>
      <c r="R160" t="s">
        <v>2701</v>
      </c>
      <c r="S160" t="s">
        <v>240</v>
      </c>
      <c r="T160" t="s">
        <v>64</v>
      </c>
      <c r="U160" t="s">
        <v>7618</v>
      </c>
      <c r="V160" t="s">
        <v>758</v>
      </c>
      <c r="W160" t="s">
        <v>333</v>
      </c>
      <c r="X160" t="s">
        <v>149</v>
      </c>
      <c r="Y160" t="s">
        <v>8205</v>
      </c>
      <c r="Z160" t="s">
        <v>51</v>
      </c>
      <c r="AA160" t="s">
        <v>51</v>
      </c>
      <c r="AB160" t="s">
        <v>51</v>
      </c>
      <c r="AC160" t="s">
        <v>8275</v>
      </c>
      <c r="AD160" t="s">
        <v>1166</v>
      </c>
      <c r="AE160" t="s">
        <v>99</v>
      </c>
      <c r="AF160" t="s">
        <v>8491</v>
      </c>
      <c r="AG160" t="s">
        <v>8617</v>
      </c>
      <c r="AH160" s="1">
        <f t="shared" si="3"/>
        <v>0</v>
      </c>
      <c r="AI160">
        <v>0</v>
      </c>
    </row>
    <row r="161" spans="1:35" hidden="1" x14ac:dyDescent="0.3">
      <c r="A161" t="s">
        <v>9342</v>
      </c>
      <c r="B161" t="s">
        <v>9343</v>
      </c>
      <c r="C161" t="s">
        <v>9344</v>
      </c>
      <c r="D161" t="s">
        <v>9345</v>
      </c>
      <c r="E161" t="s">
        <v>9346</v>
      </c>
      <c r="F161" t="s">
        <v>286</v>
      </c>
      <c r="G161" t="s">
        <v>287</v>
      </c>
      <c r="H161" t="s">
        <v>51</v>
      </c>
      <c r="I161" t="s">
        <v>11046</v>
      </c>
      <c r="J161" t="s">
        <v>11047</v>
      </c>
      <c r="K161" t="s">
        <v>11048</v>
      </c>
      <c r="L161" t="s">
        <v>11049</v>
      </c>
      <c r="M161" t="s">
        <v>11050</v>
      </c>
      <c r="N161" t="s">
        <v>11051</v>
      </c>
      <c r="O161" t="s">
        <v>163</v>
      </c>
      <c r="P161" t="s">
        <v>51</v>
      </c>
      <c r="Q161" t="s">
        <v>2484</v>
      </c>
      <c r="R161" t="s">
        <v>4021</v>
      </c>
      <c r="S161" t="s">
        <v>63</v>
      </c>
      <c r="T161" t="s">
        <v>1325</v>
      </c>
      <c r="U161" t="s">
        <v>11052</v>
      </c>
      <c r="V161" t="s">
        <v>66</v>
      </c>
      <c r="W161" t="s">
        <v>519</v>
      </c>
      <c r="X161" t="s">
        <v>74</v>
      </c>
      <c r="Y161" t="s">
        <v>4850</v>
      </c>
      <c r="Z161" t="s">
        <v>51</v>
      </c>
      <c r="AA161" t="s">
        <v>51</v>
      </c>
      <c r="AB161" t="s">
        <v>51</v>
      </c>
      <c r="AC161" t="s">
        <v>379</v>
      </c>
      <c r="AD161" t="s">
        <v>51</v>
      </c>
      <c r="AE161" t="s">
        <v>72</v>
      </c>
      <c r="AF161" t="s">
        <v>11898</v>
      </c>
      <c r="AG161" t="s">
        <v>51</v>
      </c>
      <c r="AH161" s="1">
        <f>COUNTIF(U161:AG161, "*space*")</f>
        <v>0</v>
      </c>
      <c r="AI161">
        <v>0</v>
      </c>
    </row>
    <row r="162" spans="1:35" hidden="1" x14ac:dyDescent="0.3">
      <c r="A162" t="s">
        <v>9347</v>
      </c>
      <c r="B162" t="s">
        <v>9348</v>
      </c>
      <c r="C162" t="s">
        <v>9349</v>
      </c>
      <c r="D162" t="s">
        <v>9350</v>
      </c>
      <c r="E162" t="s">
        <v>9351</v>
      </c>
      <c r="F162" t="s">
        <v>52</v>
      </c>
      <c r="G162" t="s">
        <v>809</v>
      </c>
      <c r="H162" t="s">
        <v>51</v>
      </c>
      <c r="I162" t="s">
        <v>10792</v>
      </c>
      <c r="J162" t="s">
        <v>11053</v>
      </c>
      <c r="K162" t="s">
        <v>11054</v>
      </c>
      <c r="L162" t="s">
        <v>11055</v>
      </c>
      <c r="M162" t="s">
        <v>11056</v>
      </c>
      <c r="N162" t="s">
        <v>11057</v>
      </c>
      <c r="O162" t="s">
        <v>11058</v>
      </c>
      <c r="P162" t="s">
        <v>1432</v>
      </c>
      <c r="Q162" t="s">
        <v>392</v>
      </c>
      <c r="R162" t="s">
        <v>11059</v>
      </c>
      <c r="S162" t="s">
        <v>51</v>
      </c>
      <c r="T162" t="s">
        <v>4224</v>
      </c>
      <c r="U162" t="s">
        <v>11060</v>
      </c>
      <c r="V162" t="s">
        <v>120</v>
      </c>
      <c r="W162" t="s">
        <v>1346</v>
      </c>
      <c r="X162" t="s">
        <v>74</v>
      </c>
      <c r="Y162" t="s">
        <v>8302</v>
      </c>
      <c r="Z162" t="s">
        <v>51</v>
      </c>
      <c r="AA162" t="s">
        <v>51</v>
      </c>
      <c r="AB162" t="s">
        <v>51</v>
      </c>
      <c r="AC162" t="s">
        <v>297</v>
      </c>
      <c r="AD162" t="s">
        <v>51</v>
      </c>
      <c r="AE162" t="s">
        <v>124</v>
      </c>
      <c r="AF162" t="s">
        <v>11899</v>
      </c>
      <c r="AG162" t="s">
        <v>150</v>
      </c>
      <c r="AH162" s="1">
        <f t="shared" si="3"/>
        <v>0</v>
      </c>
      <c r="AI162">
        <v>0</v>
      </c>
    </row>
    <row r="163" spans="1:35" hidden="1" x14ac:dyDescent="0.3">
      <c r="A163" t="s">
        <v>9352</v>
      </c>
      <c r="B163" t="s">
        <v>9353</v>
      </c>
      <c r="C163" t="s">
        <v>9354</v>
      </c>
      <c r="D163" t="s">
        <v>9355</v>
      </c>
      <c r="E163" t="s">
        <v>9356</v>
      </c>
      <c r="F163" t="s">
        <v>52</v>
      </c>
      <c r="G163" t="s">
        <v>51</v>
      </c>
      <c r="H163" t="s">
        <v>51</v>
      </c>
      <c r="I163" t="s">
        <v>11061</v>
      </c>
      <c r="J163" t="s">
        <v>11062</v>
      </c>
      <c r="K163" t="s">
        <v>11063</v>
      </c>
      <c r="L163" t="s">
        <v>11064</v>
      </c>
      <c r="M163" t="s">
        <v>11065</v>
      </c>
      <c r="N163" t="s">
        <v>11066</v>
      </c>
      <c r="O163" t="s">
        <v>59</v>
      </c>
      <c r="P163" t="s">
        <v>7182</v>
      </c>
      <c r="Q163" t="s">
        <v>570</v>
      </c>
      <c r="R163" t="s">
        <v>467</v>
      </c>
      <c r="S163" t="s">
        <v>240</v>
      </c>
      <c r="T163" t="s">
        <v>1276</v>
      </c>
      <c r="U163" t="s">
        <v>11067</v>
      </c>
      <c r="V163" t="s">
        <v>51</v>
      </c>
      <c r="W163" t="s">
        <v>143</v>
      </c>
      <c r="X163" t="s">
        <v>74</v>
      </c>
      <c r="Y163" t="s">
        <v>4820</v>
      </c>
      <c r="Z163" t="s">
        <v>51</v>
      </c>
      <c r="AA163" t="s">
        <v>51</v>
      </c>
      <c r="AB163" t="s">
        <v>51</v>
      </c>
      <c r="AC163" t="s">
        <v>489</v>
      </c>
      <c r="AD163" t="s">
        <v>981</v>
      </c>
      <c r="AE163" t="s">
        <v>124</v>
      </c>
      <c r="AF163" t="s">
        <v>11900</v>
      </c>
      <c r="AG163" t="s">
        <v>633</v>
      </c>
      <c r="AH163" s="1">
        <f t="shared" si="3"/>
        <v>0</v>
      </c>
      <c r="AI163">
        <v>0</v>
      </c>
    </row>
    <row r="164" spans="1:35" hidden="1" x14ac:dyDescent="0.3">
      <c r="A164" t="s">
        <v>9357</v>
      </c>
      <c r="B164" t="s">
        <v>9358</v>
      </c>
      <c r="C164" t="s">
        <v>9359</v>
      </c>
      <c r="D164" t="s">
        <v>9360</v>
      </c>
      <c r="E164" t="s">
        <v>9361</v>
      </c>
      <c r="F164" t="s">
        <v>52</v>
      </c>
      <c r="G164" t="s">
        <v>53</v>
      </c>
      <c r="H164" t="s">
        <v>51</v>
      </c>
      <c r="I164" t="s">
        <v>11068</v>
      </c>
      <c r="J164" t="s">
        <v>11069</v>
      </c>
      <c r="K164" t="s">
        <v>11070</v>
      </c>
      <c r="L164" t="s">
        <v>11071</v>
      </c>
      <c r="M164" t="s">
        <v>11072</v>
      </c>
      <c r="N164" t="s">
        <v>11073</v>
      </c>
      <c r="O164" t="s">
        <v>163</v>
      </c>
      <c r="P164" t="s">
        <v>51</v>
      </c>
      <c r="Q164" t="s">
        <v>2353</v>
      </c>
      <c r="R164" t="s">
        <v>1246</v>
      </c>
      <c r="S164" t="s">
        <v>240</v>
      </c>
      <c r="T164" t="s">
        <v>1195</v>
      </c>
      <c r="U164" t="s">
        <v>11074</v>
      </c>
      <c r="V164" t="s">
        <v>51</v>
      </c>
      <c r="W164" t="s">
        <v>315</v>
      </c>
      <c r="X164" t="s">
        <v>74</v>
      </c>
      <c r="Y164" t="s">
        <v>3007</v>
      </c>
      <c r="Z164" t="s">
        <v>51</v>
      </c>
      <c r="AA164" t="s">
        <v>51</v>
      </c>
      <c r="AB164" t="s">
        <v>51</v>
      </c>
      <c r="AC164" t="s">
        <v>8211</v>
      </c>
      <c r="AD164" t="s">
        <v>981</v>
      </c>
      <c r="AE164" t="s">
        <v>72</v>
      </c>
      <c r="AF164" t="s">
        <v>11901</v>
      </c>
      <c r="AG164" t="s">
        <v>12050</v>
      </c>
      <c r="AH164" s="1">
        <f t="shared" si="3"/>
        <v>0</v>
      </c>
      <c r="AI164">
        <v>0</v>
      </c>
    </row>
    <row r="165" spans="1:35" hidden="1" x14ac:dyDescent="0.3">
      <c r="A165" t="s">
        <v>9362</v>
      </c>
      <c r="B165" t="s">
        <v>9363</v>
      </c>
      <c r="C165" t="s">
        <v>9364</v>
      </c>
      <c r="D165" t="s">
        <v>9365</v>
      </c>
      <c r="E165" t="s">
        <v>9366</v>
      </c>
      <c r="F165" t="s">
        <v>52</v>
      </c>
      <c r="G165" t="s">
        <v>53</v>
      </c>
      <c r="H165" t="s">
        <v>51</v>
      </c>
      <c r="I165" t="s">
        <v>11075</v>
      </c>
      <c r="J165" t="s">
        <v>11076</v>
      </c>
      <c r="K165" t="s">
        <v>11077</v>
      </c>
      <c r="L165" t="s">
        <v>11078</v>
      </c>
      <c r="M165" t="s">
        <v>100</v>
      </c>
      <c r="N165" t="s">
        <v>4208</v>
      </c>
      <c r="O165" t="s">
        <v>163</v>
      </c>
      <c r="P165" t="s">
        <v>7852</v>
      </c>
      <c r="Q165" t="s">
        <v>1217</v>
      </c>
      <c r="R165" t="s">
        <v>4489</v>
      </c>
      <c r="S165" t="s">
        <v>67</v>
      </c>
      <c r="T165" t="s">
        <v>1195</v>
      </c>
      <c r="U165" t="s">
        <v>11079</v>
      </c>
      <c r="V165" t="s">
        <v>758</v>
      </c>
      <c r="W165" t="s">
        <v>143</v>
      </c>
      <c r="X165" t="s">
        <v>168</v>
      </c>
      <c r="Y165" t="s">
        <v>1309</v>
      </c>
      <c r="Z165" t="s">
        <v>51</v>
      </c>
      <c r="AA165" t="s">
        <v>51</v>
      </c>
      <c r="AB165" t="s">
        <v>51</v>
      </c>
      <c r="AC165" t="s">
        <v>11678</v>
      </c>
      <c r="AD165" t="s">
        <v>4829</v>
      </c>
      <c r="AE165" t="s">
        <v>72</v>
      </c>
      <c r="AF165" t="s">
        <v>11902</v>
      </c>
      <c r="AG165" t="s">
        <v>51</v>
      </c>
      <c r="AH165" s="1">
        <f t="shared" si="3"/>
        <v>0</v>
      </c>
      <c r="AI165">
        <v>0</v>
      </c>
    </row>
    <row r="166" spans="1:35" hidden="1" x14ac:dyDescent="0.3">
      <c r="A166" t="s">
        <v>9367</v>
      </c>
      <c r="B166" t="s">
        <v>9368</v>
      </c>
      <c r="C166" t="s">
        <v>9369</v>
      </c>
      <c r="D166" t="s">
        <v>9370</v>
      </c>
      <c r="E166" t="s">
        <v>9371</v>
      </c>
      <c r="F166" t="s">
        <v>52</v>
      </c>
      <c r="G166" t="s">
        <v>53</v>
      </c>
      <c r="H166" t="s">
        <v>51</v>
      </c>
      <c r="I166" t="s">
        <v>11080</v>
      </c>
      <c r="J166" t="s">
        <v>11081</v>
      </c>
      <c r="K166" t="s">
        <v>11082</v>
      </c>
      <c r="L166" t="s">
        <v>11083</v>
      </c>
      <c r="M166" t="s">
        <v>11084</v>
      </c>
      <c r="N166" t="s">
        <v>4631</v>
      </c>
      <c r="O166" t="s">
        <v>163</v>
      </c>
      <c r="P166" t="s">
        <v>51</v>
      </c>
      <c r="Q166" t="s">
        <v>1376</v>
      </c>
      <c r="R166" t="s">
        <v>7047</v>
      </c>
      <c r="S166" t="s">
        <v>143</v>
      </c>
      <c r="T166" t="s">
        <v>1325</v>
      </c>
      <c r="U166" t="s">
        <v>11085</v>
      </c>
      <c r="V166" t="s">
        <v>66</v>
      </c>
      <c r="W166" t="s">
        <v>519</v>
      </c>
      <c r="X166" t="s">
        <v>51</v>
      </c>
      <c r="Y166" t="s">
        <v>519</v>
      </c>
      <c r="Z166" t="s">
        <v>51</v>
      </c>
      <c r="AA166" t="s">
        <v>51</v>
      </c>
      <c r="AB166" t="s">
        <v>51</v>
      </c>
      <c r="AC166" t="s">
        <v>4817</v>
      </c>
      <c r="AD166" t="s">
        <v>51</v>
      </c>
      <c r="AE166" t="s">
        <v>99</v>
      </c>
      <c r="AF166" t="s">
        <v>11903</v>
      </c>
      <c r="AG166" t="s">
        <v>3194</v>
      </c>
      <c r="AH166" s="1">
        <f t="shared" si="3"/>
        <v>0</v>
      </c>
      <c r="AI166">
        <v>0</v>
      </c>
    </row>
    <row r="167" spans="1:35" hidden="1" x14ac:dyDescent="0.3">
      <c r="A167" t="s">
        <v>9372</v>
      </c>
      <c r="B167" t="s">
        <v>9373</v>
      </c>
      <c r="C167" t="s">
        <v>9374</v>
      </c>
      <c r="D167" t="s">
        <v>9375</v>
      </c>
      <c r="E167" t="s">
        <v>9376</v>
      </c>
      <c r="F167" t="s">
        <v>52</v>
      </c>
      <c r="G167" t="s">
        <v>53</v>
      </c>
      <c r="H167" t="s">
        <v>51</v>
      </c>
      <c r="I167" t="s">
        <v>11086</v>
      </c>
      <c r="J167" t="s">
        <v>11087</v>
      </c>
      <c r="K167" t="s">
        <v>11088</v>
      </c>
      <c r="L167" t="s">
        <v>11089</v>
      </c>
      <c r="M167" t="s">
        <v>2791</v>
      </c>
      <c r="N167" t="s">
        <v>2792</v>
      </c>
      <c r="O167" t="s">
        <v>90</v>
      </c>
      <c r="P167" t="s">
        <v>2791</v>
      </c>
      <c r="Q167" t="s">
        <v>4424</v>
      </c>
      <c r="R167" t="s">
        <v>4424</v>
      </c>
      <c r="S167" t="s">
        <v>583</v>
      </c>
      <c r="T167" t="s">
        <v>141</v>
      </c>
      <c r="U167" t="s">
        <v>167</v>
      </c>
      <c r="V167" t="s">
        <v>51</v>
      </c>
      <c r="W167" t="s">
        <v>1278</v>
      </c>
      <c r="X167" t="s">
        <v>51</v>
      </c>
      <c r="Y167" t="s">
        <v>1278</v>
      </c>
      <c r="Z167" t="s">
        <v>51</v>
      </c>
      <c r="AA167" t="s">
        <v>51</v>
      </c>
      <c r="AB167" t="s">
        <v>51</v>
      </c>
      <c r="AC167" t="s">
        <v>70</v>
      </c>
      <c r="AD167" t="s">
        <v>8233</v>
      </c>
      <c r="AE167" t="s">
        <v>124</v>
      </c>
      <c r="AF167" t="s">
        <v>11904</v>
      </c>
      <c r="AG167" t="s">
        <v>51</v>
      </c>
      <c r="AH167" s="1">
        <f t="shared" si="3"/>
        <v>0</v>
      </c>
      <c r="AI167">
        <v>0</v>
      </c>
    </row>
    <row r="168" spans="1:35" hidden="1" x14ac:dyDescent="0.3">
      <c r="A168" t="s">
        <v>5252</v>
      </c>
      <c r="B168" t="s">
        <v>5253</v>
      </c>
      <c r="C168" t="s">
        <v>5254</v>
      </c>
      <c r="D168" t="s">
        <v>5255</v>
      </c>
      <c r="E168" t="s">
        <v>5256</v>
      </c>
      <c r="F168" t="s">
        <v>2136</v>
      </c>
      <c r="G168" t="s">
        <v>10142</v>
      </c>
      <c r="H168" t="s">
        <v>51</v>
      </c>
      <c r="I168" t="s">
        <v>6738</v>
      </c>
      <c r="J168" t="s">
        <v>6739</v>
      </c>
      <c r="K168" t="s">
        <v>6740</v>
      </c>
      <c r="L168" t="s">
        <v>6741</v>
      </c>
      <c r="M168" t="s">
        <v>6742</v>
      </c>
      <c r="N168" t="s">
        <v>6743</v>
      </c>
      <c r="O168" t="s">
        <v>163</v>
      </c>
      <c r="P168" t="s">
        <v>51</v>
      </c>
      <c r="Q168" t="s">
        <v>164</v>
      </c>
      <c r="R168" t="s">
        <v>4558</v>
      </c>
      <c r="S168" t="s">
        <v>333</v>
      </c>
      <c r="T168" t="s">
        <v>739</v>
      </c>
      <c r="U168" t="s">
        <v>6744</v>
      </c>
      <c r="V168" t="s">
        <v>4901</v>
      </c>
      <c r="W168" t="s">
        <v>143</v>
      </c>
      <c r="X168" t="s">
        <v>76</v>
      </c>
      <c r="Y168" t="s">
        <v>144</v>
      </c>
      <c r="Z168" t="s">
        <v>51</v>
      </c>
      <c r="AA168" t="s">
        <v>51</v>
      </c>
      <c r="AB168" t="s">
        <v>51</v>
      </c>
      <c r="AC168" t="s">
        <v>8208</v>
      </c>
      <c r="AD168" t="s">
        <v>51</v>
      </c>
      <c r="AE168" t="s">
        <v>72</v>
      </c>
      <c r="AF168" t="s">
        <v>8363</v>
      </c>
      <c r="AG168" t="s">
        <v>633</v>
      </c>
      <c r="AH168" s="1">
        <f t="shared" si="3"/>
        <v>0</v>
      </c>
      <c r="AI168">
        <v>0</v>
      </c>
    </row>
    <row r="169" spans="1:35" hidden="1" x14ac:dyDescent="0.3">
      <c r="A169" t="s">
        <v>9377</v>
      </c>
      <c r="B169" t="s">
        <v>9378</v>
      </c>
      <c r="C169" t="s">
        <v>9379</v>
      </c>
      <c r="D169" t="s">
        <v>9380</v>
      </c>
      <c r="E169" t="s">
        <v>9381</v>
      </c>
      <c r="F169" t="s">
        <v>52</v>
      </c>
      <c r="G169" t="s">
        <v>53</v>
      </c>
      <c r="H169" t="s">
        <v>51</v>
      </c>
      <c r="I169" t="s">
        <v>51</v>
      </c>
      <c r="J169" t="s">
        <v>11090</v>
      </c>
      <c r="K169" t="s">
        <v>11091</v>
      </c>
      <c r="L169" t="s">
        <v>11092</v>
      </c>
      <c r="M169" t="s">
        <v>11093</v>
      </c>
      <c r="N169" t="s">
        <v>11094</v>
      </c>
      <c r="O169" t="s">
        <v>256</v>
      </c>
      <c r="P169" t="s">
        <v>7378</v>
      </c>
      <c r="Q169" t="s">
        <v>2353</v>
      </c>
      <c r="R169" t="s">
        <v>2711</v>
      </c>
      <c r="S169" t="s">
        <v>97</v>
      </c>
      <c r="T169" t="s">
        <v>64</v>
      </c>
      <c r="U169" t="s">
        <v>11095</v>
      </c>
      <c r="V169" t="s">
        <v>120</v>
      </c>
      <c r="W169" t="s">
        <v>63</v>
      </c>
      <c r="X169" t="s">
        <v>168</v>
      </c>
      <c r="Y169" t="s">
        <v>169</v>
      </c>
      <c r="Z169" t="s">
        <v>51</v>
      </c>
      <c r="AA169" t="s">
        <v>51</v>
      </c>
      <c r="AB169" t="s">
        <v>51</v>
      </c>
      <c r="AC169" t="s">
        <v>122</v>
      </c>
      <c r="AD169" t="s">
        <v>1199</v>
      </c>
      <c r="AE169" t="s">
        <v>72</v>
      </c>
      <c r="AF169" t="s">
        <v>11905</v>
      </c>
      <c r="AG169" t="s">
        <v>51</v>
      </c>
      <c r="AH169" s="1">
        <f t="shared" si="3"/>
        <v>0</v>
      </c>
      <c r="AI169">
        <v>0</v>
      </c>
    </row>
    <row r="170" spans="1:35" hidden="1" x14ac:dyDescent="0.3">
      <c r="A170" t="s">
        <v>9382</v>
      </c>
      <c r="B170" t="s">
        <v>9383</v>
      </c>
      <c r="C170" t="s">
        <v>9384</v>
      </c>
      <c r="D170" t="s">
        <v>9385</v>
      </c>
      <c r="E170" t="s">
        <v>9386</v>
      </c>
      <c r="F170" t="s">
        <v>52</v>
      </c>
      <c r="G170" t="s">
        <v>53</v>
      </c>
      <c r="H170" t="s">
        <v>51</v>
      </c>
      <c r="I170" t="s">
        <v>11096</v>
      </c>
      <c r="J170" t="s">
        <v>11097</v>
      </c>
      <c r="K170" t="s">
        <v>11098</v>
      </c>
      <c r="L170" t="s">
        <v>11099</v>
      </c>
      <c r="M170" t="s">
        <v>10494</v>
      </c>
      <c r="N170" t="s">
        <v>11100</v>
      </c>
      <c r="O170" t="s">
        <v>4363</v>
      </c>
      <c r="P170" t="s">
        <v>51</v>
      </c>
      <c r="Q170" t="s">
        <v>2278</v>
      </c>
      <c r="R170" t="s">
        <v>11101</v>
      </c>
      <c r="S170" t="s">
        <v>51</v>
      </c>
      <c r="T170" t="s">
        <v>2457</v>
      </c>
      <c r="U170" t="s">
        <v>11102</v>
      </c>
      <c r="V170" t="s">
        <v>51</v>
      </c>
      <c r="W170" t="s">
        <v>377</v>
      </c>
      <c r="X170" t="s">
        <v>73</v>
      </c>
      <c r="Y170" t="s">
        <v>11718</v>
      </c>
      <c r="Z170" t="s">
        <v>51</v>
      </c>
      <c r="AA170" t="s">
        <v>51</v>
      </c>
      <c r="AB170" t="s">
        <v>51</v>
      </c>
      <c r="AC170" t="s">
        <v>489</v>
      </c>
      <c r="AD170" t="s">
        <v>490</v>
      </c>
      <c r="AE170" t="s">
        <v>72</v>
      </c>
      <c r="AF170" t="s">
        <v>11906</v>
      </c>
      <c r="AG170" t="s">
        <v>51</v>
      </c>
      <c r="AH170" s="1">
        <f t="shared" si="3"/>
        <v>0</v>
      </c>
      <c r="AI170">
        <v>0</v>
      </c>
    </row>
    <row r="171" spans="1:35" hidden="1" x14ac:dyDescent="0.3">
      <c r="A171" t="s">
        <v>9387</v>
      </c>
      <c r="B171" t="s">
        <v>9388</v>
      </c>
      <c r="C171" t="s">
        <v>9389</v>
      </c>
      <c r="D171" t="s">
        <v>9390</v>
      </c>
      <c r="E171" t="s">
        <v>9391</v>
      </c>
      <c r="F171" t="s">
        <v>52</v>
      </c>
      <c r="G171" t="s">
        <v>53</v>
      </c>
      <c r="H171" t="s">
        <v>51</v>
      </c>
      <c r="I171" t="s">
        <v>11103</v>
      </c>
      <c r="J171" t="s">
        <v>11104</v>
      </c>
      <c r="K171" t="s">
        <v>11105</v>
      </c>
      <c r="L171" t="s">
        <v>11106</v>
      </c>
      <c r="M171" t="s">
        <v>1373</v>
      </c>
      <c r="N171" t="s">
        <v>1374</v>
      </c>
      <c r="O171" t="s">
        <v>163</v>
      </c>
      <c r="P171" t="s">
        <v>51</v>
      </c>
      <c r="Q171" t="s">
        <v>2484</v>
      </c>
      <c r="R171" t="s">
        <v>1146</v>
      </c>
      <c r="S171" t="s">
        <v>97</v>
      </c>
      <c r="T171" t="s">
        <v>166</v>
      </c>
      <c r="U171" t="s">
        <v>6953</v>
      </c>
      <c r="V171" t="s">
        <v>66</v>
      </c>
      <c r="W171" t="s">
        <v>121</v>
      </c>
      <c r="X171" t="s">
        <v>51</v>
      </c>
      <c r="Y171" t="s">
        <v>121</v>
      </c>
      <c r="Z171" t="s">
        <v>51</v>
      </c>
      <c r="AA171" t="s">
        <v>51</v>
      </c>
      <c r="AB171" t="s">
        <v>51</v>
      </c>
      <c r="AC171" t="s">
        <v>1165</v>
      </c>
      <c r="AD171" t="s">
        <v>51</v>
      </c>
      <c r="AE171" t="s">
        <v>124</v>
      </c>
      <c r="AF171" t="s">
        <v>11907</v>
      </c>
      <c r="AG171" t="s">
        <v>51</v>
      </c>
      <c r="AH171" s="1">
        <f t="shared" si="3"/>
        <v>0</v>
      </c>
      <c r="AI171">
        <v>0</v>
      </c>
    </row>
    <row r="172" spans="1:35" hidden="1" x14ac:dyDescent="0.3">
      <c r="A172" t="s">
        <v>9392</v>
      </c>
      <c r="B172" t="s">
        <v>9393</v>
      </c>
      <c r="C172" t="s">
        <v>9394</v>
      </c>
      <c r="D172" t="s">
        <v>9395</v>
      </c>
      <c r="E172" t="s">
        <v>9396</v>
      </c>
      <c r="F172" t="s">
        <v>52</v>
      </c>
      <c r="G172" t="s">
        <v>53</v>
      </c>
      <c r="H172" t="s">
        <v>51</v>
      </c>
      <c r="I172" t="s">
        <v>51</v>
      </c>
      <c r="J172" t="s">
        <v>11107</v>
      </c>
      <c r="K172" t="s">
        <v>9</v>
      </c>
      <c r="L172" t="s">
        <v>2741</v>
      </c>
      <c r="M172" t="s">
        <v>11108</v>
      </c>
      <c r="N172" t="s">
        <v>11109</v>
      </c>
      <c r="O172" t="s">
        <v>256</v>
      </c>
      <c r="P172" t="s">
        <v>7256</v>
      </c>
      <c r="Q172" t="s">
        <v>416</v>
      </c>
      <c r="R172" t="s">
        <v>1146</v>
      </c>
      <c r="S172" t="s">
        <v>51</v>
      </c>
      <c r="T172" t="s">
        <v>4446</v>
      </c>
      <c r="U172" t="s">
        <v>7414</v>
      </c>
      <c r="V172" t="s">
        <v>66</v>
      </c>
      <c r="W172" t="s">
        <v>333</v>
      </c>
      <c r="X172" t="s">
        <v>125</v>
      </c>
      <c r="Y172" t="s">
        <v>2991</v>
      </c>
      <c r="Z172" t="s">
        <v>51</v>
      </c>
      <c r="AA172" t="s">
        <v>51</v>
      </c>
      <c r="AB172" t="s">
        <v>51</v>
      </c>
      <c r="AC172" t="s">
        <v>379</v>
      </c>
      <c r="AD172" t="s">
        <v>51</v>
      </c>
      <c r="AE172" t="s">
        <v>72</v>
      </c>
      <c r="AF172" t="s">
        <v>11908</v>
      </c>
      <c r="AG172" t="s">
        <v>349</v>
      </c>
      <c r="AH172" s="1">
        <f t="shared" si="3"/>
        <v>0</v>
      </c>
      <c r="AI172">
        <v>0</v>
      </c>
    </row>
    <row r="173" spans="1:35" hidden="1" x14ac:dyDescent="0.3">
      <c r="A173" t="s">
        <v>9397</v>
      </c>
      <c r="B173" t="s">
        <v>9398</v>
      </c>
      <c r="C173" t="s">
        <v>9399</v>
      </c>
      <c r="D173" t="s">
        <v>9400</v>
      </c>
      <c r="E173" t="s">
        <v>9401</v>
      </c>
      <c r="F173" t="s">
        <v>52</v>
      </c>
      <c r="G173" t="s">
        <v>53</v>
      </c>
      <c r="H173" t="s">
        <v>51</v>
      </c>
      <c r="I173" t="s">
        <v>51</v>
      </c>
      <c r="J173" t="s">
        <v>11110</v>
      </c>
      <c r="K173" t="s">
        <v>11111</v>
      </c>
      <c r="L173" t="s">
        <v>655</v>
      </c>
      <c r="M173" t="s">
        <v>11112</v>
      </c>
      <c r="N173" t="s">
        <v>11113</v>
      </c>
      <c r="O173" t="s">
        <v>465</v>
      </c>
      <c r="P173" t="s">
        <v>755</v>
      </c>
      <c r="Q173" t="s">
        <v>2787</v>
      </c>
      <c r="R173" t="s">
        <v>2933</v>
      </c>
      <c r="S173" t="s">
        <v>1278</v>
      </c>
      <c r="T173" t="s">
        <v>206</v>
      </c>
      <c r="U173" t="s">
        <v>11114</v>
      </c>
      <c r="V173" t="s">
        <v>51</v>
      </c>
      <c r="W173" t="s">
        <v>1346</v>
      </c>
      <c r="X173" t="s">
        <v>73</v>
      </c>
      <c r="Y173" t="s">
        <v>11719</v>
      </c>
      <c r="Z173" t="s">
        <v>51</v>
      </c>
      <c r="AA173" t="s">
        <v>51</v>
      </c>
      <c r="AB173" t="s">
        <v>51</v>
      </c>
      <c r="AC173" t="s">
        <v>617</v>
      </c>
      <c r="AD173" t="s">
        <v>8233</v>
      </c>
      <c r="AE173" t="s">
        <v>124</v>
      </c>
      <c r="AF173" t="s">
        <v>11909</v>
      </c>
      <c r="AG173" t="s">
        <v>51</v>
      </c>
      <c r="AH173" s="1">
        <f t="shared" si="3"/>
        <v>0</v>
      </c>
      <c r="AI173">
        <v>0</v>
      </c>
    </row>
    <row r="174" spans="1:35" hidden="1" x14ac:dyDescent="0.3">
      <c r="A174" t="s">
        <v>9402</v>
      </c>
      <c r="B174" t="s">
        <v>9403</v>
      </c>
      <c r="C174" t="s">
        <v>9404</v>
      </c>
      <c r="D174" t="s">
        <v>9405</v>
      </c>
      <c r="E174" t="s">
        <v>9406</v>
      </c>
      <c r="F174" t="s">
        <v>52</v>
      </c>
      <c r="G174" t="s">
        <v>53</v>
      </c>
      <c r="H174" t="s">
        <v>2176</v>
      </c>
      <c r="I174" t="s">
        <v>51</v>
      </c>
      <c r="J174" t="s">
        <v>51</v>
      </c>
      <c r="K174" t="s">
        <v>11115</v>
      </c>
      <c r="L174" t="s">
        <v>11116</v>
      </c>
      <c r="M174" t="s">
        <v>11117</v>
      </c>
      <c r="N174" t="s">
        <v>11118</v>
      </c>
      <c r="O174" t="s">
        <v>163</v>
      </c>
      <c r="P174" t="s">
        <v>799</v>
      </c>
      <c r="Q174" t="s">
        <v>331</v>
      </c>
      <c r="R174" t="s">
        <v>4216</v>
      </c>
      <c r="S174" t="s">
        <v>519</v>
      </c>
      <c r="T174" t="s">
        <v>1325</v>
      </c>
      <c r="U174" t="s">
        <v>11119</v>
      </c>
      <c r="V174" t="s">
        <v>758</v>
      </c>
      <c r="W174" t="s">
        <v>519</v>
      </c>
      <c r="X174" t="s">
        <v>101</v>
      </c>
      <c r="Y174" t="s">
        <v>708</v>
      </c>
      <c r="Z174" t="s">
        <v>51</v>
      </c>
      <c r="AA174" t="s">
        <v>51</v>
      </c>
      <c r="AB174" t="s">
        <v>51</v>
      </c>
      <c r="AC174" t="s">
        <v>3031</v>
      </c>
      <c r="AD174" t="s">
        <v>51</v>
      </c>
      <c r="AE174" t="s">
        <v>99</v>
      </c>
      <c r="AF174" t="s">
        <v>11910</v>
      </c>
      <c r="AG174" t="s">
        <v>51</v>
      </c>
      <c r="AH174" s="1">
        <f t="shared" si="3"/>
        <v>0</v>
      </c>
      <c r="AI174">
        <v>0</v>
      </c>
    </row>
    <row r="175" spans="1:35" hidden="1" x14ac:dyDescent="0.3">
      <c r="A175" t="s">
        <v>9407</v>
      </c>
      <c r="B175" t="s">
        <v>9408</v>
      </c>
      <c r="C175" t="s">
        <v>9409</v>
      </c>
      <c r="D175" t="s">
        <v>9410</v>
      </c>
      <c r="E175" t="s">
        <v>9411</v>
      </c>
      <c r="F175" t="s">
        <v>52</v>
      </c>
      <c r="G175" t="s">
        <v>53</v>
      </c>
      <c r="H175" t="s">
        <v>51</v>
      </c>
      <c r="I175" t="s">
        <v>51</v>
      </c>
      <c r="J175" t="s">
        <v>11120</v>
      </c>
      <c r="K175" t="s">
        <v>11121</v>
      </c>
      <c r="L175" t="s">
        <v>11122</v>
      </c>
      <c r="M175" t="s">
        <v>4407</v>
      </c>
      <c r="N175" t="s">
        <v>4408</v>
      </c>
      <c r="O175" t="s">
        <v>163</v>
      </c>
      <c r="P175" t="s">
        <v>51</v>
      </c>
      <c r="Q175" t="s">
        <v>450</v>
      </c>
      <c r="R175" t="s">
        <v>4126</v>
      </c>
      <c r="S175" t="s">
        <v>519</v>
      </c>
      <c r="T175" t="s">
        <v>166</v>
      </c>
      <c r="U175" t="s">
        <v>11123</v>
      </c>
      <c r="V175" t="s">
        <v>66</v>
      </c>
      <c r="W175" t="s">
        <v>583</v>
      </c>
      <c r="X175" t="s">
        <v>51</v>
      </c>
      <c r="Y175" t="s">
        <v>583</v>
      </c>
      <c r="Z175" t="s">
        <v>51</v>
      </c>
      <c r="AA175" t="s">
        <v>51</v>
      </c>
      <c r="AB175" t="s">
        <v>51</v>
      </c>
      <c r="AC175" t="s">
        <v>1230</v>
      </c>
      <c r="AD175" t="s">
        <v>51</v>
      </c>
      <c r="AE175" t="s">
        <v>72</v>
      </c>
      <c r="AF175" t="s">
        <v>11911</v>
      </c>
      <c r="AG175" t="s">
        <v>12051</v>
      </c>
      <c r="AH175" s="1">
        <f t="shared" si="3"/>
        <v>0</v>
      </c>
      <c r="AI175">
        <v>0</v>
      </c>
    </row>
    <row r="176" spans="1:35" hidden="1" x14ac:dyDescent="0.3">
      <c r="A176" t="s">
        <v>9412</v>
      </c>
      <c r="B176" t="s">
        <v>9413</v>
      </c>
      <c r="C176" t="s">
        <v>9414</v>
      </c>
      <c r="D176" t="s">
        <v>9415</v>
      </c>
      <c r="E176" t="s">
        <v>9416</v>
      </c>
      <c r="F176" t="s">
        <v>52</v>
      </c>
      <c r="G176" t="s">
        <v>53</v>
      </c>
      <c r="H176" t="s">
        <v>51</v>
      </c>
      <c r="I176" t="s">
        <v>51</v>
      </c>
      <c r="J176" t="s">
        <v>11124</v>
      </c>
      <c r="K176" t="s">
        <v>9</v>
      </c>
      <c r="L176" t="s">
        <v>2741</v>
      </c>
      <c r="M176" t="s">
        <v>139</v>
      </c>
      <c r="N176" t="s">
        <v>370</v>
      </c>
      <c r="O176" t="s">
        <v>256</v>
      </c>
      <c r="P176" t="s">
        <v>139</v>
      </c>
      <c r="Q176" t="s">
        <v>1097</v>
      </c>
      <c r="R176" t="s">
        <v>4535</v>
      </c>
      <c r="S176" t="s">
        <v>51</v>
      </c>
      <c r="T176" t="s">
        <v>206</v>
      </c>
      <c r="U176" t="s">
        <v>2800</v>
      </c>
      <c r="V176" t="s">
        <v>66</v>
      </c>
      <c r="W176" t="s">
        <v>3026</v>
      </c>
      <c r="X176" t="s">
        <v>51</v>
      </c>
      <c r="Y176" t="s">
        <v>3026</v>
      </c>
      <c r="Z176" t="s">
        <v>51</v>
      </c>
      <c r="AA176" t="s">
        <v>51</v>
      </c>
      <c r="AB176" t="s">
        <v>51</v>
      </c>
      <c r="AC176" t="s">
        <v>122</v>
      </c>
      <c r="AD176" t="s">
        <v>1110</v>
      </c>
      <c r="AE176" t="s">
        <v>124</v>
      </c>
      <c r="AF176" t="s">
        <v>11912</v>
      </c>
      <c r="AG176" t="s">
        <v>51</v>
      </c>
      <c r="AH176" s="1">
        <f t="shared" si="3"/>
        <v>0</v>
      </c>
      <c r="AI176">
        <v>0</v>
      </c>
    </row>
    <row r="177" spans="1:35" hidden="1" x14ac:dyDescent="0.3">
      <c r="A177" t="s">
        <v>9417</v>
      </c>
      <c r="B177" t="s">
        <v>9418</v>
      </c>
      <c r="C177" t="s">
        <v>9419</v>
      </c>
      <c r="D177" t="s">
        <v>9420</v>
      </c>
      <c r="E177" t="s">
        <v>9421</v>
      </c>
      <c r="F177" t="s">
        <v>217</v>
      </c>
      <c r="G177" t="s">
        <v>2168</v>
      </c>
      <c r="H177" t="s">
        <v>51</v>
      </c>
      <c r="I177" t="s">
        <v>11125</v>
      </c>
      <c r="J177" t="s">
        <v>11126</v>
      </c>
      <c r="K177" t="s">
        <v>11127</v>
      </c>
      <c r="L177" t="s">
        <v>11128</v>
      </c>
      <c r="M177" t="s">
        <v>11129</v>
      </c>
      <c r="N177" t="s">
        <v>11130</v>
      </c>
      <c r="O177" t="s">
        <v>163</v>
      </c>
      <c r="P177" t="s">
        <v>51</v>
      </c>
      <c r="Q177" t="s">
        <v>927</v>
      </c>
      <c r="R177" t="s">
        <v>1344</v>
      </c>
      <c r="S177" t="s">
        <v>1346</v>
      </c>
      <c r="T177" t="s">
        <v>166</v>
      </c>
      <c r="U177" t="s">
        <v>11131</v>
      </c>
      <c r="V177" t="s">
        <v>51</v>
      </c>
      <c r="W177" t="s">
        <v>1346</v>
      </c>
      <c r="X177" t="s">
        <v>149</v>
      </c>
      <c r="Y177" t="s">
        <v>11720</v>
      </c>
      <c r="Z177" t="s">
        <v>51</v>
      </c>
      <c r="AA177" t="s">
        <v>51</v>
      </c>
      <c r="AB177" t="s">
        <v>51</v>
      </c>
      <c r="AC177" t="s">
        <v>617</v>
      </c>
      <c r="AD177" t="s">
        <v>8233</v>
      </c>
      <c r="AE177" t="s">
        <v>124</v>
      </c>
      <c r="AF177" t="s">
        <v>11913</v>
      </c>
      <c r="AG177" t="s">
        <v>244</v>
      </c>
      <c r="AH177" s="1">
        <f t="shared" si="3"/>
        <v>0</v>
      </c>
      <c r="AI177">
        <v>0</v>
      </c>
    </row>
    <row r="178" spans="1:35" hidden="1" x14ac:dyDescent="0.3">
      <c r="A178" t="s">
        <v>9422</v>
      </c>
      <c r="B178" t="s">
        <v>9423</v>
      </c>
      <c r="C178" t="s">
        <v>9424</v>
      </c>
      <c r="D178" t="s">
        <v>9425</v>
      </c>
      <c r="E178" t="s">
        <v>9426</v>
      </c>
      <c r="F178" t="s">
        <v>52</v>
      </c>
      <c r="G178" t="s">
        <v>53</v>
      </c>
      <c r="H178" t="s">
        <v>51</v>
      </c>
      <c r="I178" t="s">
        <v>51</v>
      </c>
      <c r="J178" t="s">
        <v>11132</v>
      </c>
      <c r="K178" t="s">
        <v>11133</v>
      </c>
      <c r="L178" t="s">
        <v>1470</v>
      </c>
      <c r="M178" t="s">
        <v>518</v>
      </c>
      <c r="N178" t="s">
        <v>518</v>
      </c>
      <c r="O178" t="s">
        <v>163</v>
      </c>
      <c r="P178" t="s">
        <v>11134</v>
      </c>
      <c r="Q178" t="s">
        <v>4416</v>
      </c>
      <c r="R178" t="s">
        <v>2326</v>
      </c>
      <c r="S178" t="s">
        <v>333</v>
      </c>
      <c r="T178" t="s">
        <v>739</v>
      </c>
      <c r="U178" t="s">
        <v>11135</v>
      </c>
      <c r="V178" t="s">
        <v>66</v>
      </c>
      <c r="W178" t="s">
        <v>210</v>
      </c>
      <c r="X178" t="s">
        <v>149</v>
      </c>
      <c r="Y178" t="s">
        <v>11721</v>
      </c>
      <c r="Z178" t="s">
        <v>51</v>
      </c>
      <c r="AA178" t="s">
        <v>51</v>
      </c>
      <c r="AB178" t="s">
        <v>51</v>
      </c>
      <c r="AC178" t="s">
        <v>4877</v>
      </c>
      <c r="AD178" t="s">
        <v>4833</v>
      </c>
      <c r="AE178" t="s">
        <v>124</v>
      </c>
      <c r="AF178" t="s">
        <v>11914</v>
      </c>
      <c r="AG178" t="s">
        <v>51</v>
      </c>
      <c r="AH178" s="1">
        <f t="shared" si="3"/>
        <v>0</v>
      </c>
      <c r="AI178">
        <v>0</v>
      </c>
    </row>
    <row r="179" spans="1:35" hidden="1" x14ac:dyDescent="0.3">
      <c r="A179" t="s">
        <v>9427</v>
      </c>
      <c r="B179" t="s">
        <v>9428</v>
      </c>
      <c r="C179" t="s">
        <v>9429</v>
      </c>
      <c r="D179" t="s">
        <v>9430</v>
      </c>
      <c r="E179" t="s">
        <v>9431</v>
      </c>
      <c r="F179" t="s">
        <v>52</v>
      </c>
      <c r="G179" t="s">
        <v>53</v>
      </c>
      <c r="H179" t="s">
        <v>51</v>
      </c>
      <c r="I179" t="s">
        <v>11136</v>
      </c>
      <c r="J179" t="s">
        <v>11137</v>
      </c>
      <c r="K179" t="s">
        <v>11138</v>
      </c>
      <c r="L179" t="s">
        <v>11139</v>
      </c>
      <c r="M179" t="s">
        <v>11140</v>
      </c>
      <c r="N179" t="s">
        <v>11141</v>
      </c>
      <c r="O179" t="s">
        <v>163</v>
      </c>
      <c r="P179" t="s">
        <v>51</v>
      </c>
      <c r="Q179" t="s">
        <v>581</v>
      </c>
      <c r="R179" t="s">
        <v>4558</v>
      </c>
      <c r="S179" t="s">
        <v>143</v>
      </c>
      <c r="T179" t="s">
        <v>166</v>
      </c>
      <c r="U179" t="s">
        <v>11142</v>
      </c>
      <c r="V179" t="s">
        <v>66</v>
      </c>
      <c r="W179" t="s">
        <v>1278</v>
      </c>
      <c r="X179" t="s">
        <v>75</v>
      </c>
      <c r="Y179" t="s">
        <v>8321</v>
      </c>
      <c r="Z179" t="s">
        <v>51</v>
      </c>
      <c r="AA179" t="s">
        <v>51</v>
      </c>
      <c r="AB179" t="s">
        <v>51</v>
      </c>
      <c r="AC179" t="s">
        <v>379</v>
      </c>
      <c r="AD179" t="s">
        <v>51</v>
      </c>
      <c r="AE179" t="s">
        <v>72</v>
      </c>
      <c r="AF179" t="s">
        <v>11915</v>
      </c>
      <c r="AG179" t="s">
        <v>51</v>
      </c>
      <c r="AH179" s="1">
        <f t="shared" si="3"/>
        <v>0</v>
      </c>
      <c r="AI179">
        <v>0</v>
      </c>
    </row>
    <row r="180" spans="1:35" hidden="1" x14ac:dyDescent="0.3">
      <c r="A180" t="s">
        <v>9432</v>
      </c>
      <c r="B180" t="s">
        <v>9433</v>
      </c>
      <c r="C180" t="s">
        <v>9434</v>
      </c>
      <c r="D180" t="s">
        <v>9435</v>
      </c>
      <c r="E180" t="s">
        <v>9436</v>
      </c>
      <c r="F180" t="s">
        <v>52</v>
      </c>
      <c r="G180" t="s">
        <v>53</v>
      </c>
      <c r="H180" t="s">
        <v>441</v>
      </c>
      <c r="I180" t="s">
        <v>51</v>
      </c>
      <c r="J180" t="s">
        <v>11143</v>
      </c>
      <c r="K180" t="s">
        <v>11144</v>
      </c>
      <c r="L180" t="s">
        <v>11145</v>
      </c>
      <c r="M180" t="s">
        <v>11146</v>
      </c>
      <c r="N180" t="s">
        <v>11147</v>
      </c>
      <c r="O180" t="s">
        <v>163</v>
      </c>
      <c r="P180" t="s">
        <v>11148</v>
      </c>
      <c r="Q180" t="s">
        <v>2647</v>
      </c>
      <c r="R180" t="s">
        <v>11149</v>
      </c>
      <c r="S180" t="s">
        <v>583</v>
      </c>
      <c r="T180" t="s">
        <v>1195</v>
      </c>
      <c r="U180" t="s">
        <v>11150</v>
      </c>
      <c r="V180" t="s">
        <v>66</v>
      </c>
      <c r="W180" t="s">
        <v>1346</v>
      </c>
      <c r="X180" t="s">
        <v>242</v>
      </c>
      <c r="Y180" t="s">
        <v>11702</v>
      </c>
      <c r="Z180" t="s">
        <v>51</v>
      </c>
      <c r="AA180" t="s">
        <v>51</v>
      </c>
      <c r="AB180" t="s">
        <v>51</v>
      </c>
      <c r="AC180" t="s">
        <v>379</v>
      </c>
      <c r="AD180" t="s">
        <v>51</v>
      </c>
      <c r="AE180" t="s">
        <v>72</v>
      </c>
      <c r="AF180" t="s">
        <v>11916</v>
      </c>
      <c r="AG180" t="s">
        <v>12052</v>
      </c>
      <c r="AH180" s="1">
        <f t="shared" si="3"/>
        <v>0</v>
      </c>
      <c r="AI180">
        <v>0</v>
      </c>
    </row>
    <row r="181" spans="1:35" hidden="1" x14ac:dyDescent="0.3">
      <c r="A181" t="s">
        <v>9437</v>
      </c>
      <c r="B181" t="s">
        <v>9438</v>
      </c>
      <c r="C181" t="s">
        <v>9439</v>
      </c>
      <c r="D181" t="s">
        <v>9440</v>
      </c>
      <c r="E181" t="s">
        <v>9441</v>
      </c>
      <c r="F181" t="s">
        <v>52</v>
      </c>
      <c r="G181" t="s">
        <v>53</v>
      </c>
      <c r="H181" t="s">
        <v>51</v>
      </c>
      <c r="I181" t="s">
        <v>11151</v>
      </c>
      <c r="J181" t="s">
        <v>11152</v>
      </c>
      <c r="K181" t="s">
        <v>11153</v>
      </c>
      <c r="L181" t="s">
        <v>11154</v>
      </c>
      <c r="M181" t="s">
        <v>11155</v>
      </c>
      <c r="N181" t="s">
        <v>11156</v>
      </c>
      <c r="O181" t="s">
        <v>256</v>
      </c>
      <c r="P181" t="s">
        <v>2339</v>
      </c>
      <c r="Q181" t="s">
        <v>504</v>
      </c>
      <c r="R181" t="s">
        <v>1376</v>
      </c>
      <c r="S181" t="s">
        <v>121</v>
      </c>
      <c r="T181" t="s">
        <v>64</v>
      </c>
      <c r="U181" t="s">
        <v>11157</v>
      </c>
      <c r="V181" t="s">
        <v>4825</v>
      </c>
      <c r="W181" t="s">
        <v>63</v>
      </c>
      <c r="X181" t="s">
        <v>76</v>
      </c>
      <c r="Y181" t="s">
        <v>2975</v>
      </c>
      <c r="Z181" t="s">
        <v>51</v>
      </c>
      <c r="AA181" t="s">
        <v>51</v>
      </c>
      <c r="AB181" t="s">
        <v>51</v>
      </c>
      <c r="AC181" t="s">
        <v>1165</v>
      </c>
      <c r="AD181" t="s">
        <v>4829</v>
      </c>
      <c r="AE181" t="s">
        <v>124</v>
      </c>
      <c r="AF181" t="s">
        <v>11917</v>
      </c>
      <c r="AG181" t="s">
        <v>51</v>
      </c>
      <c r="AH181" s="1">
        <f t="shared" si="3"/>
        <v>0</v>
      </c>
      <c r="AI181">
        <v>0</v>
      </c>
    </row>
    <row r="182" spans="1:35" hidden="1" x14ac:dyDescent="0.3">
      <c r="A182" t="s">
        <v>9442</v>
      </c>
      <c r="B182" t="s">
        <v>9443</v>
      </c>
      <c r="C182" t="s">
        <v>9444</v>
      </c>
      <c r="D182" t="s">
        <v>9445</v>
      </c>
      <c r="E182" t="s">
        <v>9446</v>
      </c>
      <c r="F182" t="s">
        <v>2134</v>
      </c>
      <c r="G182" t="s">
        <v>2135</v>
      </c>
      <c r="H182" t="s">
        <v>51</v>
      </c>
      <c r="I182" t="s">
        <v>51</v>
      </c>
      <c r="J182" t="s">
        <v>11158</v>
      </c>
      <c r="K182" t="s">
        <v>11159</v>
      </c>
      <c r="L182" t="s">
        <v>11160</v>
      </c>
      <c r="M182" t="s">
        <v>11161</v>
      </c>
      <c r="N182" t="s">
        <v>11162</v>
      </c>
      <c r="O182" t="s">
        <v>163</v>
      </c>
      <c r="P182" t="s">
        <v>11163</v>
      </c>
      <c r="Q182" t="s">
        <v>509</v>
      </c>
      <c r="R182" t="s">
        <v>4692</v>
      </c>
      <c r="S182" t="s">
        <v>240</v>
      </c>
      <c r="T182" t="s">
        <v>739</v>
      </c>
      <c r="U182" t="s">
        <v>11164</v>
      </c>
      <c r="V182" t="s">
        <v>66</v>
      </c>
      <c r="W182" t="s">
        <v>315</v>
      </c>
      <c r="X182" t="s">
        <v>101</v>
      </c>
      <c r="Y182" t="s">
        <v>4814</v>
      </c>
      <c r="Z182" t="s">
        <v>51</v>
      </c>
      <c r="AA182" t="s">
        <v>51</v>
      </c>
      <c r="AB182" t="s">
        <v>51</v>
      </c>
      <c r="AC182" t="s">
        <v>11722</v>
      </c>
      <c r="AD182" t="s">
        <v>11723</v>
      </c>
      <c r="AE182" t="s">
        <v>72</v>
      </c>
      <c r="AF182" t="s">
        <v>11918</v>
      </c>
      <c r="AG182" t="s">
        <v>51</v>
      </c>
      <c r="AH182" s="1">
        <f t="shared" si="3"/>
        <v>0</v>
      </c>
      <c r="AI182">
        <v>0</v>
      </c>
    </row>
    <row r="183" spans="1:35" hidden="1" x14ac:dyDescent="0.3">
      <c r="A183" t="s">
        <v>9447</v>
      </c>
      <c r="B183" t="s">
        <v>9448</v>
      </c>
      <c r="C183" t="s">
        <v>9449</v>
      </c>
      <c r="D183" t="s">
        <v>9450</v>
      </c>
      <c r="E183" t="s">
        <v>9451</v>
      </c>
      <c r="F183" t="s">
        <v>52</v>
      </c>
      <c r="G183" t="s">
        <v>53</v>
      </c>
      <c r="H183" t="s">
        <v>51</v>
      </c>
      <c r="I183" t="s">
        <v>51</v>
      </c>
      <c r="J183" t="s">
        <v>11165</v>
      </c>
      <c r="K183" t="s">
        <v>11166</v>
      </c>
      <c r="L183" t="s">
        <v>943</v>
      </c>
      <c r="M183" t="s">
        <v>11167</v>
      </c>
      <c r="N183" t="s">
        <v>11168</v>
      </c>
      <c r="O183" t="s">
        <v>115</v>
      </c>
      <c r="P183" t="s">
        <v>328</v>
      </c>
      <c r="Q183" t="s">
        <v>272</v>
      </c>
      <c r="R183" t="s">
        <v>2504</v>
      </c>
      <c r="S183" t="s">
        <v>117</v>
      </c>
      <c r="T183" t="s">
        <v>206</v>
      </c>
      <c r="U183" t="s">
        <v>11169</v>
      </c>
      <c r="V183" t="s">
        <v>758</v>
      </c>
      <c r="W183" t="s">
        <v>63</v>
      </c>
      <c r="X183" t="s">
        <v>147</v>
      </c>
      <c r="Y183" t="s">
        <v>831</v>
      </c>
      <c r="Z183" t="s">
        <v>51</v>
      </c>
      <c r="AA183" t="s">
        <v>51</v>
      </c>
      <c r="AB183" t="s">
        <v>51</v>
      </c>
      <c r="AC183" t="s">
        <v>4807</v>
      </c>
      <c r="AD183" t="s">
        <v>11724</v>
      </c>
      <c r="AE183" t="s">
        <v>124</v>
      </c>
      <c r="AF183" t="s">
        <v>11919</v>
      </c>
      <c r="AG183" t="s">
        <v>51</v>
      </c>
      <c r="AH183" s="1">
        <f t="shared" si="3"/>
        <v>0</v>
      </c>
      <c r="AI183">
        <v>0</v>
      </c>
    </row>
    <row r="184" spans="1:35" hidden="1" x14ac:dyDescent="0.3">
      <c r="A184" t="s">
        <v>9452</v>
      </c>
      <c r="B184" t="s">
        <v>9453</v>
      </c>
      <c r="C184" t="s">
        <v>9454</v>
      </c>
      <c r="D184" t="s">
        <v>9455</v>
      </c>
      <c r="E184" t="s">
        <v>9456</v>
      </c>
      <c r="F184" t="s">
        <v>52</v>
      </c>
      <c r="G184" t="s">
        <v>53</v>
      </c>
      <c r="H184" t="s">
        <v>51</v>
      </c>
      <c r="I184" t="s">
        <v>51</v>
      </c>
      <c r="J184" t="s">
        <v>11170</v>
      </c>
      <c r="K184" t="s">
        <v>11171</v>
      </c>
      <c r="L184" t="s">
        <v>7651</v>
      </c>
      <c r="M184" t="s">
        <v>812</v>
      </c>
      <c r="N184" t="s">
        <v>813</v>
      </c>
      <c r="O184" t="s">
        <v>90</v>
      </c>
      <c r="P184" t="s">
        <v>4172</v>
      </c>
      <c r="Q184" t="s">
        <v>2353</v>
      </c>
      <c r="R184" t="s">
        <v>4535</v>
      </c>
      <c r="S184" t="s">
        <v>273</v>
      </c>
      <c r="T184" t="s">
        <v>64</v>
      </c>
      <c r="U184" t="s">
        <v>51</v>
      </c>
      <c r="V184" t="s">
        <v>66</v>
      </c>
      <c r="W184" t="s">
        <v>224</v>
      </c>
      <c r="X184" t="s">
        <v>51</v>
      </c>
      <c r="Y184" t="s">
        <v>224</v>
      </c>
      <c r="Z184" t="s">
        <v>51</v>
      </c>
      <c r="AA184" t="s">
        <v>51</v>
      </c>
      <c r="AB184" t="s">
        <v>51</v>
      </c>
      <c r="AC184" t="s">
        <v>3031</v>
      </c>
      <c r="AD184" t="s">
        <v>51</v>
      </c>
      <c r="AE184" t="s">
        <v>99</v>
      </c>
      <c r="AF184" t="s">
        <v>11920</v>
      </c>
      <c r="AG184" t="s">
        <v>51</v>
      </c>
      <c r="AH184" s="1">
        <f t="shared" si="3"/>
        <v>0</v>
      </c>
      <c r="AI184">
        <v>0</v>
      </c>
    </row>
    <row r="185" spans="1:35" hidden="1" x14ac:dyDescent="0.3">
      <c r="A185" t="s">
        <v>9457</v>
      </c>
      <c r="B185" t="s">
        <v>9458</v>
      </c>
      <c r="C185" t="s">
        <v>9459</v>
      </c>
      <c r="D185" t="s">
        <v>9460</v>
      </c>
      <c r="E185" t="s">
        <v>9461</v>
      </c>
      <c r="F185" t="s">
        <v>52</v>
      </c>
      <c r="G185" t="s">
        <v>53</v>
      </c>
      <c r="H185" t="s">
        <v>51</v>
      </c>
      <c r="I185" t="s">
        <v>51</v>
      </c>
      <c r="J185" t="s">
        <v>11172</v>
      </c>
      <c r="K185" t="s">
        <v>11173</v>
      </c>
      <c r="L185" t="s">
        <v>11174</v>
      </c>
      <c r="M185" t="s">
        <v>11175</v>
      </c>
      <c r="N185" t="s">
        <v>11176</v>
      </c>
      <c r="O185" t="s">
        <v>163</v>
      </c>
      <c r="P185" t="s">
        <v>51</v>
      </c>
      <c r="Q185" t="s">
        <v>2504</v>
      </c>
      <c r="R185" t="s">
        <v>4021</v>
      </c>
      <c r="S185" t="s">
        <v>63</v>
      </c>
      <c r="T185" t="s">
        <v>1195</v>
      </c>
      <c r="U185" t="s">
        <v>11177</v>
      </c>
      <c r="V185" t="s">
        <v>66</v>
      </c>
      <c r="W185" t="s">
        <v>315</v>
      </c>
      <c r="X185" t="s">
        <v>168</v>
      </c>
      <c r="Y185" t="s">
        <v>724</v>
      </c>
      <c r="Z185" t="s">
        <v>51</v>
      </c>
      <c r="AA185" t="s">
        <v>51</v>
      </c>
      <c r="AB185" t="s">
        <v>51</v>
      </c>
      <c r="AC185" t="s">
        <v>1051</v>
      </c>
      <c r="AD185" t="s">
        <v>4827</v>
      </c>
      <c r="AE185" t="s">
        <v>124</v>
      </c>
      <c r="AF185" t="s">
        <v>11921</v>
      </c>
      <c r="AG185" t="s">
        <v>3194</v>
      </c>
      <c r="AH185" s="1">
        <f t="shared" si="3"/>
        <v>0</v>
      </c>
      <c r="AI185">
        <v>0</v>
      </c>
    </row>
    <row r="186" spans="1:35" hidden="1" x14ac:dyDescent="0.3">
      <c r="A186" t="s">
        <v>9462</v>
      </c>
      <c r="B186" t="s">
        <v>9463</v>
      </c>
      <c r="C186" t="s">
        <v>9464</v>
      </c>
      <c r="D186" t="s">
        <v>9465</v>
      </c>
      <c r="E186" t="s">
        <v>9466</v>
      </c>
      <c r="F186" t="s">
        <v>217</v>
      </c>
      <c r="G186" t="s">
        <v>10162</v>
      </c>
      <c r="H186" t="s">
        <v>11178</v>
      </c>
      <c r="I186" t="s">
        <v>51</v>
      </c>
      <c r="J186" t="s">
        <v>11179</v>
      </c>
      <c r="K186" t="s">
        <v>11180</v>
      </c>
      <c r="L186" t="s">
        <v>11181</v>
      </c>
      <c r="M186" t="s">
        <v>11182</v>
      </c>
      <c r="N186" t="s">
        <v>11183</v>
      </c>
      <c r="O186" t="s">
        <v>256</v>
      </c>
      <c r="P186" t="s">
        <v>168</v>
      </c>
      <c r="Q186" t="s">
        <v>656</v>
      </c>
      <c r="R186" t="s">
        <v>2448</v>
      </c>
      <c r="S186" t="s">
        <v>97</v>
      </c>
      <c r="T186" t="s">
        <v>118</v>
      </c>
      <c r="U186" t="s">
        <v>11184</v>
      </c>
      <c r="V186" t="s">
        <v>66</v>
      </c>
      <c r="W186" t="s">
        <v>224</v>
      </c>
      <c r="X186" t="s">
        <v>100</v>
      </c>
      <c r="Y186" t="s">
        <v>4835</v>
      </c>
      <c r="Z186" t="s">
        <v>51</v>
      </c>
      <c r="AA186" t="s">
        <v>51</v>
      </c>
      <c r="AB186" t="s">
        <v>51</v>
      </c>
      <c r="AC186" t="s">
        <v>122</v>
      </c>
      <c r="AD186" t="s">
        <v>1110</v>
      </c>
      <c r="AE186" t="s">
        <v>124</v>
      </c>
      <c r="AF186" t="s">
        <v>11922</v>
      </c>
      <c r="AG186" t="s">
        <v>633</v>
      </c>
      <c r="AH186" s="1">
        <f t="shared" si="3"/>
        <v>0</v>
      </c>
      <c r="AI186">
        <v>0</v>
      </c>
    </row>
    <row r="187" spans="1:35" hidden="1" x14ac:dyDescent="0.3">
      <c r="A187" t="s">
        <v>6021</v>
      </c>
      <c r="B187" t="s">
        <v>6022</v>
      </c>
      <c r="C187" t="s">
        <v>6023</v>
      </c>
      <c r="D187" t="s">
        <v>6024</v>
      </c>
      <c r="E187" t="s">
        <v>6025</v>
      </c>
      <c r="F187" t="s">
        <v>52</v>
      </c>
      <c r="G187" t="s">
        <v>53</v>
      </c>
      <c r="H187" t="s">
        <v>51</v>
      </c>
      <c r="I187" t="s">
        <v>7366</v>
      </c>
      <c r="J187" t="s">
        <v>7683</v>
      </c>
      <c r="K187" t="s">
        <v>7684</v>
      </c>
      <c r="L187" t="s">
        <v>7685</v>
      </c>
      <c r="M187" t="s">
        <v>7686</v>
      </c>
      <c r="N187" t="s">
        <v>7687</v>
      </c>
      <c r="O187" t="s">
        <v>256</v>
      </c>
      <c r="P187" t="s">
        <v>1064</v>
      </c>
      <c r="Q187" t="s">
        <v>2908</v>
      </c>
      <c r="R187" t="s">
        <v>2354</v>
      </c>
      <c r="S187" t="s">
        <v>240</v>
      </c>
      <c r="T187" t="s">
        <v>118</v>
      </c>
      <c r="U187" t="s">
        <v>7688</v>
      </c>
      <c r="V187" t="s">
        <v>51</v>
      </c>
      <c r="W187" t="s">
        <v>210</v>
      </c>
      <c r="X187" t="s">
        <v>51</v>
      </c>
      <c r="Y187" t="s">
        <v>210</v>
      </c>
      <c r="Z187" t="s">
        <v>51</v>
      </c>
      <c r="AA187" t="s">
        <v>51</v>
      </c>
      <c r="AB187" t="s">
        <v>51</v>
      </c>
      <c r="AC187" t="s">
        <v>709</v>
      </c>
      <c r="AD187" t="s">
        <v>644</v>
      </c>
      <c r="AE187" t="s">
        <v>124</v>
      </c>
      <c r="AF187" t="s">
        <v>8502</v>
      </c>
      <c r="AG187" t="s">
        <v>3200</v>
      </c>
      <c r="AH187" s="1">
        <f t="shared" si="3"/>
        <v>0</v>
      </c>
      <c r="AI187">
        <v>0</v>
      </c>
    </row>
    <row r="188" spans="1:35" hidden="1" x14ac:dyDescent="0.3">
      <c r="A188" t="s">
        <v>9467</v>
      </c>
      <c r="B188" t="s">
        <v>9468</v>
      </c>
      <c r="C188" t="s">
        <v>9469</v>
      </c>
      <c r="D188" t="s">
        <v>9470</v>
      </c>
      <c r="E188" t="s">
        <v>9471</v>
      </c>
      <c r="F188" t="s">
        <v>52</v>
      </c>
      <c r="G188" t="s">
        <v>53</v>
      </c>
      <c r="H188" t="s">
        <v>51</v>
      </c>
      <c r="I188" t="s">
        <v>11185</v>
      </c>
      <c r="J188" t="s">
        <v>11186</v>
      </c>
      <c r="K188" t="s">
        <v>11187</v>
      </c>
      <c r="L188" t="s">
        <v>11188</v>
      </c>
      <c r="M188" t="s">
        <v>11189</v>
      </c>
      <c r="N188" t="s">
        <v>11190</v>
      </c>
      <c r="O188" t="s">
        <v>163</v>
      </c>
      <c r="P188" t="s">
        <v>51</v>
      </c>
      <c r="Q188" t="s">
        <v>2385</v>
      </c>
      <c r="R188" t="s">
        <v>333</v>
      </c>
      <c r="S188" t="s">
        <v>333</v>
      </c>
      <c r="T188" t="s">
        <v>3996</v>
      </c>
      <c r="U188" t="s">
        <v>11191</v>
      </c>
      <c r="V188" t="s">
        <v>758</v>
      </c>
      <c r="W188" t="s">
        <v>333</v>
      </c>
      <c r="X188" t="s">
        <v>101</v>
      </c>
      <c r="Y188" t="s">
        <v>8270</v>
      </c>
      <c r="Z188" t="s">
        <v>51</v>
      </c>
      <c r="AA188" t="s">
        <v>51</v>
      </c>
      <c r="AB188" t="s">
        <v>51</v>
      </c>
      <c r="AC188" t="s">
        <v>4887</v>
      </c>
      <c r="AD188" t="s">
        <v>51</v>
      </c>
      <c r="AE188" t="s">
        <v>99</v>
      </c>
      <c r="AF188" t="s">
        <v>11923</v>
      </c>
      <c r="AG188" t="s">
        <v>51</v>
      </c>
      <c r="AH188" s="1">
        <f t="shared" si="3"/>
        <v>0</v>
      </c>
      <c r="AI188">
        <v>0</v>
      </c>
    </row>
    <row r="189" spans="1:35" hidden="1" x14ac:dyDescent="0.3">
      <c r="A189" t="s">
        <v>9472</v>
      </c>
      <c r="B189" t="s">
        <v>9473</v>
      </c>
      <c r="C189" t="s">
        <v>9474</v>
      </c>
      <c r="D189" t="s">
        <v>9475</v>
      </c>
      <c r="E189" t="s">
        <v>9476</v>
      </c>
      <c r="F189" t="s">
        <v>52</v>
      </c>
      <c r="G189" t="s">
        <v>10163</v>
      </c>
      <c r="H189" t="s">
        <v>51</v>
      </c>
      <c r="I189" t="s">
        <v>51</v>
      </c>
      <c r="J189" t="s">
        <v>11192</v>
      </c>
      <c r="K189" t="s">
        <v>11193</v>
      </c>
      <c r="L189" t="s">
        <v>11194</v>
      </c>
      <c r="M189" t="s">
        <v>11195</v>
      </c>
      <c r="N189" t="s">
        <v>11196</v>
      </c>
      <c r="O189" t="s">
        <v>59</v>
      </c>
      <c r="P189" t="s">
        <v>51</v>
      </c>
      <c r="Q189" t="s">
        <v>450</v>
      </c>
      <c r="R189" t="s">
        <v>4653</v>
      </c>
      <c r="S189" t="s">
        <v>51</v>
      </c>
      <c r="T189" t="s">
        <v>64</v>
      </c>
      <c r="U189" t="s">
        <v>11197</v>
      </c>
      <c r="V189" t="s">
        <v>66</v>
      </c>
      <c r="W189" t="s">
        <v>377</v>
      </c>
      <c r="X189" t="s">
        <v>51</v>
      </c>
      <c r="Y189" t="s">
        <v>377</v>
      </c>
      <c r="Z189" t="s">
        <v>51</v>
      </c>
      <c r="AA189" t="s">
        <v>51</v>
      </c>
      <c r="AB189" t="s">
        <v>51</v>
      </c>
      <c r="AC189" t="s">
        <v>4817</v>
      </c>
      <c r="AD189" t="s">
        <v>51</v>
      </c>
      <c r="AE189" t="s">
        <v>124</v>
      </c>
      <c r="AF189" t="s">
        <v>11924</v>
      </c>
      <c r="AG189" t="s">
        <v>244</v>
      </c>
      <c r="AH189" s="1">
        <f t="shared" si="3"/>
        <v>0</v>
      </c>
      <c r="AI189">
        <v>0</v>
      </c>
    </row>
    <row r="190" spans="1:35" hidden="1" x14ac:dyDescent="0.3">
      <c r="A190" t="s">
        <v>9477</v>
      </c>
      <c r="B190" t="s">
        <v>9478</v>
      </c>
      <c r="C190" t="s">
        <v>9479</v>
      </c>
      <c r="D190" t="s">
        <v>9480</v>
      </c>
      <c r="E190" t="s">
        <v>9481</v>
      </c>
      <c r="F190" t="s">
        <v>52</v>
      </c>
      <c r="G190" t="s">
        <v>53</v>
      </c>
      <c r="H190" t="s">
        <v>51</v>
      </c>
      <c r="I190" t="s">
        <v>11198</v>
      </c>
      <c r="J190" t="s">
        <v>11199</v>
      </c>
      <c r="K190" t="s">
        <v>11200</v>
      </c>
      <c r="L190" t="s">
        <v>11201</v>
      </c>
      <c r="M190" t="s">
        <v>6902</v>
      </c>
      <c r="N190" t="s">
        <v>11202</v>
      </c>
      <c r="O190" t="s">
        <v>256</v>
      </c>
      <c r="P190" t="s">
        <v>6888</v>
      </c>
      <c r="Q190" t="s">
        <v>8124</v>
      </c>
      <c r="R190" t="s">
        <v>4731</v>
      </c>
      <c r="S190" t="s">
        <v>51</v>
      </c>
      <c r="T190" t="s">
        <v>64</v>
      </c>
      <c r="U190" t="s">
        <v>11203</v>
      </c>
      <c r="V190" t="s">
        <v>758</v>
      </c>
      <c r="W190" t="s">
        <v>1278</v>
      </c>
      <c r="X190" t="s">
        <v>100</v>
      </c>
      <c r="Y190" t="s">
        <v>4858</v>
      </c>
      <c r="Z190" t="s">
        <v>51</v>
      </c>
      <c r="AA190" t="s">
        <v>51</v>
      </c>
      <c r="AB190" t="s">
        <v>51</v>
      </c>
      <c r="AC190" t="s">
        <v>3021</v>
      </c>
      <c r="AD190" t="s">
        <v>8192</v>
      </c>
      <c r="AE190" t="s">
        <v>124</v>
      </c>
      <c r="AF190" t="s">
        <v>11925</v>
      </c>
      <c r="AG190" t="s">
        <v>51</v>
      </c>
      <c r="AH190" s="1">
        <f t="shared" si="3"/>
        <v>0</v>
      </c>
      <c r="AI190">
        <v>0</v>
      </c>
    </row>
    <row r="191" spans="1:35" x14ac:dyDescent="0.3">
      <c r="A191" t="s">
        <v>9482</v>
      </c>
      <c r="B191" t="s">
        <v>9483</v>
      </c>
      <c r="C191" t="s">
        <v>9484</v>
      </c>
      <c r="D191" t="s">
        <v>9485</v>
      </c>
      <c r="E191" t="s">
        <v>9486</v>
      </c>
      <c r="F191" t="s">
        <v>52</v>
      </c>
      <c r="G191" t="s">
        <v>53</v>
      </c>
      <c r="H191" t="s">
        <v>51</v>
      </c>
      <c r="I191" t="s">
        <v>11204</v>
      </c>
      <c r="J191" t="s">
        <v>11205</v>
      </c>
      <c r="K191" t="s">
        <v>11206</v>
      </c>
      <c r="L191" t="s">
        <v>11207</v>
      </c>
      <c r="M191" t="s">
        <v>75</v>
      </c>
      <c r="N191" t="s">
        <v>11208</v>
      </c>
      <c r="O191" t="s">
        <v>115</v>
      </c>
      <c r="P191" t="s">
        <v>75</v>
      </c>
      <c r="Q191" t="s">
        <v>1274</v>
      </c>
      <c r="R191" t="s">
        <v>2665</v>
      </c>
      <c r="S191" t="s">
        <v>51</v>
      </c>
      <c r="T191" t="s">
        <v>4446</v>
      </c>
      <c r="U191" t="s">
        <v>11209</v>
      </c>
      <c r="V191" t="s">
        <v>51</v>
      </c>
      <c r="W191" t="s">
        <v>67</v>
      </c>
      <c r="X191" t="s">
        <v>76</v>
      </c>
      <c r="Y191" t="s">
        <v>897</v>
      </c>
      <c r="Z191" t="s">
        <v>51</v>
      </c>
      <c r="AA191" t="s">
        <v>51</v>
      </c>
      <c r="AB191" t="s">
        <v>51</v>
      </c>
      <c r="AC191" t="s">
        <v>145</v>
      </c>
      <c r="AD191" t="s">
        <v>11725</v>
      </c>
      <c r="AE191" t="s">
        <v>72</v>
      </c>
      <c r="AF191" t="s">
        <v>11926</v>
      </c>
      <c r="AG191" t="s">
        <v>150</v>
      </c>
      <c r="AH191" s="1">
        <f t="shared" si="3"/>
        <v>3</v>
      </c>
      <c r="AI191">
        <v>1</v>
      </c>
    </row>
    <row r="192" spans="1:35" x14ac:dyDescent="0.3">
      <c r="A192" t="s">
        <v>1837</v>
      </c>
      <c r="B192" t="s">
        <v>1838</v>
      </c>
      <c r="C192" t="s">
        <v>1839</v>
      </c>
      <c r="D192" t="s">
        <v>1840</v>
      </c>
      <c r="E192" t="s">
        <v>1841</v>
      </c>
      <c r="F192" t="s">
        <v>52</v>
      </c>
      <c r="G192" t="s">
        <v>5</v>
      </c>
      <c r="H192" t="s">
        <v>51</v>
      </c>
      <c r="I192" t="s">
        <v>51</v>
      </c>
      <c r="J192" t="s">
        <v>2714</v>
      </c>
      <c r="K192" t="s">
        <v>2715</v>
      </c>
      <c r="L192" t="s">
        <v>2716</v>
      </c>
      <c r="M192" t="s">
        <v>2717</v>
      </c>
      <c r="N192" t="s">
        <v>2718</v>
      </c>
      <c r="O192" t="s">
        <v>163</v>
      </c>
      <c r="P192" t="s">
        <v>51</v>
      </c>
      <c r="Q192" t="s">
        <v>994</v>
      </c>
      <c r="R192" t="s">
        <v>2719</v>
      </c>
      <c r="S192" t="s">
        <v>210</v>
      </c>
      <c r="T192" t="s">
        <v>1195</v>
      </c>
      <c r="U192" t="s">
        <v>2720</v>
      </c>
      <c r="V192" t="s">
        <v>96</v>
      </c>
      <c r="W192" t="s">
        <v>1450</v>
      </c>
      <c r="X192" t="s">
        <v>51</v>
      </c>
      <c r="Y192" t="s">
        <v>1450</v>
      </c>
      <c r="Z192" t="s">
        <v>51</v>
      </c>
      <c r="AA192" t="s">
        <v>51</v>
      </c>
      <c r="AB192" t="s">
        <v>51</v>
      </c>
      <c r="AC192" t="s">
        <v>145</v>
      </c>
      <c r="AD192" t="s">
        <v>51</v>
      </c>
      <c r="AE192" t="s">
        <v>99</v>
      </c>
      <c r="AF192" t="s">
        <v>3105</v>
      </c>
      <c r="AG192" t="s">
        <v>127</v>
      </c>
      <c r="AH192" s="1">
        <f t="shared" si="3"/>
        <v>3</v>
      </c>
      <c r="AI192">
        <v>1</v>
      </c>
    </row>
    <row r="193" spans="1:36" hidden="1" x14ac:dyDescent="0.3">
      <c r="A193" t="s">
        <v>9487</v>
      </c>
      <c r="B193" t="s">
        <v>9488</v>
      </c>
      <c r="C193" t="s">
        <v>9489</v>
      </c>
      <c r="D193" t="s">
        <v>9490</v>
      </c>
      <c r="E193" t="s">
        <v>9491</v>
      </c>
      <c r="F193" t="s">
        <v>52</v>
      </c>
      <c r="G193" t="s">
        <v>53</v>
      </c>
      <c r="H193" t="s">
        <v>51</v>
      </c>
      <c r="I193" t="s">
        <v>11210</v>
      </c>
      <c r="J193" t="s">
        <v>11211</v>
      </c>
      <c r="K193" t="s">
        <v>11212</v>
      </c>
      <c r="L193" t="s">
        <v>11213</v>
      </c>
      <c r="M193" t="s">
        <v>11214</v>
      </c>
      <c r="N193" t="s">
        <v>11215</v>
      </c>
      <c r="O193" t="s">
        <v>90</v>
      </c>
      <c r="P193" t="s">
        <v>6621</v>
      </c>
      <c r="Q193" t="s">
        <v>673</v>
      </c>
      <c r="R193" t="s">
        <v>2746</v>
      </c>
      <c r="S193" t="s">
        <v>97</v>
      </c>
      <c r="T193" t="s">
        <v>118</v>
      </c>
      <c r="U193" t="s">
        <v>11216</v>
      </c>
      <c r="V193" t="s">
        <v>66</v>
      </c>
      <c r="W193" t="s">
        <v>121</v>
      </c>
      <c r="X193" t="s">
        <v>149</v>
      </c>
      <c r="Y193" t="s">
        <v>2994</v>
      </c>
      <c r="Z193" t="s">
        <v>51</v>
      </c>
      <c r="AA193" t="s">
        <v>51</v>
      </c>
      <c r="AB193" t="s">
        <v>51</v>
      </c>
      <c r="AC193" t="s">
        <v>1198</v>
      </c>
      <c r="AD193" t="s">
        <v>1110</v>
      </c>
      <c r="AE193" t="s">
        <v>124</v>
      </c>
      <c r="AF193" t="s">
        <v>11927</v>
      </c>
      <c r="AG193" t="s">
        <v>633</v>
      </c>
      <c r="AH193" s="1">
        <f t="shared" si="3"/>
        <v>0</v>
      </c>
      <c r="AI193">
        <v>0</v>
      </c>
    </row>
    <row r="194" spans="1:36" hidden="1" x14ac:dyDescent="0.3">
      <c r="A194" t="s">
        <v>9492</v>
      </c>
      <c r="B194" t="s">
        <v>9493</v>
      </c>
      <c r="C194" t="s">
        <v>9494</v>
      </c>
      <c r="D194" t="s">
        <v>9495</v>
      </c>
      <c r="E194" t="s">
        <v>9496</v>
      </c>
      <c r="F194" t="s">
        <v>52</v>
      </c>
      <c r="G194" t="s">
        <v>10164</v>
      </c>
      <c r="H194" t="s">
        <v>51</v>
      </c>
      <c r="I194" t="s">
        <v>51</v>
      </c>
      <c r="J194" t="s">
        <v>11217</v>
      </c>
      <c r="K194" t="s">
        <v>11218</v>
      </c>
      <c r="L194" t="s">
        <v>11008</v>
      </c>
      <c r="M194" t="s">
        <v>1143</v>
      </c>
      <c r="N194" t="s">
        <v>1144</v>
      </c>
      <c r="O194" t="s">
        <v>6633</v>
      </c>
      <c r="P194" t="s">
        <v>51</v>
      </c>
      <c r="Q194" t="s">
        <v>2908</v>
      </c>
      <c r="R194" t="s">
        <v>11219</v>
      </c>
      <c r="S194" t="s">
        <v>51</v>
      </c>
      <c r="T194" t="s">
        <v>11220</v>
      </c>
      <c r="U194" t="s">
        <v>2800</v>
      </c>
      <c r="V194" t="s">
        <v>120</v>
      </c>
      <c r="W194" t="s">
        <v>4895</v>
      </c>
      <c r="X194" t="s">
        <v>76</v>
      </c>
      <c r="Y194" t="s">
        <v>11726</v>
      </c>
      <c r="Z194" t="s">
        <v>51</v>
      </c>
      <c r="AA194" t="s">
        <v>51</v>
      </c>
      <c r="AB194" t="s">
        <v>51</v>
      </c>
      <c r="AC194" t="s">
        <v>70</v>
      </c>
      <c r="AD194" t="s">
        <v>2964</v>
      </c>
      <c r="AE194" t="s">
        <v>72</v>
      </c>
      <c r="AF194" t="s">
        <v>11928</v>
      </c>
      <c r="AG194" t="s">
        <v>51</v>
      </c>
      <c r="AH194" s="1">
        <f t="shared" si="3"/>
        <v>0</v>
      </c>
      <c r="AI194">
        <v>0</v>
      </c>
    </row>
    <row r="195" spans="1:36" hidden="1" x14ac:dyDescent="0.3">
      <c r="A195" t="s">
        <v>9497</v>
      </c>
      <c r="B195" t="s">
        <v>9498</v>
      </c>
      <c r="C195" t="s">
        <v>9499</v>
      </c>
      <c r="D195" t="s">
        <v>9500</v>
      </c>
      <c r="E195" t="s">
        <v>9501</v>
      </c>
      <c r="F195" t="s">
        <v>52</v>
      </c>
      <c r="G195" t="s">
        <v>10165</v>
      </c>
      <c r="H195" t="s">
        <v>11221</v>
      </c>
      <c r="I195" t="s">
        <v>11222</v>
      </c>
      <c r="J195" t="s">
        <v>11223</v>
      </c>
      <c r="K195" t="s">
        <v>11224</v>
      </c>
      <c r="L195" t="s">
        <v>11225</v>
      </c>
      <c r="M195" t="s">
        <v>11208</v>
      </c>
      <c r="N195" t="s">
        <v>11226</v>
      </c>
      <c r="O195" t="s">
        <v>256</v>
      </c>
      <c r="P195" t="s">
        <v>11208</v>
      </c>
      <c r="Q195" t="s">
        <v>570</v>
      </c>
      <c r="R195" t="s">
        <v>2607</v>
      </c>
      <c r="S195" t="s">
        <v>121</v>
      </c>
      <c r="T195" t="s">
        <v>206</v>
      </c>
      <c r="U195" t="s">
        <v>11227</v>
      </c>
      <c r="V195" t="s">
        <v>66</v>
      </c>
      <c r="W195" t="s">
        <v>315</v>
      </c>
      <c r="X195" t="s">
        <v>76</v>
      </c>
      <c r="Y195" t="s">
        <v>8260</v>
      </c>
      <c r="Z195" t="s">
        <v>51</v>
      </c>
      <c r="AA195" t="s">
        <v>51</v>
      </c>
      <c r="AB195" t="s">
        <v>51</v>
      </c>
      <c r="AC195" t="s">
        <v>8278</v>
      </c>
      <c r="AD195" t="s">
        <v>51</v>
      </c>
      <c r="AE195" t="s">
        <v>124</v>
      </c>
      <c r="AF195" t="s">
        <v>11929</v>
      </c>
      <c r="AG195" t="s">
        <v>349</v>
      </c>
      <c r="AH195" s="1">
        <f t="shared" si="3"/>
        <v>0</v>
      </c>
      <c r="AI195">
        <v>0</v>
      </c>
    </row>
    <row r="196" spans="1:36" hidden="1" x14ac:dyDescent="0.3">
      <c r="A196" t="s">
        <v>9502</v>
      </c>
      <c r="B196" t="s">
        <v>9503</v>
      </c>
      <c r="C196" t="s">
        <v>9504</v>
      </c>
      <c r="D196" t="s">
        <v>9505</v>
      </c>
      <c r="E196" t="s">
        <v>9506</v>
      </c>
      <c r="F196" t="s">
        <v>217</v>
      </c>
      <c r="G196" t="s">
        <v>2180</v>
      </c>
      <c r="H196" t="s">
        <v>51</v>
      </c>
      <c r="I196" t="s">
        <v>51</v>
      </c>
      <c r="J196" t="s">
        <v>11228</v>
      </c>
      <c r="K196" t="s">
        <v>11229</v>
      </c>
      <c r="L196" t="s">
        <v>11230</v>
      </c>
      <c r="M196" t="s">
        <v>11231</v>
      </c>
      <c r="N196" t="s">
        <v>11232</v>
      </c>
      <c r="O196" t="s">
        <v>465</v>
      </c>
      <c r="P196" t="s">
        <v>11233</v>
      </c>
      <c r="Q196" t="s">
        <v>4535</v>
      </c>
      <c r="R196" t="s">
        <v>598</v>
      </c>
      <c r="S196" t="s">
        <v>63</v>
      </c>
      <c r="T196" t="s">
        <v>141</v>
      </c>
      <c r="U196" t="s">
        <v>11234</v>
      </c>
      <c r="V196" t="s">
        <v>51</v>
      </c>
      <c r="W196" t="s">
        <v>63</v>
      </c>
      <c r="X196" t="s">
        <v>68</v>
      </c>
      <c r="Y196" t="s">
        <v>1011</v>
      </c>
      <c r="Z196" t="s">
        <v>51</v>
      </c>
      <c r="AA196" t="s">
        <v>51</v>
      </c>
      <c r="AB196" t="s">
        <v>51</v>
      </c>
      <c r="AC196" t="s">
        <v>489</v>
      </c>
      <c r="AD196" t="s">
        <v>51</v>
      </c>
      <c r="AE196" t="s">
        <v>124</v>
      </c>
      <c r="AF196" t="s">
        <v>11930</v>
      </c>
      <c r="AG196" t="s">
        <v>51</v>
      </c>
      <c r="AH196" s="1">
        <f t="shared" si="3"/>
        <v>0</v>
      </c>
      <c r="AI196">
        <v>0</v>
      </c>
    </row>
    <row r="197" spans="1:36" hidden="1" x14ac:dyDescent="0.3">
      <c r="A197" t="s">
        <v>9507</v>
      </c>
      <c r="B197" t="s">
        <v>9508</v>
      </c>
      <c r="C197" t="s">
        <v>9509</v>
      </c>
      <c r="D197" t="s">
        <v>9510</v>
      </c>
      <c r="E197" t="s">
        <v>9511</v>
      </c>
      <c r="F197" t="s">
        <v>217</v>
      </c>
      <c r="G197" t="s">
        <v>10166</v>
      </c>
      <c r="H197" t="s">
        <v>51</v>
      </c>
      <c r="I197" t="s">
        <v>51</v>
      </c>
      <c r="J197" t="s">
        <v>11235</v>
      </c>
      <c r="K197" t="s">
        <v>11236</v>
      </c>
      <c r="L197" t="s">
        <v>11237</v>
      </c>
      <c r="M197" t="s">
        <v>518</v>
      </c>
      <c r="N197" t="s">
        <v>518</v>
      </c>
      <c r="O197" t="s">
        <v>163</v>
      </c>
      <c r="P197" t="s">
        <v>11238</v>
      </c>
      <c r="Q197" t="s">
        <v>1049</v>
      </c>
      <c r="R197" t="s">
        <v>2788</v>
      </c>
      <c r="S197" t="s">
        <v>51</v>
      </c>
      <c r="T197" t="s">
        <v>739</v>
      </c>
      <c r="U197" t="s">
        <v>51</v>
      </c>
      <c r="V197" t="s">
        <v>51</v>
      </c>
      <c r="W197" t="s">
        <v>377</v>
      </c>
      <c r="X197" t="s">
        <v>51</v>
      </c>
      <c r="Y197" t="s">
        <v>377</v>
      </c>
      <c r="Z197" t="s">
        <v>51</v>
      </c>
      <c r="AA197" t="s">
        <v>51</v>
      </c>
      <c r="AB197" t="s">
        <v>51</v>
      </c>
      <c r="AC197" t="s">
        <v>4857</v>
      </c>
      <c r="AD197" t="s">
        <v>51</v>
      </c>
      <c r="AE197" t="s">
        <v>124</v>
      </c>
      <c r="AF197" t="s">
        <v>11931</v>
      </c>
      <c r="AG197" t="s">
        <v>51</v>
      </c>
      <c r="AH197" s="1">
        <f t="shared" si="3"/>
        <v>0</v>
      </c>
      <c r="AI197">
        <v>0</v>
      </c>
    </row>
    <row r="198" spans="1:36" hidden="1" x14ac:dyDescent="0.3">
      <c r="A198" t="s">
        <v>9512</v>
      </c>
      <c r="B198" t="s">
        <v>9513</v>
      </c>
      <c r="C198" t="s">
        <v>9514</v>
      </c>
      <c r="D198" t="s">
        <v>9515</v>
      </c>
      <c r="E198" t="s">
        <v>9516</v>
      </c>
      <c r="F198" t="s">
        <v>52</v>
      </c>
      <c r="G198" t="s">
        <v>10167</v>
      </c>
      <c r="H198" t="s">
        <v>51</v>
      </c>
      <c r="I198" t="s">
        <v>11239</v>
      </c>
      <c r="J198" t="s">
        <v>11240</v>
      </c>
      <c r="K198" t="s">
        <v>11241</v>
      </c>
      <c r="L198" t="s">
        <v>11242</v>
      </c>
      <c r="M198" t="s">
        <v>11243</v>
      </c>
      <c r="N198" t="s">
        <v>11244</v>
      </c>
      <c r="O198" t="s">
        <v>59</v>
      </c>
      <c r="P198" t="s">
        <v>11245</v>
      </c>
      <c r="Q198" t="s">
        <v>570</v>
      </c>
      <c r="R198" t="s">
        <v>393</v>
      </c>
      <c r="S198" t="s">
        <v>63</v>
      </c>
      <c r="T198" t="s">
        <v>141</v>
      </c>
      <c r="U198" t="s">
        <v>11246</v>
      </c>
      <c r="V198" t="s">
        <v>66</v>
      </c>
      <c r="W198" t="s">
        <v>67</v>
      </c>
      <c r="X198" t="s">
        <v>100</v>
      </c>
      <c r="Y198" t="s">
        <v>3016</v>
      </c>
      <c r="Z198" t="s">
        <v>51</v>
      </c>
      <c r="AA198" t="s">
        <v>51</v>
      </c>
      <c r="AB198" t="s">
        <v>51</v>
      </c>
      <c r="AC198" t="s">
        <v>489</v>
      </c>
      <c r="AD198" t="s">
        <v>11725</v>
      </c>
      <c r="AE198" t="s">
        <v>72</v>
      </c>
      <c r="AF198" t="s">
        <v>11932</v>
      </c>
      <c r="AG198" t="s">
        <v>51</v>
      </c>
      <c r="AH198" s="1">
        <f t="shared" si="3"/>
        <v>0</v>
      </c>
      <c r="AI198">
        <v>0</v>
      </c>
    </row>
    <row r="199" spans="1:36" hidden="1" x14ac:dyDescent="0.3">
      <c r="A199" t="s">
        <v>9517</v>
      </c>
      <c r="B199" t="s">
        <v>9518</v>
      </c>
      <c r="C199" t="s">
        <v>9519</v>
      </c>
      <c r="D199" t="s">
        <v>9520</v>
      </c>
      <c r="E199" t="s">
        <v>9521</v>
      </c>
      <c r="F199" t="s">
        <v>52</v>
      </c>
      <c r="G199" t="s">
        <v>53</v>
      </c>
      <c r="H199" t="s">
        <v>51</v>
      </c>
      <c r="I199" t="s">
        <v>51</v>
      </c>
      <c r="J199" t="s">
        <v>11247</v>
      </c>
      <c r="K199" t="s">
        <v>11248</v>
      </c>
      <c r="L199" t="s">
        <v>11249</v>
      </c>
      <c r="M199" t="s">
        <v>10914</v>
      </c>
      <c r="N199" t="s">
        <v>7587</v>
      </c>
      <c r="O199" t="s">
        <v>163</v>
      </c>
      <c r="P199" t="s">
        <v>51</v>
      </c>
      <c r="Q199" t="s">
        <v>2448</v>
      </c>
      <c r="R199" t="s">
        <v>1324</v>
      </c>
      <c r="S199" t="s">
        <v>315</v>
      </c>
      <c r="T199" t="s">
        <v>7904</v>
      </c>
      <c r="U199" t="s">
        <v>11250</v>
      </c>
      <c r="V199" t="s">
        <v>758</v>
      </c>
      <c r="W199" t="s">
        <v>143</v>
      </c>
      <c r="X199" t="s">
        <v>149</v>
      </c>
      <c r="Y199" t="s">
        <v>4856</v>
      </c>
      <c r="Z199" t="s">
        <v>51</v>
      </c>
      <c r="AA199" t="s">
        <v>51</v>
      </c>
      <c r="AB199" t="s">
        <v>51</v>
      </c>
      <c r="AC199" t="s">
        <v>1165</v>
      </c>
      <c r="AD199" t="s">
        <v>4829</v>
      </c>
      <c r="AE199" t="s">
        <v>124</v>
      </c>
      <c r="AF199" t="s">
        <v>11933</v>
      </c>
      <c r="AG199" t="s">
        <v>51</v>
      </c>
      <c r="AH199" s="1">
        <f t="shared" si="3"/>
        <v>0</v>
      </c>
      <c r="AI199">
        <v>0</v>
      </c>
    </row>
    <row r="200" spans="1:36" hidden="1" x14ac:dyDescent="0.3">
      <c r="A200" t="s">
        <v>9522</v>
      </c>
      <c r="B200" t="s">
        <v>9523</v>
      </c>
      <c r="C200" t="s">
        <v>9524</v>
      </c>
      <c r="D200" t="s">
        <v>9525</v>
      </c>
      <c r="E200" t="s">
        <v>9526</v>
      </c>
      <c r="F200" t="s">
        <v>217</v>
      </c>
      <c r="G200" t="s">
        <v>2168</v>
      </c>
      <c r="H200" t="s">
        <v>51</v>
      </c>
      <c r="I200" t="s">
        <v>11251</v>
      </c>
      <c r="J200" t="s">
        <v>51</v>
      </c>
      <c r="K200" t="s">
        <v>11252</v>
      </c>
      <c r="L200" t="s">
        <v>11253</v>
      </c>
      <c r="M200" t="s">
        <v>11254</v>
      </c>
      <c r="N200" t="s">
        <v>11255</v>
      </c>
      <c r="O200" t="s">
        <v>256</v>
      </c>
      <c r="P200" t="s">
        <v>1417</v>
      </c>
      <c r="Q200" t="s">
        <v>93</v>
      </c>
      <c r="R200" t="s">
        <v>691</v>
      </c>
      <c r="S200" t="s">
        <v>97</v>
      </c>
      <c r="T200" t="s">
        <v>206</v>
      </c>
      <c r="U200" t="s">
        <v>51</v>
      </c>
      <c r="V200" t="s">
        <v>66</v>
      </c>
      <c r="W200" t="s">
        <v>117</v>
      </c>
      <c r="X200" t="s">
        <v>51</v>
      </c>
      <c r="Y200" t="s">
        <v>117</v>
      </c>
      <c r="Z200" t="s">
        <v>51</v>
      </c>
      <c r="AA200" t="s">
        <v>51</v>
      </c>
      <c r="AB200" t="s">
        <v>51</v>
      </c>
      <c r="AC200" t="s">
        <v>4826</v>
      </c>
      <c r="AD200" t="s">
        <v>11696</v>
      </c>
      <c r="AE200" t="s">
        <v>72</v>
      </c>
      <c r="AF200" t="s">
        <v>11934</v>
      </c>
      <c r="AG200" t="s">
        <v>51</v>
      </c>
      <c r="AH200" s="1">
        <f t="shared" si="3"/>
        <v>0</v>
      </c>
      <c r="AI200">
        <v>0</v>
      </c>
    </row>
    <row r="201" spans="1:36" hidden="1" x14ac:dyDescent="0.3">
      <c r="A201" t="s">
        <v>9527</v>
      </c>
      <c r="B201" t="s">
        <v>9528</v>
      </c>
      <c r="C201" t="s">
        <v>9529</v>
      </c>
      <c r="D201" t="s">
        <v>9530</v>
      </c>
      <c r="E201" t="s">
        <v>9531</v>
      </c>
      <c r="F201" t="s">
        <v>52</v>
      </c>
      <c r="G201" t="s">
        <v>53</v>
      </c>
      <c r="H201" t="s">
        <v>51</v>
      </c>
      <c r="I201" t="s">
        <v>11256</v>
      </c>
      <c r="J201" t="s">
        <v>11257</v>
      </c>
      <c r="K201" t="s">
        <v>11258</v>
      </c>
      <c r="L201" t="s">
        <v>11259</v>
      </c>
      <c r="M201" t="s">
        <v>6599</v>
      </c>
      <c r="N201" t="s">
        <v>8041</v>
      </c>
      <c r="O201" t="s">
        <v>163</v>
      </c>
      <c r="P201" t="s">
        <v>51</v>
      </c>
      <c r="Q201" t="s">
        <v>278</v>
      </c>
      <c r="R201" t="s">
        <v>1419</v>
      </c>
      <c r="S201" t="s">
        <v>51</v>
      </c>
      <c r="T201" t="s">
        <v>1325</v>
      </c>
      <c r="U201" t="s">
        <v>11260</v>
      </c>
      <c r="V201" t="s">
        <v>758</v>
      </c>
      <c r="W201" t="s">
        <v>1278</v>
      </c>
      <c r="X201" t="s">
        <v>149</v>
      </c>
      <c r="Y201" t="s">
        <v>4912</v>
      </c>
      <c r="Z201" t="s">
        <v>51</v>
      </c>
      <c r="AA201" t="s">
        <v>51</v>
      </c>
      <c r="AB201" t="s">
        <v>51</v>
      </c>
      <c r="AC201" t="s">
        <v>489</v>
      </c>
      <c r="AD201" t="s">
        <v>4827</v>
      </c>
      <c r="AE201" t="s">
        <v>124</v>
      </c>
      <c r="AF201" t="s">
        <v>11935</v>
      </c>
      <c r="AG201" t="s">
        <v>51</v>
      </c>
      <c r="AH201" s="1">
        <f t="shared" si="3"/>
        <v>0</v>
      </c>
      <c r="AI201">
        <v>0</v>
      </c>
    </row>
    <row r="202" spans="1:36" hidden="1" x14ac:dyDescent="0.3">
      <c r="A202" t="s">
        <v>9532</v>
      </c>
      <c r="B202" t="s">
        <v>9533</v>
      </c>
      <c r="C202" t="s">
        <v>9534</v>
      </c>
      <c r="D202" t="s">
        <v>9535</v>
      </c>
      <c r="E202" t="s">
        <v>9536</v>
      </c>
      <c r="F202" t="s">
        <v>52</v>
      </c>
      <c r="G202" t="s">
        <v>53</v>
      </c>
      <c r="H202" t="s">
        <v>51</v>
      </c>
      <c r="I202" t="s">
        <v>11261</v>
      </c>
      <c r="J202" t="s">
        <v>51</v>
      </c>
      <c r="K202" t="s">
        <v>11262</v>
      </c>
      <c r="L202" t="s">
        <v>11263</v>
      </c>
      <c r="M202" t="s">
        <v>68</v>
      </c>
      <c r="N202" t="s">
        <v>4002</v>
      </c>
      <c r="O202" t="s">
        <v>446</v>
      </c>
      <c r="P202" t="s">
        <v>51</v>
      </c>
      <c r="Q202" t="s">
        <v>346</v>
      </c>
      <c r="R202" t="s">
        <v>2353</v>
      </c>
      <c r="S202" t="s">
        <v>273</v>
      </c>
      <c r="T202" t="s">
        <v>141</v>
      </c>
      <c r="U202" t="s">
        <v>11264</v>
      </c>
      <c r="V202" t="s">
        <v>432</v>
      </c>
      <c r="W202" t="s">
        <v>97</v>
      </c>
      <c r="X202" t="s">
        <v>74</v>
      </c>
      <c r="Y202" t="s">
        <v>4831</v>
      </c>
      <c r="Z202" t="s">
        <v>51</v>
      </c>
      <c r="AA202" t="s">
        <v>51</v>
      </c>
      <c r="AB202" t="s">
        <v>51</v>
      </c>
      <c r="AC202" t="s">
        <v>11727</v>
      </c>
      <c r="AD202" t="s">
        <v>51</v>
      </c>
      <c r="AE202" t="s">
        <v>124</v>
      </c>
      <c r="AF202" t="s">
        <v>11936</v>
      </c>
      <c r="AG202" t="s">
        <v>533</v>
      </c>
      <c r="AH202" s="1">
        <f t="shared" si="3"/>
        <v>0</v>
      </c>
      <c r="AI202">
        <v>0</v>
      </c>
    </row>
    <row r="203" spans="1:36" hidden="1" x14ac:dyDescent="0.3">
      <c r="A203" t="s">
        <v>9537</v>
      </c>
      <c r="B203" t="s">
        <v>9538</v>
      </c>
      <c r="C203" t="s">
        <v>9539</v>
      </c>
      <c r="D203" t="s">
        <v>9540</v>
      </c>
      <c r="E203" t="s">
        <v>9541</v>
      </c>
      <c r="F203" t="s">
        <v>52</v>
      </c>
      <c r="G203" t="s">
        <v>5</v>
      </c>
      <c r="H203" t="s">
        <v>51</v>
      </c>
      <c r="I203" t="s">
        <v>51</v>
      </c>
      <c r="J203" t="s">
        <v>11265</v>
      </c>
      <c r="K203" t="s">
        <v>11266</v>
      </c>
      <c r="L203" t="s">
        <v>1470</v>
      </c>
      <c r="M203" t="s">
        <v>11267</v>
      </c>
      <c r="N203" t="s">
        <v>11268</v>
      </c>
      <c r="O203" t="s">
        <v>163</v>
      </c>
      <c r="P203" t="s">
        <v>51</v>
      </c>
      <c r="Q203" t="s">
        <v>4338</v>
      </c>
      <c r="R203" t="s">
        <v>2656</v>
      </c>
      <c r="S203" t="s">
        <v>377</v>
      </c>
      <c r="T203" t="s">
        <v>739</v>
      </c>
      <c r="U203" t="s">
        <v>11269</v>
      </c>
      <c r="V203" t="s">
        <v>66</v>
      </c>
      <c r="W203" t="s">
        <v>3018</v>
      </c>
      <c r="X203" t="s">
        <v>242</v>
      </c>
      <c r="Y203" t="s">
        <v>11728</v>
      </c>
      <c r="Z203" t="s">
        <v>51</v>
      </c>
      <c r="AA203" t="s">
        <v>51</v>
      </c>
      <c r="AB203" t="s">
        <v>51</v>
      </c>
      <c r="AC203" t="s">
        <v>379</v>
      </c>
      <c r="AD203" t="s">
        <v>51</v>
      </c>
      <c r="AE203" t="s">
        <v>124</v>
      </c>
      <c r="AF203" t="s">
        <v>11937</v>
      </c>
      <c r="AG203" t="s">
        <v>3194</v>
      </c>
      <c r="AH203" s="1">
        <f t="shared" si="3"/>
        <v>0</v>
      </c>
      <c r="AI203">
        <v>0</v>
      </c>
    </row>
    <row r="204" spans="1:36" hidden="1" x14ac:dyDescent="0.3">
      <c r="A204" t="s">
        <v>9542</v>
      </c>
      <c r="B204" t="s">
        <v>9543</v>
      </c>
      <c r="C204" t="s">
        <v>9544</v>
      </c>
      <c r="D204" t="s">
        <v>9545</v>
      </c>
      <c r="E204" t="s">
        <v>9546</v>
      </c>
      <c r="F204" t="s">
        <v>52</v>
      </c>
      <c r="G204" t="s">
        <v>53</v>
      </c>
      <c r="H204" t="s">
        <v>51</v>
      </c>
      <c r="I204" t="s">
        <v>51</v>
      </c>
      <c r="J204" t="s">
        <v>11270</v>
      </c>
      <c r="K204" t="s">
        <v>11271</v>
      </c>
      <c r="L204" t="s">
        <v>11272</v>
      </c>
      <c r="M204" t="s">
        <v>292</v>
      </c>
      <c r="N204" t="s">
        <v>293</v>
      </c>
      <c r="O204" t="s">
        <v>446</v>
      </c>
      <c r="P204" t="s">
        <v>51</v>
      </c>
      <c r="Q204" t="s">
        <v>238</v>
      </c>
      <c r="R204" t="s">
        <v>2787</v>
      </c>
      <c r="S204" t="s">
        <v>315</v>
      </c>
      <c r="T204" t="s">
        <v>118</v>
      </c>
      <c r="U204" t="s">
        <v>11273</v>
      </c>
      <c r="V204" t="s">
        <v>66</v>
      </c>
      <c r="W204" t="s">
        <v>143</v>
      </c>
      <c r="X204" t="s">
        <v>73</v>
      </c>
      <c r="Y204" t="s">
        <v>4913</v>
      </c>
      <c r="Z204" t="s">
        <v>51</v>
      </c>
      <c r="AA204" t="s">
        <v>51</v>
      </c>
      <c r="AB204" t="s">
        <v>51</v>
      </c>
      <c r="AC204" t="s">
        <v>11729</v>
      </c>
      <c r="AD204" t="s">
        <v>51</v>
      </c>
      <c r="AE204" t="s">
        <v>72</v>
      </c>
      <c r="AF204" t="s">
        <v>11938</v>
      </c>
      <c r="AG204" t="s">
        <v>3201</v>
      </c>
      <c r="AH204" s="1">
        <f t="shared" si="3"/>
        <v>0</v>
      </c>
      <c r="AI204">
        <v>0</v>
      </c>
    </row>
    <row r="205" spans="1:36" hidden="1" x14ac:dyDescent="0.3">
      <c r="A205" t="s">
        <v>9547</v>
      </c>
      <c r="B205" t="s">
        <v>9548</v>
      </c>
      <c r="C205" t="s">
        <v>9549</v>
      </c>
      <c r="D205" t="s">
        <v>9550</v>
      </c>
      <c r="E205" t="s">
        <v>9551</v>
      </c>
      <c r="F205" t="s">
        <v>52</v>
      </c>
      <c r="G205" t="s">
        <v>10168</v>
      </c>
      <c r="H205" t="s">
        <v>51</v>
      </c>
      <c r="I205" t="s">
        <v>51</v>
      </c>
      <c r="J205" t="s">
        <v>51</v>
      </c>
      <c r="K205" t="s">
        <v>11274</v>
      </c>
      <c r="L205" t="s">
        <v>798</v>
      </c>
      <c r="M205" t="s">
        <v>2575</v>
      </c>
      <c r="N205" t="s">
        <v>2671</v>
      </c>
      <c r="O205" t="s">
        <v>410</v>
      </c>
      <c r="P205" t="s">
        <v>2575</v>
      </c>
      <c r="Q205" t="s">
        <v>411</v>
      </c>
      <c r="R205" t="s">
        <v>2587</v>
      </c>
      <c r="S205" t="s">
        <v>51</v>
      </c>
      <c r="T205" t="s">
        <v>141</v>
      </c>
      <c r="U205" t="s">
        <v>11275</v>
      </c>
      <c r="V205" t="s">
        <v>66</v>
      </c>
      <c r="W205" t="s">
        <v>224</v>
      </c>
      <c r="X205" t="s">
        <v>74</v>
      </c>
      <c r="Y205" t="s">
        <v>3008</v>
      </c>
      <c r="Z205" t="s">
        <v>51</v>
      </c>
      <c r="AA205" t="s">
        <v>51</v>
      </c>
      <c r="AB205" t="s">
        <v>51</v>
      </c>
      <c r="AC205" t="s">
        <v>1165</v>
      </c>
      <c r="AD205" t="s">
        <v>1166</v>
      </c>
      <c r="AE205" t="s">
        <v>124</v>
      </c>
      <c r="AF205" t="s">
        <v>11939</v>
      </c>
      <c r="AG205" t="s">
        <v>51</v>
      </c>
      <c r="AH205" s="1">
        <f t="shared" si="3"/>
        <v>0</v>
      </c>
      <c r="AI205">
        <v>0</v>
      </c>
    </row>
    <row r="206" spans="1:36" x14ac:dyDescent="0.3">
      <c r="A206" t="s">
        <v>9552</v>
      </c>
      <c r="B206" t="s">
        <v>9553</v>
      </c>
      <c r="C206" t="s">
        <v>9554</v>
      </c>
      <c r="D206" t="s">
        <v>9555</v>
      </c>
      <c r="E206" t="s">
        <v>9556</v>
      </c>
      <c r="F206" t="s">
        <v>52</v>
      </c>
      <c r="G206" t="s">
        <v>53</v>
      </c>
      <c r="H206" t="s">
        <v>51</v>
      </c>
      <c r="I206" t="s">
        <v>11276</v>
      </c>
      <c r="J206" t="s">
        <v>11277</v>
      </c>
      <c r="K206" t="s">
        <v>11278</v>
      </c>
      <c r="L206" t="s">
        <v>11279</v>
      </c>
      <c r="M206" t="s">
        <v>11280</v>
      </c>
      <c r="N206" t="s">
        <v>11281</v>
      </c>
      <c r="O206" t="s">
        <v>90</v>
      </c>
      <c r="P206" t="s">
        <v>11282</v>
      </c>
      <c r="Q206" t="s">
        <v>570</v>
      </c>
      <c r="R206" t="s">
        <v>116</v>
      </c>
      <c r="S206" t="s">
        <v>97</v>
      </c>
      <c r="T206" t="s">
        <v>141</v>
      </c>
      <c r="U206" t="s">
        <v>11283</v>
      </c>
      <c r="V206" t="s">
        <v>66</v>
      </c>
      <c r="W206" t="s">
        <v>121</v>
      </c>
      <c r="X206" t="s">
        <v>125</v>
      </c>
      <c r="Y206" t="s">
        <v>8250</v>
      </c>
      <c r="Z206" t="s">
        <v>51</v>
      </c>
      <c r="AA206" t="s">
        <v>51</v>
      </c>
      <c r="AB206" t="s">
        <v>51</v>
      </c>
      <c r="AC206" t="s">
        <v>145</v>
      </c>
      <c r="AD206" t="s">
        <v>4809</v>
      </c>
      <c r="AE206" t="s">
        <v>99</v>
      </c>
      <c r="AF206" t="s">
        <v>11940</v>
      </c>
      <c r="AG206" t="s">
        <v>8599</v>
      </c>
      <c r="AH206" s="1">
        <f t="shared" si="3"/>
        <v>3</v>
      </c>
      <c r="AI206">
        <v>1</v>
      </c>
      <c r="AJ206" t="s">
        <v>1479</v>
      </c>
    </row>
    <row r="207" spans="1:36" hidden="1" x14ac:dyDescent="0.3">
      <c r="A207" t="s">
        <v>9557</v>
      </c>
      <c r="B207" t="s">
        <v>9558</v>
      </c>
      <c r="C207" t="s">
        <v>9559</v>
      </c>
      <c r="D207" t="s">
        <v>9560</v>
      </c>
      <c r="E207" t="s">
        <v>9561</v>
      </c>
      <c r="F207" t="s">
        <v>52</v>
      </c>
      <c r="G207" t="s">
        <v>5</v>
      </c>
      <c r="H207" t="s">
        <v>51</v>
      </c>
      <c r="I207" t="s">
        <v>51</v>
      </c>
      <c r="J207" t="s">
        <v>11284</v>
      </c>
      <c r="K207" t="s">
        <v>11285</v>
      </c>
      <c r="L207" t="s">
        <v>11286</v>
      </c>
      <c r="M207" t="s">
        <v>11287</v>
      </c>
      <c r="N207" t="s">
        <v>11288</v>
      </c>
      <c r="O207" t="s">
        <v>410</v>
      </c>
      <c r="P207" t="s">
        <v>2426</v>
      </c>
      <c r="Q207" t="s">
        <v>859</v>
      </c>
      <c r="R207" t="s">
        <v>614</v>
      </c>
      <c r="S207" t="s">
        <v>51</v>
      </c>
      <c r="T207" t="s">
        <v>206</v>
      </c>
      <c r="U207" t="s">
        <v>11289</v>
      </c>
      <c r="V207" t="s">
        <v>432</v>
      </c>
      <c r="W207" t="s">
        <v>63</v>
      </c>
      <c r="X207" t="s">
        <v>73</v>
      </c>
      <c r="Y207" t="s">
        <v>913</v>
      </c>
      <c r="Z207" t="s">
        <v>51</v>
      </c>
      <c r="AA207" t="s">
        <v>51</v>
      </c>
      <c r="AB207" t="s">
        <v>51</v>
      </c>
      <c r="AC207" t="s">
        <v>379</v>
      </c>
      <c r="AD207" t="s">
        <v>51</v>
      </c>
      <c r="AE207" t="s">
        <v>99</v>
      </c>
      <c r="AF207" t="s">
        <v>11941</v>
      </c>
      <c r="AG207" t="s">
        <v>743</v>
      </c>
      <c r="AH207" s="1">
        <f t="shared" si="3"/>
        <v>0</v>
      </c>
      <c r="AI207">
        <v>0</v>
      </c>
    </row>
    <row r="208" spans="1:36" hidden="1" x14ac:dyDescent="0.3">
      <c r="A208" t="s">
        <v>9562</v>
      </c>
      <c r="B208" t="s">
        <v>9563</v>
      </c>
      <c r="C208" t="s">
        <v>9564</v>
      </c>
      <c r="D208" t="s">
        <v>9565</v>
      </c>
      <c r="E208" t="s">
        <v>9566</v>
      </c>
      <c r="F208" t="s">
        <v>52</v>
      </c>
      <c r="G208" t="s">
        <v>2198</v>
      </c>
      <c r="H208" t="s">
        <v>51</v>
      </c>
      <c r="I208" t="s">
        <v>51</v>
      </c>
      <c r="J208" t="s">
        <v>11290</v>
      </c>
      <c r="K208" t="s">
        <v>11291</v>
      </c>
      <c r="L208" t="s">
        <v>11292</v>
      </c>
      <c r="M208" t="s">
        <v>11293</v>
      </c>
      <c r="N208" t="s">
        <v>11294</v>
      </c>
      <c r="O208" t="s">
        <v>163</v>
      </c>
      <c r="P208" t="s">
        <v>51</v>
      </c>
      <c r="Q208" t="s">
        <v>1212</v>
      </c>
      <c r="R208" t="s">
        <v>2395</v>
      </c>
      <c r="S208" t="s">
        <v>519</v>
      </c>
      <c r="T208" t="s">
        <v>1325</v>
      </c>
      <c r="U208" t="s">
        <v>11295</v>
      </c>
      <c r="V208" t="s">
        <v>66</v>
      </c>
      <c r="W208" t="s">
        <v>1278</v>
      </c>
      <c r="X208" t="s">
        <v>147</v>
      </c>
      <c r="Y208" t="s">
        <v>8234</v>
      </c>
      <c r="Z208" t="s">
        <v>51</v>
      </c>
      <c r="AA208" t="s">
        <v>51</v>
      </c>
      <c r="AB208" t="s">
        <v>51</v>
      </c>
      <c r="AC208" t="s">
        <v>379</v>
      </c>
      <c r="AD208" t="s">
        <v>51</v>
      </c>
      <c r="AE208" t="s">
        <v>72</v>
      </c>
      <c r="AF208" t="s">
        <v>11942</v>
      </c>
      <c r="AG208" t="s">
        <v>51</v>
      </c>
      <c r="AH208" s="1">
        <f t="shared" si="3"/>
        <v>0</v>
      </c>
      <c r="AI208">
        <v>0</v>
      </c>
    </row>
    <row r="209" spans="1:35" hidden="1" x14ac:dyDescent="0.3">
      <c r="A209" t="s">
        <v>9567</v>
      </c>
      <c r="B209" t="s">
        <v>9568</v>
      </c>
      <c r="C209" t="s">
        <v>9569</v>
      </c>
      <c r="D209" t="s">
        <v>9570</v>
      </c>
      <c r="E209" t="s">
        <v>9571</v>
      </c>
      <c r="F209" t="s">
        <v>217</v>
      </c>
      <c r="G209" t="s">
        <v>2168</v>
      </c>
      <c r="H209" t="s">
        <v>51</v>
      </c>
      <c r="I209" t="s">
        <v>11296</v>
      </c>
      <c r="J209" t="s">
        <v>11297</v>
      </c>
      <c r="K209" t="s">
        <v>11298</v>
      </c>
      <c r="L209" t="s">
        <v>11299</v>
      </c>
      <c r="M209" t="s">
        <v>2464</v>
      </c>
      <c r="N209" t="s">
        <v>11300</v>
      </c>
      <c r="O209" t="s">
        <v>90</v>
      </c>
      <c r="P209" t="s">
        <v>2849</v>
      </c>
      <c r="Q209" t="s">
        <v>278</v>
      </c>
      <c r="R209" t="s">
        <v>673</v>
      </c>
      <c r="S209" t="s">
        <v>273</v>
      </c>
      <c r="T209" t="s">
        <v>141</v>
      </c>
      <c r="U209" t="s">
        <v>11301</v>
      </c>
      <c r="V209" t="s">
        <v>66</v>
      </c>
      <c r="W209" t="s">
        <v>97</v>
      </c>
      <c r="X209" t="s">
        <v>147</v>
      </c>
      <c r="Y209" t="s">
        <v>11730</v>
      </c>
      <c r="Z209" t="s">
        <v>51</v>
      </c>
      <c r="AA209" t="s">
        <v>51</v>
      </c>
      <c r="AB209" t="s">
        <v>51</v>
      </c>
      <c r="AC209" t="s">
        <v>379</v>
      </c>
      <c r="AD209" t="s">
        <v>51</v>
      </c>
      <c r="AE209" t="s">
        <v>99</v>
      </c>
      <c r="AF209" t="s">
        <v>11943</v>
      </c>
      <c r="AG209" t="s">
        <v>349</v>
      </c>
      <c r="AH209" s="1">
        <f t="shared" si="3"/>
        <v>0</v>
      </c>
      <c r="AI209">
        <v>0</v>
      </c>
    </row>
    <row r="210" spans="1:35" hidden="1" x14ac:dyDescent="0.3">
      <c r="A210" t="s">
        <v>9572</v>
      </c>
      <c r="B210" t="s">
        <v>9573</v>
      </c>
      <c r="C210" t="s">
        <v>9574</v>
      </c>
      <c r="D210" t="s">
        <v>9575</v>
      </c>
      <c r="E210" t="s">
        <v>9576</v>
      </c>
      <c r="F210" t="s">
        <v>52</v>
      </c>
      <c r="G210" t="s">
        <v>10169</v>
      </c>
      <c r="H210" t="s">
        <v>51</v>
      </c>
      <c r="I210" t="s">
        <v>51</v>
      </c>
      <c r="J210" t="s">
        <v>11302</v>
      </c>
      <c r="K210" t="s">
        <v>11303</v>
      </c>
      <c r="L210" t="s">
        <v>11304</v>
      </c>
      <c r="M210" t="s">
        <v>6902</v>
      </c>
      <c r="N210" t="s">
        <v>11202</v>
      </c>
      <c r="O210" t="s">
        <v>163</v>
      </c>
      <c r="P210" t="s">
        <v>51</v>
      </c>
      <c r="Q210" t="s">
        <v>570</v>
      </c>
      <c r="R210" t="s">
        <v>8043</v>
      </c>
      <c r="S210" t="s">
        <v>63</v>
      </c>
      <c r="T210" t="s">
        <v>11037</v>
      </c>
      <c r="U210" t="s">
        <v>11305</v>
      </c>
      <c r="V210" t="s">
        <v>66</v>
      </c>
      <c r="W210" t="s">
        <v>143</v>
      </c>
      <c r="X210" t="s">
        <v>101</v>
      </c>
      <c r="Y210" t="s">
        <v>11683</v>
      </c>
      <c r="Z210" t="s">
        <v>51</v>
      </c>
      <c r="AA210" t="s">
        <v>51</v>
      </c>
      <c r="AB210" t="s">
        <v>51</v>
      </c>
      <c r="AC210" t="s">
        <v>379</v>
      </c>
      <c r="AD210" t="s">
        <v>51</v>
      </c>
      <c r="AE210" t="s">
        <v>72</v>
      </c>
      <c r="AF210" t="s">
        <v>11944</v>
      </c>
      <c r="AG210" t="s">
        <v>51</v>
      </c>
      <c r="AH210" s="1">
        <f t="shared" si="3"/>
        <v>0</v>
      </c>
      <c r="AI210">
        <v>0</v>
      </c>
    </row>
    <row r="211" spans="1:35" hidden="1" x14ac:dyDescent="0.3">
      <c r="A211" t="s">
        <v>9577</v>
      </c>
      <c r="B211" t="s">
        <v>9578</v>
      </c>
      <c r="C211" t="s">
        <v>9579</v>
      </c>
      <c r="D211" t="s">
        <v>9580</v>
      </c>
      <c r="E211" t="s">
        <v>9581</v>
      </c>
      <c r="F211" t="s">
        <v>52</v>
      </c>
      <c r="G211" t="s">
        <v>5</v>
      </c>
      <c r="H211" t="s">
        <v>51</v>
      </c>
      <c r="I211" t="s">
        <v>51</v>
      </c>
      <c r="J211" t="s">
        <v>11306</v>
      </c>
      <c r="K211" t="s">
        <v>11307</v>
      </c>
      <c r="L211" t="s">
        <v>11308</v>
      </c>
      <c r="M211" t="s">
        <v>4760</v>
      </c>
      <c r="N211" t="s">
        <v>4761</v>
      </c>
      <c r="O211" t="s">
        <v>90</v>
      </c>
      <c r="P211" t="s">
        <v>4760</v>
      </c>
      <c r="Q211" t="s">
        <v>2353</v>
      </c>
      <c r="R211" t="s">
        <v>2353</v>
      </c>
      <c r="S211" t="s">
        <v>273</v>
      </c>
      <c r="T211" t="s">
        <v>206</v>
      </c>
      <c r="U211" t="s">
        <v>11309</v>
      </c>
      <c r="V211" t="s">
        <v>66</v>
      </c>
      <c r="W211" t="s">
        <v>97</v>
      </c>
      <c r="X211" t="s">
        <v>51</v>
      </c>
      <c r="Y211" t="s">
        <v>97</v>
      </c>
      <c r="Z211" t="s">
        <v>51</v>
      </c>
      <c r="AA211" t="s">
        <v>51</v>
      </c>
      <c r="AB211" t="s">
        <v>51</v>
      </c>
      <c r="AC211" t="s">
        <v>379</v>
      </c>
      <c r="AD211" t="s">
        <v>51</v>
      </c>
      <c r="AE211" t="s">
        <v>124</v>
      </c>
      <c r="AF211" t="s">
        <v>11945</v>
      </c>
      <c r="AG211" t="s">
        <v>12053</v>
      </c>
      <c r="AH211" s="1">
        <f t="shared" si="3"/>
        <v>0</v>
      </c>
      <c r="AI211">
        <v>0</v>
      </c>
    </row>
    <row r="212" spans="1:35" hidden="1" x14ac:dyDescent="0.3">
      <c r="A212" t="s">
        <v>9582</v>
      </c>
      <c r="B212" t="s">
        <v>9583</v>
      </c>
      <c r="C212" t="s">
        <v>9584</v>
      </c>
      <c r="D212" t="s">
        <v>9585</v>
      </c>
      <c r="E212" t="s">
        <v>9586</v>
      </c>
      <c r="F212" t="s">
        <v>52</v>
      </c>
      <c r="G212" t="s">
        <v>10170</v>
      </c>
      <c r="H212" t="s">
        <v>51</v>
      </c>
      <c r="I212" t="s">
        <v>11310</v>
      </c>
      <c r="J212" t="s">
        <v>11311</v>
      </c>
      <c r="K212" t="s">
        <v>11312</v>
      </c>
      <c r="L212" t="s">
        <v>991</v>
      </c>
      <c r="M212" t="s">
        <v>11313</v>
      </c>
      <c r="N212" t="s">
        <v>4740</v>
      </c>
      <c r="O212" t="s">
        <v>410</v>
      </c>
      <c r="P212" t="s">
        <v>2425</v>
      </c>
      <c r="Q212" t="s">
        <v>1193</v>
      </c>
      <c r="R212" t="s">
        <v>898</v>
      </c>
      <c r="S212" t="s">
        <v>51</v>
      </c>
      <c r="T212" t="s">
        <v>206</v>
      </c>
      <c r="U212" t="s">
        <v>11314</v>
      </c>
      <c r="V212" t="s">
        <v>120</v>
      </c>
      <c r="W212" t="s">
        <v>210</v>
      </c>
      <c r="X212" t="s">
        <v>76</v>
      </c>
      <c r="Y212" t="s">
        <v>3029</v>
      </c>
      <c r="Z212" t="s">
        <v>51</v>
      </c>
      <c r="AA212" t="s">
        <v>51</v>
      </c>
      <c r="AB212" t="s">
        <v>51</v>
      </c>
      <c r="AC212" t="s">
        <v>741</v>
      </c>
      <c r="AD212" t="s">
        <v>4822</v>
      </c>
      <c r="AE212" t="s">
        <v>124</v>
      </c>
      <c r="AF212" t="s">
        <v>11946</v>
      </c>
      <c r="AG212" t="s">
        <v>51</v>
      </c>
      <c r="AH212" s="1">
        <f t="shared" si="3"/>
        <v>0</v>
      </c>
      <c r="AI212">
        <v>0</v>
      </c>
    </row>
    <row r="213" spans="1:35" hidden="1" x14ac:dyDescent="0.3">
      <c r="A213" t="s">
        <v>9587</v>
      </c>
      <c r="B213" t="s">
        <v>9588</v>
      </c>
      <c r="C213" t="s">
        <v>9589</v>
      </c>
      <c r="D213" t="s">
        <v>9590</v>
      </c>
      <c r="E213" t="s">
        <v>9591</v>
      </c>
      <c r="F213" t="s">
        <v>52</v>
      </c>
      <c r="G213" t="s">
        <v>53</v>
      </c>
      <c r="H213" t="s">
        <v>51</v>
      </c>
      <c r="I213" t="s">
        <v>51</v>
      </c>
      <c r="J213" t="s">
        <v>11315</v>
      </c>
      <c r="K213" t="s">
        <v>11316</v>
      </c>
      <c r="L213" t="s">
        <v>11317</v>
      </c>
      <c r="M213" t="s">
        <v>370</v>
      </c>
      <c r="N213" t="s">
        <v>371</v>
      </c>
      <c r="O213" t="s">
        <v>256</v>
      </c>
      <c r="P213" t="s">
        <v>345</v>
      </c>
      <c r="Q213" t="s">
        <v>2711</v>
      </c>
      <c r="R213" t="s">
        <v>686</v>
      </c>
      <c r="S213" t="s">
        <v>224</v>
      </c>
      <c r="T213" t="s">
        <v>64</v>
      </c>
      <c r="U213" t="s">
        <v>11318</v>
      </c>
      <c r="V213" t="s">
        <v>66</v>
      </c>
      <c r="W213" t="s">
        <v>67</v>
      </c>
      <c r="X213" t="s">
        <v>51</v>
      </c>
      <c r="Y213" t="s">
        <v>67</v>
      </c>
      <c r="Z213" t="s">
        <v>51</v>
      </c>
      <c r="AA213" t="s">
        <v>51</v>
      </c>
      <c r="AB213" t="s">
        <v>51</v>
      </c>
      <c r="AC213" t="s">
        <v>11729</v>
      </c>
      <c r="AD213" t="s">
        <v>8255</v>
      </c>
      <c r="AE213" t="s">
        <v>124</v>
      </c>
      <c r="AF213" t="s">
        <v>11947</v>
      </c>
      <c r="AG213" t="s">
        <v>51</v>
      </c>
      <c r="AH213" s="1">
        <f t="shared" si="3"/>
        <v>0</v>
      </c>
      <c r="AI213">
        <v>0</v>
      </c>
    </row>
    <row r="214" spans="1:35" hidden="1" x14ac:dyDescent="0.3">
      <c r="A214" t="s">
        <v>9592</v>
      </c>
      <c r="B214" t="s">
        <v>9593</v>
      </c>
      <c r="C214" t="s">
        <v>9594</v>
      </c>
      <c r="D214" t="s">
        <v>9595</v>
      </c>
      <c r="E214" t="s">
        <v>9596</v>
      </c>
      <c r="F214" t="s">
        <v>52</v>
      </c>
      <c r="G214" t="s">
        <v>53</v>
      </c>
      <c r="H214" t="s">
        <v>51</v>
      </c>
      <c r="I214" t="s">
        <v>11319</v>
      </c>
      <c r="J214" t="s">
        <v>11320</v>
      </c>
      <c r="K214" t="s">
        <v>11321</v>
      </c>
      <c r="L214" t="s">
        <v>11322</v>
      </c>
      <c r="M214" t="s">
        <v>4557</v>
      </c>
      <c r="N214" t="s">
        <v>501</v>
      </c>
      <c r="O214" t="s">
        <v>115</v>
      </c>
      <c r="P214" t="s">
        <v>51</v>
      </c>
      <c r="Q214" t="s">
        <v>278</v>
      </c>
      <c r="R214" t="s">
        <v>205</v>
      </c>
      <c r="S214" t="s">
        <v>273</v>
      </c>
      <c r="T214" t="s">
        <v>64</v>
      </c>
      <c r="U214" t="s">
        <v>11323</v>
      </c>
      <c r="V214" t="s">
        <v>120</v>
      </c>
      <c r="W214" t="s">
        <v>224</v>
      </c>
      <c r="X214" t="s">
        <v>73</v>
      </c>
      <c r="Y214" t="s">
        <v>879</v>
      </c>
      <c r="Z214" t="s">
        <v>51</v>
      </c>
      <c r="AA214" t="s">
        <v>51</v>
      </c>
      <c r="AB214" t="s">
        <v>51</v>
      </c>
      <c r="AC214" t="s">
        <v>122</v>
      </c>
      <c r="AD214" t="s">
        <v>1199</v>
      </c>
      <c r="AE214" t="s">
        <v>124</v>
      </c>
      <c r="AF214" t="s">
        <v>11948</v>
      </c>
      <c r="AG214" t="s">
        <v>51</v>
      </c>
      <c r="AH214" s="1">
        <f t="shared" ref="AH214:AH233" si="4">COUNTIF(U214:AG214, "*space*")</f>
        <v>0</v>
      </c>
      <c r="AI214">
        <v>0</v>
      </c>
    </row>
    <row r="215" spans="1:35" hidden="1" x14ac:dyDescent="0.3">
      <c r="A215" t="s">
        <v>9597</v>
      </c>
      <c r="B215" t="s">
        <v>9598</v>
      </c>
      <c r="C215" t="s">
        <v>9599</v>
      </c>
      <c r="D215" t="s">
        <v>9600</v>
      </c>
      <c r="E215" t="s">
        <v>9601</v>
      </c>
      <c r="F215" t="s">
        <v>6516</v>
      </c>
      <c r="G215" t="s">
        <v>10171</v>
      </c>
      <c r="H215" t="s">
        <v>51</v>
      </c>
      <c r="I215" t="s">
        <v>51</v>
      </c>
      <c r="J215" t="s">
        <v>11324</v>
      </c>
      <c r="K215" t="s">
        <v>11325</v>
      </c>
      <c r="L215" t="s">
        <v>11326</v>
      </c>
      <c r="M215" t="s">
        <v>11327</v>
      </c>
      <c r="N215" t="s">
        <v>11328</v>
      </c>
      <c r="O215" t="s">
        <v>256</v>
      </c>
      <c r="P215" t="s">
        <v>11329</v>
      </c>
      <c r="Q215" t="s">
        <v>278</v>
      </c>
      <c r="R215" t="s">
        <v>1097</v>
      </c>
      <c r="S215" t="s">
        <v>51</v>
      </c>
      <c r="T215" t="s">
        <v>206</v>
      </c>
      <c r="U215" t="s">
        <v>51</v>
      </c>
      <c r="V215" t="s">
        <v>66</v>
      </c>
      <c r="W215" t="s">
        <v>240</v>
      </c>
      <c r="X215" t="s">
        <v>68</v>
      </c>
      <c r="Y215" t="s">
        <v>531</v>
      </c>
      <c r="Z215" t="s">
        <v>51</v>
      </c>
      <c r="AA215" t="s">
        <v>51</v>
      </c>
      <c r="AB215" t="s">
        <v>51</v>
      </c>
      <c r="AC215" t="s">
        <v>379</v>
      </c>
      <c r="AD215" t="s">
        <v>51</v>
      </c>
      <c r="AE215" t="s">
        <v>72</v>
      </c>
      <c r="AF215" t="s">
        <v>815</v>
      </c>
      <c r="AG215" t="s">
        <v>3201</v>
      </c>
      <c r="AH215" s="1">
        <f t="shared" si="4"/>
        <v>0</v>
      </c>
      <c r="AI215">
        <v>0</v>
      </c>
    </row>
    <row r="216" spans="1:35" hidden="1" x14ac:dyDescent="0.3">
      <c r="A216" t="s">
        <v>9602</v>
      </c>
      <c r="B216" t="s">
        <v>9603</v>
      </c>
      <c r="C216" t="s">
        <v>9604</v>
      </c>
      <c r="D216" t="s">
        <v>9605</v>
      </c>
      <c r="E216" t="s">
        <v>9606</v>
      </c>
      <c r="F216" t="s">
        <v>52</v>
      </c>
      <c r="G216" t="s">
        <v>53</v>
      </c>
      <c r="H216" t="s">
        <v>51</v>
      </c>
      <c r="I216" t="s">
        <v>11330</v>
      </c>
      <c r="J216" t="s">
        <v>11331</v>
      </c>
      <c r="K216" t="s">
        <v>11332</v>
      </c>
      <c r="L216" t="s">
        <v>11333</v>
      </c>
      <c r="M216" t="s">
        <v>4253</v>
      </c>
      <c r="N216" t="s">
        <v>11334</v>
      </c>
      <c r="O216" t="s">
        <v>90</v>
      </c>
      <c r="P216" t="s">
        <v>2687</v>
      </c>
      <c r="Q216" t="s">
        <v>447</v>
      </c>
      <c r="R216" t="s">
        <v>2940</v>
      </c>
      <c r="S216" t="s">
        <v>121</v>
      </c>
      <c r="T216" t="s">
        <v>189</v>
      </c>
      <c r="U216" t="s">
        <v>51</v>
      </c>
      <c r="V216" t="s">
        <v>758</v>
      </c>
      <c r="W216" t="s">
        <v>333</v>
      </c>
      <c r="X216" t="s">
        <v>75</v>
      </c>
      <c r="Y216" t="s">
        <v>3022</v>
      </c>
      <c r="Z216" t="s">
        <v>51</v>
      </c>
      <c r="AA216" t="s">
        <v>51</v>
      </c>
      <c r="AB216" t="s">
        <v>51</v>
      </c>
      <c r="AC216" t="s">
        <v>4823</v>
      </c>
      <c r="AD216" t="s">
        <v>51</v>
      </c>
      <c r="AE216" t="s">
        <v>124</v>
      </c>
      <c r="AF216" t="s">
        <v>11949</v>
      </c>
      <c r="AG216" t="s">
        <v>51</v>
      </c>
      <c r="AH216" s="1">
        <f t="shared" si="4"/>
        <v>0</v>
      </c>
      <c r="AI216">
        <v>0</v>
      </c>
    </row>
    <row r="217" spans="1:35" hidden="1" x14ac:dyDescent="0.3">
      <c r="A217" t="s">
        <v>9607</v>
      </c>
      <c r="B217" t="s">
        <v>9608</v>
      </c>
      <c r="C217" t="s">
        <v>9609</v>
      </c>
      <c r="D217" t="s">
        <v>9610</v>
      </c>
      <c r="E217" t="s">
        <v>9611</v>
      </c>
      <c r="F217" t="s">
        <v>52</v>
      </c>
      <c r="G217" t="s">
        <v>84</v>
      </c>
      <c r="H217" t="s">
        <v>51</v>
      </c>
      <c r="I217" t="s">
        <v>51</v>
      </c>
      <c r="J217" t="s">
        <v>11335</v>
      </c>
      <c r="K217" t="s">
        <v>11336</v>
      </c>
      <c r="L217" t="s">
        <v>11337</v>
      </c>
      <c r="M217" t="s">
        <v>2308</v>
      </c>
      <c r="N217" t="s">
        <v>2309</v>
      </c>
      <c r="O217" t="s">
        <v>163</v>
      </c>
      <c r="P217" t="s">
        <v>51</v>
      </c>
      <c r="Q217" t="s">
        <v>756</v>
      </c>
      <c r="R217" t="s">
        <v>2647</v>
      </c>
      <c r="S217" t="s">
        <v>315</v>
      </c>
      <c r="T217" t="s">
        <v>1325</v>
      </c>
      <c r="U217" t="s">
        <v>11338</v>
      </c>
      <c r="V217" t="s">
        <v>51</v>
      </c>
      <c r="W217" t="s">
        <v>143</v>
      </c>
      <c r="X217" t="s">
        <v>76</v>
      </c>
      <c r="Y217" t="s">
        <v>144</v>
      </c>
      <c r="Z217" t="s">
        <v>51</v>
      </c>
      <c r="AA217" t="s">
        <v>51</v>
      </c>
      <c r="AB217" t="s">
        <v>51</v>
      </c>
      <c r="AC217" t="s">
        <v>1362</v>
      </c>
      <c r="AD217" t="s">
        <v>1363</v>
      </c>
      <c r="AE217" t="s">
        <v>72</v>
      </c>
      <c r="AF217" t="s">
        <v>11950</v>
      </c>
      <c r="AG217" t="s">
        <v>51</v>
      </c>
      <c r="AH217" s="1">
        <f t="shared" si="4"/>
        <v>0</v>
      </c>
      <c r="AI217">
        <v>0</v>
      </c>
    </row>
    <row r="218" spans="1:35" hidden="1" x14ac:dyDescent="0.3">
      <c r="A218" t="s">
        <v>9612</v>
      </c>
      <c r="B218" t="s">
        <v>9613</v>
      </c>
      <c r="C218" t="s">
        <v>9614</v>
      </c>
      <c r="D218" t="s">
        <v>9615</v>
      </c>
      <c r="E218" t="s">
        <v>9616</v>
      </c>
      <c r="F218" t="s">
        <v>1117</v>
      </c>
      <c r="G218" t="s">
        <v>10172</v>
      </c>
      <c r="H218" t="s">
        <v>51</v>
      </c>
      <c r="I218" t="s">
        <v>11339</v>
      </c>
      <c r="J218" t="s">
        <v>11340</v>
      </c>
      <c r="K218" t="s">
        <v>11341</v>
      </c>
      <c r="L218" t="s">
        <v>7870</v>
      </c>
      <c r="M218" t="s">
        <v>11208</v>
      </c>
      <c r="N218" t="s">
        <v>11226</v>
      </c>
      <c r="O218" t="s">
        <v>115</v>
      </c>
      <c r="P218" t="s">
        <v>168</v>
      </c>
      <c r="Q218" t="s">
        <v>722</v>
      </c>
      <c r="R218" t="s">
        <v>172</v>
      </c>
      <c r="S218" t="s">
        <v>117</v>
      </c>
      <c r="T218" t="s">
        <v>206</v>
      </c>
      <c r="U218" t="s">
        <v>11342</v>
      </c>
      <c r="V218" t="s">
        <v>66</v>
      </c>
      <c r="W218" t="s">
        <v>63</v>
      </c>
      <c r="X218" t="s">
        <v>51</v>
      </c>
      <c r="Y218" t="s">
        <v>63</v>
      </c>
      <c r="Z218" t="s">
        <v>51</v>
      </c>
      <c r="AA218" t="s">
        <v>51</v>
      </c>
      <c r="AB218" t="s">
        <v>51</v>
      </c>
      <c r="AC218" t="s">
        <v>4817</v>
      </c>
      <c r="AD218" t="s">
        <v>51</v>
      </c>
      <c r="AE218" t="s">
        <v>72</v>
      </c>
      <c r="AF218" t="s">
        <v>11951</v>
      </c>
      <c r="AG218" t="s">
        <v>51</v>
      </c>
      <c r="AH218" s="1">
        <f t="shared" si="4"/>
        <v>0</v>
      </c>
      <c r="AI218">
        <v>0</v>
      </c>
    </row>
    <row r="219" spans="1:35" hidden="1" x14ac:dyDescent="0.3">
      <c r="A219" t="s">
        <v>9617</v>
      </c>
      <c r="B219" t="s">
        <v>9618</v>
      </c>
      <c r="C219" t="s">
        <v>9619</v>
      </c>
      <c r="D219" t="s">
        <v>9620</v>
      </c>
      <c r="E219" t="s">
        <v>9621</v>
      </c>
      <c r="F219" t="s">
        <v>938</v>
      </c>
      <c r="G219" t="s">
        <v>3976</v>
      </c>
      <c r="H219" t="s">
        <v>51</v>
      </c>
      <c r="I219" t="s">
        <v>51</v>
      </c>
      <c r="J219" t="s">
        <v>11343</v>
      </c>
      <c r="K219" t="s">
        <v>11344</v>
      </c>
      <c r="L219" t="s">
        <v>11345</v>
      </c>
      <c r="M219" t="s">
        <v>1320</v>
      </c>
      <c r="N219" t="s">
        <v>1321</v>
      </c>
      <c r="O219" t="s">
        <v>163</v>
      </c>
      <c r="P219" t="s">
        <v>51</v>
      </c>
      <c r="Q219" t="s">
        <v>467</v>
      </c>
      <c r="R219" t="s">
        <v>4428</v>
      </c>
      <c r="S219" t="s">
        <v>51</v>
      </c>
      <c r="T219" t="s">
        <v>11220</v>
      </c>
      <c r="U219" t="s">
        <v>11346</v>
      </c>
      <c r="V219" t="s">
        <v>51</v>
      </c>
      <c r="W219" t="s">
        <v>11731</v>
      </c>
      <c r="X219" t="s">
        <v>51</v>
      </c>
      <c r="Y219" t="s">
        <v>11731</v>
      </c>
      <c r="Z219" t="s">
        <v>51</v>
      </c>
      <c r="AA219" t="s">
        <v>51</v>
      </c>
      <c r="AB219" t="s">
        <v>51</v>
      </c>
      <c r="AC219" t="s">
        <v>4807</v>
      </c>
      <c r="AD219" t="s">
        <v>51</v>
      </c>
      <c r="AE219" t="s">
        <v>72</v>
      </c>
      <c r="AF219" t="s">
        <v>11952</v>
      </c>
      <c r="AG219" t="s">
        <v>51</v>
      </c>
      <c r="AH219" s="1">
        <f>COUNTIF(U219:AG219, "*space*")</f>
        <v>0</v>
      </c>
      <c r="AI219">
        <v>0</v>
      </c>
    </row>
    <row r="220" spans="1:35" hidden="1" x14ac:dyDescent="0.3">
      <c r="A220" t="s">
        <v>9622</v>
      </c>
      <c r="B220" t="s">
        <v>9623</v>
      </c>
      <c r="C220" t="s">
        <v>9624</v>
      </c>
      <c r="D220" t="s">
        <v>9625</v>
      </c>
      <c r="E220" t="s">
        <v>9626</v>
      </c>
      <c r="F220" t="s">
        <v>52</v>
      </c>
      <c r="G220" t="s">
        <v>53</v>
      </c>
      <c r="H220" t="s">
        <v>51</v>
      </c>
      <c r="I220" t="s">
        <v>51</v>
      </c>
      <c r="J220" t="s">
        <v>51</v>
      </c>
      <c r="K220" t="s">
        <v>11347</v>
      </c>
      <c r="L220" t="s">
        <v>11348</v>
      </c>
      <c r="M220" t="s">
        <v>11349</v>
      </c>
      <c r="N220" t="s">
        <v>11350</v>
      </c>
      <c r="O220" t="s">
        <v>163</v>
      </c>
      <c r="P220" t="s">
        <v>51</v>
      </c>
      <c r="Q220" t="s">
        <v>205</v>
      </c>
      <c r="R220" t="s">
        <v>165</v>
      </c>
      <c r="S220" t="s">
        <v>121</v>
      </c>
      <c r="T220" t="s">
        <v>1325</v>
      </c>
      <c r="U220" t="s">
        <v>11351</v>
      </c>
      <c r="V220" t="s">
        <v>66</v>
      </c>
      <c r="W220" t="s">
        <v>240</v>
      </c>
      <c r="X220" t="s">
        <v>76</v>
      </c>
      <c r="Y220" t="s">
        <v>275</v>
      </c>
      <c r="Z220" t="s">
        <v>51</v>
      </c>
      <c r="AA220" t="s">
        <v>51</v>
      </c>
      <c r="AB220" t="s">
        <v>51</v>
      </c>
      <c r="AC220" t="s">
        <v>489</v>
      </c>
      <c r="AD220" t="s">
        <v>4880</v>
      </c>
      <c r="AE220" t="s">
        <v>99</v>
      </c>
      <c r="AF220" t="s">
        <v>11953</v>
      </c>
      <c r="AG220" t="s">
        <v>846</v>
      </c>
      <c r="AH220" s="1">
        <f t="shared" si="4"/>
        <v>0</v>
      </c>
      <c r="AI220">
        <v>0</v>
      </c>
    </row>
    <row r="221" spans="1:35" hidden="1" x14ac:dyDescent="0.3">
      <c r="A221" t="s">
        <v>9627</v>
      </c>
      <c r="B221" t="s">
        <v>9628</v>
      </c>
      <c r="C221" t="s">
        <v>9629</v>
      </c>
      <c r="D221" t="s">
        <v>9630</v>
      </c>
      <c r="E221" t="s">
        <v>9631</v>
      </c>
      <c r="F221" t="s">
        <v>52</v>
      </c>
      <c r="G221" t="s">
        <v>53</v>
      </c>
      <c r="H221" t="s">
        <v>51</v>
      </c>
      <c r="I221" t="s">
        <v>51</v>
      </c>
      <c r="J221" t="s">
        <v>11352</v>
      </c>
      <c r="K221" t="s">
        <v>9</v>
      </c>
      <c r="L221" t="s">
        <v>2741</v>
      </c>
      <c r="M221" t="s">
        <v>100</v>
      </c>
      <c r="N221" t="s">
        <v>4208</v>
      </c>
      <c r="O221" t="s">
        <v>256</v>
      </c>
      <c r="P221" t="s">
        <v>100</v>
      </c>
      <c r="Q221" t="s">
        <v>294</v>
      </c>
      <c r="R221" t="s">
        <v>294</v>
      </c>
      <c r="S221" t="s">
        <v>51</v>
      </c>
      <c r="T221" t="s">
        <v>206</v>
      </c>
      <c r="U221" t="s">
        <v>51</v>
      </c>
      <c r="V221" t="s">
        <v>51</v>
      </c>
      <c r="W221" t="s">
        <v>63</v>
      </c>
      <c r="X221" t="s">
        <v>51</v>
      </c>
      <c r="Y221" t="s">
        <v>63</v>
      </c>
      <c r="Z221" t="s">
        <v>51</v>
      </c>
      <c r="AA221" t="s">
        <v>51</v>
      </c>
      <c r="AB221" t="s">
        <v>51</v>
      </c>
      <c r="AC221" t="s">
        <v>2984</v>
      </c>
      <c r="AD221" t="s">
        <v>51</v>
      </c>
      <c r="AE221" t="s">
        <v>72</v>
      </c>
      <c r="AF221" t="s">
        <v>11954</v>
      </c>
      <c r="AG221" t="s">
        <v>51</v>
      </c>
      <c r="AH221" s="1">
        <f t="shared" si="4"/>
        <v>0</v>
      </c>
      <c r="AI221">
        <v>0</v>
      </c>
    </row>
    <row r="222" spans="1:35" hidden="1" x14ac:dyDescent="0.3">
      <c r="A222" t="s">
        <v>9632</v>
      </c>
      <c r="B222" t="s">
        <v>9633</v>
      </c>
      <c r="C222" t="s">
        <v>9634</v>
      </c>
      <c r="D222" t="s">
        <v>9635</v>
      </c>
      <c r="E222" t="s">
        <v>9636</v>
      </c>
      <c r="F222" t="s">
        <v>52</v>
      </c>
      <c r="G222" t="s">
        <v>53</v>
      </c>
      <c r="H222" t="s">
        <v>51</v>
      </c>
      <c r="I222" t="s">
        <v>51</v>
      </c>
      <c r="J222" t="s">
        <v>11353</v>
      </c>
      <c r="K222" t="s">
        <v>11354</v>
      </c>
      <c r="L222" t="s">
        <v>11355</v>
      </c>
      <c r="M222" t="s">
        <v>518</v>
      </c>
      <c r="N222" t="s">
        <v>518</v>
      </c>
      <c r="O222" t="s">
        <v>59</v>
      </c>
      <c r="P222" t="s">
        <v>51</v>
      </c>
      <c r="Q222" t="s">
        <v>61</v>
      </c>
      <c r="R222" t="s">
        <v>4598</v>
      </c>
      <c r="S222" t="s">
        <v>240</v>
      </c>
      <c r="T222" t="s">
        <v>118</v>
      </c>
      <c r="U222" t="s">
        <v>11356</v>
      </c>
      <c r="V222" t="s">
        <v>66</v>
      </c>
      <c r="W222" t="s">
        <v>143</v>
      </c>
      <c r="X222" t="s">
        <v>101</v>
      </c>
      <c r="Y222" t="s">
        <v>11683</v>
      </c>
      <c r="Z222" t="s">
        <v>51</v>
      </c>
      <c r="AA222" t="s">
        <v>51</v>
      </c>
      <c r="AB222" t="s">
        <v>51</v>
      </c>
      <c r="AC222" t="s">
        <v>379</v>
      </c>
      <c r="AD222" t="s">
        <v>51</v>
      </c>
      <c r="AE222" t="s">
        <v>72</v>
      </c>
      <c r="AF222" t="s">
        <v>11955</v>
      </c>
      <c r="AG222" t="s">
        <v>349</v>
      </c>
      <c r="AH222" s="1">
        <f t="shared" si="4"/>
        <v>0</v>
      </c>
      <c r="AI222">
        <v>0</v>
      </c>
    </row>
    <row r="223" spans="1:35" hidden="1" x14ac:dyDescent="0.3">
      <c r="A223" t="s">
        <v>9637</v>
      </c>
      <c r="B223" t="s">
        <v>9638</v>
      </c>
      <c r="C223" t="s">
        <v>9639</v>
      </c>
      <c r="D223" t="s">
        <v>9640</v>
      </c>
      <c r="E223" t="s">
        <v>9641</v>
      </c>
      <c r="F223" t="s">
        <v>52</v>
      </c>
      <c r="G223" t="s">
        <v>10173</v>
      </c>
      <c r="H223" t="s">
        <v>51</v>
      </c>
      <c r="I223" t="s">
        <v>11357</v>
      </c>
      <c r="J223" t="s">
        <v>11358</v>
      </c>
      <c r="K223" t="s">
        <v>11359</v>
      </c>
      <c r="L223" t="s">
        <v>11360</v>
      </c>
      <c r="M223" t="s">
        <v>187</v>
      </c>
      <c r="N223" t="s">
        <v>2399</v>
      </c>
      <c r="O223" t="s">
        <v>410</v>
      </c>
      <c r="P223" t="s">
        <v>11361</v>
      </c>
      <c r="Q223" t="s">
        <v>205</v>
      </c>
      <c r="R223" t="s">
        <v>4364</v>
      </c>
      <c r="S223" t="s">
        <v>51</v>
      </c>
      <c r="T223" t="s">
        <v>2457</v>
      </c>
      <c r="U223" t="s">
        <v>51</v>
      </c>
      <c r="V223" t="s">
        <v>51</v>
      </c>
      <c r="W223" t="s">
        <v>3018</v>
      </c>
      <c r="X223" t="s">
        <v>100</v>
      </c>
      <c r="Y223" t="s">
        <v>3030</v>
      </c>
      <c r="Z223" t="s">
        <v>51</v>
      </c>
      <c r="AA223" t="s">
        <v>51</v>
      </c>
      <c r="AB223" t="s">
        <v>51</v>
      </c>
      <c r="AC223" t="s">
        <v>70</v>
      </c>
      <c r="AD223" t="s">
        <v>2964</v>
      </c>
      <c r="AE223" t="s">
        <v>72</v>
      </c>
      <c r="AF223" t="s">
        <v>11956</v>
      </c>
      <c r="AG223" t="s">
        <v>51</v>
      </c>
      <c r="AH223" s="1">
        <f t="shared" si="4"/>
        <v>0</v>
      </c>
      <c r="AI223">
        <v>0</v>
      </c>
    </row>
    <row r="224" spans="1:35" hidden="1" x14ac:dyDescent="0.3">
      <c r="A224" t="s">
        <v>9642</v>
      </c>
      <c r="B224" t="s">
        <v>9643</v>
      </c>
      <c r="C224" t="s">
        <v>9644</v>
      </c>
      <c r="D224" t="s">
        <v>9645</v>
      </c>
      <c r="E224" t="s">
        <v>9646</v>
      </c>
      <c r="F224" t="s">
        <v>52</v>
      </c>
      <c r="G224" t="s">
        <v>53</v>
      </c>
      <c r="H224" t="s">
        <v>51</v>
      </c>
      <c r="I224" t="s">
        <v>51</v>
      </c>
      <c r="J224" t="s">
        <v>51</v>
      </c>
      <c r="K224" t="s">
        <v>11362</v>
      </c>
      <c r="L224" t="s">
        <v>4207</v>
      </c>
      <c r="M224" t="s">
        <v>1375</v>
      </c>
      <c r="N224" t="s">
        <v>4305</v>
      </c>
      <c r="O224" t="s">
        <v>90</v>
      </c>
      <c r="P224" t="s">
        <v>1375</v>
      </c>
      <c r="Q224" t="s">
        <v>373</v>
      </c>
      <c r="R224" t="s">
        <v>373</v>
      </c>
      <c r="S224" t="s">
        <v>273</v>
      </c>
      <c r="T224" t="s">
        <v>206</v>
      </c>
      <c r="U224" t="s">
        <v>11363</v>
      </c>
      <c r="V224" t="s">
        <v>66</v>
      </c>
      <c r="W224" t="s">
        <v>273</v>
      </c>
      <c r="X224" t="s">
        <v>51</v>
      </c>
      <c r="Y224" t="s">
        <v>273</v>
      </c>
      <c r="Z224" t="s">
        <v>51</v>
      </c>
      <c r="AA224" t="s">
        <v>51</v>
      </c>
      <c r="AB224" t="s">
        <v>51</v>
      </c>
      <c r="AC224" t="s">
        <v>379</v>
      </c>
      <c r="AD224" t="s">
        <v>51</v>
      </c>
      <c r="AE224" t="s">
        <v>99</v>
      </c>
      <c r="AF224" t="s">
        <v>11957</v>
      </c>
      <c r="AG224" t="s">
        <v>349</v>
      </c>
      <c r="AH224" s="1">
        <f t="shared" si="4"/>
        <v>0</v>
      </c>
      <c r="AI224">
        <v>0</v>
      </c>
    </row>
    <row r="225" spans="1:35" hidden="1" x14ac:dyDescent="0.3">
      <c r="A225" t="s">
        <v>9647</v>
      </c>
      <c r="B225" t="s">
        <v>9648</v>
      </c>
      <c r="C225" t="s">
        <v>9649</v>
      </c>
      <c r="D225" t="s">
        <v>9650</v>
      </c>
      <c r="E225" t="s">
        <v>9651</v>
      </c>
      <c r="F225" t="s">
        <v>52</v>
      </c>
      <c r="G225" t="s">
        <v>10174</v>
      </c>
      <c r="H225" t="s">
        <v>51</v>
      </c>
      <c r="I225" t="s">
        <v>11364</v>
      </c>
      <c r="J225" t="s">
        <v>11365</v>
      </c>
      <c r="K225" t="s">
        <v>11366</v>
      </c>
      <c r="L225" t="s">
        <v>11367</v>
      </c>
      <c r="M225" t="s">
        <v>2638</v>
      </c>
      <c r="N225" t="s">
        <v>11368</v>
      </c>
      <c r="O225" t="s">
        <v>410</v>
      </c>
      <c r="P225" t="s">
        <v>2638</v>
      </c>
      <c r="Q225" t="s">
        <v>2353</v>
      </c>
      <c r="R225" t="s">
        <v>1146</v>
      </c>
      <c r="S225" t="s">
        <v>51</v>
      </c>
      <c r="T225" t="s">
        <v>141</v>
      </c>
      <c r="U225" t="s">
        <v>11369</v>
      </c>
      <c r="V225" t="s">
        <v>120</v>
      </c>
      <c r="W225" t="s">
        <v>224</v>
      </c>
      <c r="X225" t="s">
        <v>51</v>
      </c>
      <c r="Y225" t="s">
        <v>224</v>
      </c>
      <c r="Z225" t="s">
        <v>51</v>
      </c>
      <c r="AA225" t="s">
        <v>51</v>
      </c>
      <c r="AB225" t="s">
        <v>51</v>
      </c>
      <c r="AC225" t="s">
        <v>671</v>
      </c>
      <c r="AD225" t="s">
        <v>11732</v>
      </c>
      <c r="AE225" t="s">
        <v>124</v>
      </c>
      <c r="AF225" t="s">
        <v>11958</v>
      </c>
      <c r="AG225" t="s">
        <v>51</v>
      </c>
      <c r="AH225" s="1">
        <f t="shared" si="4"/>
        <v>0</v>
      </c>
      <c r="AI225">
        <v>0</v>
      </c>
    </row>
    <row r="226" spans="1:35" hidden="1" x14ac:dyDescent="0.3">
      <c r="A226" t="s">
        <v>9652</v>
      </c>
      <c r="B226" t="s">
        <v>9653</v>
      </c>
      <c r="C226" t="s">
        <v>9654</v>
      </c>
      <c r="D226" t="s">
        <v>9655</v>
      </c>
      <c r="E226" t="s">
        <v>9656</v>
      </c>
      <c r="F226" t="s">
        <v>52</v>
      </c>
      <c r="G226" t="s">
        <v>53</v>
      </c>
      <c r="H226" t="s">
        <v>51</v>
      </c>
      <c r="I226" t="s">
        <v>10973</v>
      </c>
      <c r="J226" t="s">
        <v>11370</v>
      </c>
      <c r="K226" t="s">
        <v>11371</v>
      </c>
      <c r="L226" t="s">
        <v>11372</v>
      </c>
      <c r="M226" t="s">
        <v>1375</v>
      </c>
      <c r="N226" t="s">
        <v>4305</v>
      </c>
      <c r="O226" t="s">
        <v>90</v>
      </c>
      <c r="P226" t="s">
        <v>51</v>
      </c>
      <c r="Q226" t="s">
        <v>330</v>
      </c>
      <c r="R226" t="s">
        <v>2665</v>
      </c>
      <c r="S226" t="s">
        <v>273</v>
      </c>
      <c r="T226" t="s">
        <v>118</v>
      </c>
      <c r="U226" t="s">
        <v>11373</v>
      </c>
      <c r="V226" t="s">
        <v>66</v>
      </c>
      <c r="W226" t="s">
        <v>240</v>
      </c>
      <c r="X226" t="s">
        <v>100</v>
      </c>
      <c r="Y226" t="s">
        <v>8191</v>
      </c>
      <c r="Z226" t="s">
        <v>51</v>
      </c>
      <c r="AA226" t="s">
        <v>51</v>
      </c>
      <c r="AB226" t="s">
        <v>51</v>
      </c>
      <c r="AC226" t="s">
        <v>489</v>
      </c>
      <c r="AD226" t="s">
        <v>981</v>
      </c>
      <c r="AE226" t="s">
        <v>124</v>
      </c>
      <c r="AF226" t="s">
        <v>11959</v>
      </c>
      <c r="AG226" t="s">
        <v>51</v>
      </c>
      <c r="AH226" s="1">
        <f t="shared" si="4"/>
        <v>0</v>
      </c>
      <c r="AI226">
        <v>0</v>
      </c>
    </row>
    <row r="227" spans="1:35" hidden="1" x14ac:dyDescent="0.3">
      <c r="A227" t="s">
        <v>9657</v>
      </c>
      <c r="B227" t="s">
        <v>9658</v>
      </c>
      <c r="C227" t="s">
        <v>9659</v>
      </c>
      <c r="D227" t="s">
        <v>9660</v>
      </c>
      <c r="E227" t="s">
        <v>9661</v>
      </c>
      <c r="F227" t="s">
        <v>52</v>
      </c>
      <c r="G227" t="s">
        <v>53</v>
      </c>
      <c r="H227" t="s">
        <v>51</v>
      </c>
      <c r="I227" t="s">
        <v>51</v>
      </c>
      <c r="J227" t="s">
        <v>11374</v>
      </c>
      <c r="K227" t="s">
        <v>11375</v>
      </c>
      <c r="L227" t="s">
        <v>11376</v>
      </c>
      <c r="M227" t="s">
        <v>11377</v>
      </c>
      <c r="N227" t="s">
        <v>11378</v>
      </c>
      <c r="O227" t="s">
        <v>256</v>
      </c>
      <c r="P227" t="s">
        <v>11379</v>
      </c>
      <c r="Q227" t="s">
        <v>2511</v>
      </c>
      <c r="R227" t="s">
        <v>11059</v>
      </c>
      <c r="S227" t="s">
        <v>224</v>
      </c>
      <c r="T227" t="s">
        <v>64</v>
      </c>
      <c r="U227" t="s">
        <v>51</v>
      </c>
      <c r="V227" t="s">
        <v>66</v>
      </c>
      <c r="W227" t="s">
        <v>1278</v>
      </c>
      <c r="X227" t="s">
        <v>76</v>
      </c>
      <c r="Y227" t="s">
        <v>11733</v>
      </c>
      <c r="Z227" t="s">
        <v>51</v>
      </c>
      <c r="AA227" t="s">
        <v>51</v>
      </c>
      <c r="AB227" t="s">
        <v>51</v>
      </c>
      <c r="AC227" t="s">
        <v>11734</v>
      </c>
      <c r="AD227" t="s">
        <v>51</v>
      </c>
      <c r="AE227" t="s">
        <v>124</v>
      </c>
      <c r="AF227" t="s">
        <v>11960</v>
      </c>
      <c r="AG227" t="s">
        <v>51</v>
      </c>
      <c r="AH227" s="1">
        <f t="shared" si="4"/>
        <v>0</v>
      </c>
      <c r="AI227">
        <v>0</v>
      </c>
    </row>
    <row r="228" spans="1:35" hidden="1" x14ac:dyDescent="0.3">
      <c r="A228" t="s">
        <v>9662</v>
      </c>
      <c r="B228" t="s">
        <v>9663</v>
      </c>
      <c r="C228" t="s">
        <v>9664</v>
      </c>
      <c r="D228" t="s">
        <v>9665</v>
      </c>
      <c r="E228" t="s">
        <v>9666</v>
      </c>
      <c r="F228" t="s">
        <v>10154</v>
      </c>
      <c r="G228" t="s">
        <v>10155</v>
      </c>
      <c r="H228" t="s">
        <v>51</v>
      </c>
      <c r="I228" t="s">
        <v>51</v>
      </c>
      <c r="J228" t="s">
        <v>11380</v>
      </c>
      <c r="K228" t="s">
        <v>11381</v>
      </c>
      <c r="L228" t="s">
        <v>369</v>
      </c>
      <c r="M228" t="s">
        <v>10687</v>
      </c>
      <c r="N228" t="s">
        <v>10688</v>
      </c>
      <c r="O228" t="s">
        <v>256</v>
      </c>
      <c r="P228" t="s">
        <v>10687</v>
      </c>
      <c r="Q228" t="s">
        <v>2900</v>
      </c>
      <c r="R228" t="s">
        <v>2900</v>
      </c>
      <c r="S228" t="s">
        <v>51</v>
      </c>
      <c r="T228" t="s">
        <v>206</v>
      </c>
      <c r="U228" t="s">
        <v>51</v>
      </c>
      <c r="V228" t="s">
        <v>66</v>
      </c>
      <c r="W228" t="s">
        <v>240</v>
      </c>
      <c r="X228" t="s">
        <v>51</v>
      </c>
      <c r="Y228" t="s">
        <v>240</v>
      </c>
      <c r="Z228" t="s">
        <v>51</v>
      </c>
      <c r="AA228" t="s">
        <v>51</v>
      </c>
      <c r="AB228" t="s">
        <v>51</v>
      </c>
      <c r="AC228" t="s">
        <v>70</v>
      </c>
      <c r="AD228" t="s">
        <v>8233</v>
      </c>
      <c r="AE228" t="s">
        <v>124</v>
      </c>
      <c r="AF228" t="s">
        <v>3124</v>
      </c>
      <c r="AG228" t="s">
        <v>51</v>
      </c>
      <c r="AH228" s="1">
        <f t="shared" si="4"/>
        <v>0</v>
      </c>
      <c r="AI228">
        <v>0</v>
      </c>
    </row>
    <row r="229" spans="1:35" hidden="1" x14ac:dyDescent="0.3">
      <c r="A229" t="s">
        <v>9667</v>
      </c>
      <c r="B229" t="s">
        <v>9668</v>
      </c>
      <c r="C229" t="s">
        <v>9669</v>
      </c>
      <c r="D229" t="s">
        <v>9670</v>
      </c>
      <c r="E229" t="s">
        <v>9671</v>
      </c>
      <c r="F229" t="s">
        <v>52</v>
      </c>
      <c r="G229" t="s">
        <v>53</v>
      </c>
      <c r="H229" t="s">
        <v>51</v>
      </c>
      <c r="I229" t="s">
        <v>51</v>
      </c>
      <c r="J229" t="s">
        <v>11382</v>
      </c>
      <c r="K229" t="s">
        <v>11383</v>
      </c>
      <c r="L229" t="s">
        <v>11384</v>
      </c>
      <c r="M229" t="s">
        <v>4742</v>
      </c>
      <c r="N229" t="s">
        <v>10258</v>
      </c>
      <c r="O229" t="s">
        <v>163</v>
      </c>
      <c r="P229" t="s">
        <v>51</v>
      </c>
      <c r="Q229" t="s">
        <v>2787</v>
      </c>
      <c r="R229" t="s">
        <v>7047</v>
      </c>
      <c r="S229" t="s">
        <v>51</v>
      </c>
      <c r="T229" t="s">
        <v>1325</v>
      </c>
      <c r="U229" t="s">
        <v>11385</v>
      </c>
      <c r="V229" t="s">
        <v>66</v>
      </c>
      <c r="W229" t="s">
        <v>1278</v>
      </c>
      <c r="X229" t="s">
        <v>51</v>
      </c>
      <c r="Y229" t="s">
        <v>1278</v>
      </c>
      <c r="Z229" t="s">
        <v>51</v>
      </c>
      <c r="AA229" t="s">
        <v>51</v>
      </c>
      <c r="AB229" t="s">
        <v>51</v>
      </c>
      <c r="AC229" t="s">
        <v>4817</v>
      </c>
      <c r="AD229" t="s">
        <v>4893</v>
      </c>
      <c r="AE229" t="s">
        <v>99</v>
      </c>
      <c r="AF229" t="s">
        <v>11961</v>
      </c>
      <c r="AG229" t="s">
        <v>12054</v>
      </c>
      <c r="AH229" s="1">
        <f t="shared" si="4"/>
        <v>0</v>
      </c>
      <c r="AI229">
        <v>0</v>
      </c>
    </row>
    <row r="230" spans="1:35" hidden="1" x14ac:dyDescent="0.3">
      <c r="A230" t="s">
        <v>9672</v>
      </c>
      <c r="B230" t="s">
        <v>9673</v>
      </c>
      <c r="C230" t="s">
        <v>9674</v>
      </c>
      <c r="D230" t="s">
        <v>9675</v>
      </c>
      <c r="E230" t="s">
        <v>9676</v>
      </c>
      <c r="F230" t="s">
        <v>52</v>
      </c>
      <c r="G230" t="s">
        <v>10175</v>
      </c>
      <c r="H230" t="s">
        <v>51</v>
      </c>
      <c r="I230" t="s">
        <v>51</v>
      </c>
      <c r="J230" t="s">
        <v>11386</v>
      </c>
      <c r="K230" t="s">
        <v>11387</v>
      </c>
      <c r="L230" t="s">
        <v>11388</v>
      </c>
      <c r="M230" t="s">
        <v>10467</v>
      </c>
      <c r="N230" t="s">
        <v>11389</v>
      </c>
      <c r="O230" t="s">
        <v>6633</v>
      </c>
      <c r="P230" t="s">
        <v>4004</v>
      </c>
      <c r="Q230" t="s">
        <v>4699</v>
      </c>
      <c r="R230" t="s">
        <v>11390</v>
      </c>
      <c r="S230" t="s">
        <v>51</v>
      </c>
      <c r="T230" t="s">
        <v>4446</v>
      </c>
      <c r="U230" t="s">
        <v>11391</v>
      </c>
      <c r="V230" t="s">
        <v>51</v>
      </c>
      <c r="W230" t="s">
        <v>4860</v>
      </c>
      <c r="X230" t="s">
        <v>242</v>
      </c>
      <c r="Y230" t="s">
        <v>11735</v>
      </c>
      <c r="Z230" t="s">
        <v>51</v>
      </c>
      <c r="AA230" t="s">
        <v>51</v>
      </c>
      <c r="AB230" t="s">
        <v>51</v>
      </c>
      <c r="AC230" t="s">
        <v>51</v>
      </c>
      <c r="AD230" t="s">
        <v>51</v>
      </c>
      <c r="AE230" t="s">
        <v>4914</v>
      </c>
      <c r="AF230" t="s">
        <v>11962</v>
      </c>
      <c r="AG230" t="s">
        <v>174</v>
      </c>
      <c r="AH230" s="1">
        <f t="shared" si="4"/>
        <v>0</v>
      </c>
      <c r="AI230">
        <v>0</v>
      </c>
    </row>
    <row r="231" spans="1:35" hidden="1" x14ac:dyDescent="0.3">
      <c r="A231" t="s">
        <v>9677</v>
      </c>
      <c r="B231" t="s">
        <v>9678</v>
      </c>
      <c r="C231" t="s">
        <v>9679</v>
      </c>
      <c r="D231" t="s">
        <v>9680</v>
      </c>
      <c r="E231" t="s">
        <v>9681</v>
      </c>
      <c r="F231" t="s">
        <v>52</v>
      </c>
      <c r="G231" t="s">
        <v>10176</v>
      </c>
      <c r="H231" t="s">
        <v>51</v>
      </c>
      <c r="I231" t="s">
        <v>51</v>
      </c>
      <c r="J231" t="s">
        <v>11392</v>
      </c>
      <c r="K231" t="s">
        <v>11393</v>
      </c>
      <c r="L231" t="s">
        <v>369</v>
      </c>
      <c r="M231" t="s">
        <v>74</v>
      </c>
      <c r="N231" t="s">
        <v>4012</v>
      </c>
      <c r="O231" t="s">
        <v>256</v>
      </c>
      <c r="P231" t="s">
        <v>74</v>
      </c>
      <c r="Q231" t="s">
        <v>140</v>
      </c>
      <c r="R231" t="s">
        <v>140</v>
      </c>
      <c r="S231" t="s">
        <v>51</v>
      </c>
      <c r="T231" t="s">
        <v>206</v>
      </c>
      <c r="U231" t="s">
        <v>51</v>
      </c>
      <c r="V231" t="s">
        <v>66</v>
      </c>
      <c r="W231" t="s">
        <v>121</v>
      </c>
      <c r="X231" t="s">
        <v>100</v>
      </c>
      <c r="Y231" t="s">
        <v>433</v>
      </c>
      <c r="Z231" t="s">
        <v>51</v>
      </c>
      <c r="AA231" t="s">
        <v>51</v>
      </c>
      <c r="AB231" t="s">
        <v>51</v>
      </c>
      <c r="AC231" t="s">
        <v>489</v>
      </c>
      <c r="AD231" t="s">
        <v>51</v>
      </c>
      <c r="AE231" t="s">
        <v>124</v>
      </c>
      <c r="AF231" t="s">
        <v>8361</v>
      </c>
      <c r="AG231" t="s">
        <v>51</v>
      </c>
      <c r="AH231" s="1">
        <f t="shared" si="4"/>
        <v>0</v>
      </c>
      <c r="AI231">
        <v>0</v>
      </c>
    </row>
    <row r="232" spans="1:35" hidden="1" x14ac:dyDescent="0.3">
      <c r="A232" t="s">
        <v>9682</v>
      </c>
      <c r="B232" t="s">
        <v>9683</v>
      </c>
      <c r="C232" t="s">
        <v>9684</v>
      </c>
      <c r="D232" t="s">
        <v>9685</v>
      </c>
      <c r="E232" t="s">
        <v>9686</v>
      </c>
      <c r="F232" t="s">
        <v>52</v>
      </c>
      <c r="G232" t="s">
        <v>53</v>
      </c>
      <c r="H232" t="s">
        <v>51</v>
      </c>
      <c r="I232" t="s">
        <v>11394</v>
      </c>
      <c r="J232" t="s">
        <v>51</v>
      </c>
      <c r="K232" t="s">
        <v>11395</v>
      </c>
      <c r="L232" t="s">
        <v>11396</v>
      </c>
      <c r="M232" t="s">
        <v>11397</v>
      </c>
      <c r="N232" t="s">
        <v>11398</v>
      </c>
      <c r="O232" t="s">
        <v>163</v>
      </c>
      <c r="P232" t="s">
        <v>51</v>
      </c>
      <c r="Q232" t="s">
        <v>503</v>
      </c>
      <c r="R232" t="s">
        <v>412</v>
      </c>
      <c r="S232" t="s">
        <v>117</v>
      </c>
      <c r="T232" t="s">
        <v>1325</v>
      </c>
      <c r="U232" t="s">
        <v>51</v>
      </c>
      <c r="V232" t="s">
        <v>66</v>
      </c>
      <c r="W232" t="s">
        <v>121</v>
      </c>
      <c r="X232" t="s">
        <v>242</v>
      </c>
      <c r="Y232" t="s">
        <v>2962</v>
      </c>
      <c r="Z232" t="s">
        <v>51</v>
      </c>
      <c r="AA232" t="s">
        <v>51</v>
      </c>
      <c r="AB232" t="s">
        <v>51</v>
      </c>
      <c r="AC232" t="s">
        <v>489</v>
      </c>
      <c r="AD232" t="s">
        <v>1085</v>
      </c>
      <c r="AE232" t="s">
        <v>124</v>
      </c>
      <c r="AF232" t="s">
        <v>8362</v>
      </c>
      <c r="AG232" t="s">
        <v>51</v>
      </c>
      <c r="AH232" s="1">
        <f t="shared" si="4"/>
        <v>0</v>
      </c>
      <c r="AI232">
        <v>0</v>
      </c>
    </row>
    <row r="233" spans="1:35" hidden="1" x14ac:dyDescent="0.3">
      <c r="A233" t="s">
        <v>9687</v>
      </c>
      <c r="B233" t="s">
        <v>9688</v>
      </c>
      <c r="C233" t="s">
        <v>9689</v>
      </c>
      <c r="D233" t="s">
        <v>9690</v>
      </c>
      <c r="E233" t="s">
        <v>9691</v>
      </c>
      <c r="F233" t="s">
        <v>52</v>
      </c>
      <c r="G233" t="s">
        <v>53</v>
      </c>
      <c r="H233" t="s">
        <v>51</v>
      </c>
      <c r="I233" t="s">
        <v>51</v>
      </c>
      <c r="J233" t="s">
        <v>11399</v>
      </c>
      <c r="K233" t="s">
        <v>11400</v>
      </c>
      <c r="L233" t="s">
        <v>11401</v>
      </c>
      <c r="M233" t="s">
        <v>11402</v>
      </c>
      <c r="N233" t="s">
        <v>11403</v>
      </c>
      <c r="O233" t="s">
        <v>163</v>
      </c>
      <c r="P233" t="s">
        <v>6531</v>
      </c>
      <c r="Q233" t="s">
        <v>4416</v>
      </c>
      <c r="R233" t="s">
        <v>2863</v>
      </c>
      <c r="S233" t="s">
        <v>67</v>
      </c>
      <c r="T233" t="s">
        <v>1325</v>
      </c>
      <c r="U233" t="s">
        <v>11404</v>
      </c>
      <c r="V233" t="s">
        <v>66</v>
      </c>
      <c r="W233" t="s">
        <v>67</v>
      </c>
      <c r="X233" t="s">
        <v>75</v>
      </c>
      <c r="Y233" t="s">
        <v>11686</v>
      </c>
      <c r="Z233" t="s">
        <v>51</v>
      </c>
      <c r="AA233" t="s">
        <v>51</v>
      </c>
      <c r="AB233" t="s">
        <v>51</v>
      </c>
      <c r="AC233" t="s">
        <v>4879</v>
      </c>
      <c r="AD233" t="s">
        <v>4822</v>
      </c>
      <c r="AE233" t="s">
        <v>99</v>
      </c>
      <c r="AF233" t="s">
        <v>11963</v>
      </c>
      <c r="AG233" t="s">
        <v>12055</v>
      </c>
      <c r="AH233" s="1">
        <f t="shared" si="4"/>
        <v>0</v>
      </c>
      <c r="AI233">
        <v>0</v>
      </c>
    </row>
    <row r="234" spans="1:35" hidden="1" x14ac:dyDescent="0.3">
      <c r="A234" t="s">
        <v>9692</v>
      </c>
      <c r="B234" t="s">
        <v>9693</v>
      </c>
      <c r="C234" t="s">
        <v>9694</v>
      </c>
      <c r="D234" t="s">
        <v>9695</v>
      </c>
      <c r="E234" t="s">
        <v>9696</v>
      </c>
      <c r="F234" t="s">
        <v>2130</v>
      </c>
      <c r="G234" t="s">
        <v>3925</v>
      </c>
      <c r="H234" t="s">
        <v>51</v>
      </c>
      <c r="I234" t="s">
        <v>51</v>
      </c>
      <c r="J234" t="s">
        <v>11405</v>
      </c>
      <c r="K234" t="s">
        <v>11406</v>
      </c>
      <c r="L234" t="s">
        <v>11407</v>
      </c>
      <c r="M234" t="s">
        <v>4075</v>
      </c>
      <c r="N234" t="s">
        <v>4076</v>
      </c>
      <c r="O234" t="s">
        <v>90</v>
      </c>
      <c r="P234" t="s">
        <v>4075</v>
      </c>
      <c r="Q234" t="s">
        <v>61</v>
      </c>
      <c r="R234" t="s">
        <v>61</v>
      </c>
      <c r="S234" t="s">
        <v>94</v>
      </c>
      <c r="T234" t="s">
        <v>206</v>
      </c>
      <c r="U234" t="s">
        <v>6831</v>
      </c>
      <c r="V234" t="s">
        <v>758</v>
      </c>
      <c r="W234" t="s">
        <v>273</v>
      </c>
      <c r="X234" t="s">
        <v>51</v>
      </c>
      <c r="Y234" t="s">
        <v>273</v>
      </c>
      <c r="Z234" t="s">
        <v>51</v>
      </c>
      <c r="AA234" t="s">
        <v>51</v>
      </c>
      <c r="AB234" t="s">
        <v>51</v>
      </c>
      <c r="AC234" t="s">
        <v>4824</v>
      </c>
      <c r="AD234" t="s">
        <v>51</v>
      </c>
      <c r="AE234" t="s">
        <v>124</v>
      </c>
      <c r="AF234" t="s">
        <v>11964</v>
      </c>
      <c r="AG234" t="s">
        <v>51</v>
      </c>
      <c r="AH234" s="1">
        <f>COUNTIF(U234:AG234, "*space*")</f>
        <v>0</v>
      </c>
      <c r="AI234">
        <v>0</v>
      </c>
    </row>
    <row r="235" spans="1:35" hidden="1" x14ac:dyDescent="0.3">
      <c r="A235" t="s">
        <v>9697</v>
      </c>
      <c r="B235" t="s">
        <v>9698</v>
      </c>
      <c r="C235" t="s">
        <v>9699</v>
      </c>
      <c r="D235" t="s">
        <v>9700</v>
      </c>
      <c r="E235" t="s">
        <v>9701</v>
      </c>
      <c r="F235" t="s">
        <v>52</v>
      </c>
      <c r="G235" t="s">
        <v>10177</v>
      </c>
      <c r="H235" t="s">
        <v>51</v>
      </c>
      <c r="I235" t="s">
        <v>11408</v>
      </c>
      <c r="J235" t="s">
        <v>11409</v>
      </c>
      <c r="K235" t="s">
        <v>11410</v>
      </c>
      <c r="L235" t="s">
        <v>7651</v>
      </c>
      <c r="M235" t="s">
        <v>799</v>
      </c>
      <c r="N235" t="s">
        <v>800</v>
      </c>
      <c r="O235" t="s">
        <v>163</v>
      </c>
      <c r="P235" t="s">
        <v>51</v>
      </c>
      <c r="Q235" t="s">
        <v>656</v>
      </c>
      <c r="R235" t="s">
        <v>4126</v>
      </c>
      <c r="S235" t="s">
        <v>51</v>
      </c>
      <c r="T235" t="s">
        <v>1325</v>
      </c>
      <c r="U235" t="s">
        <v>51</v>
      </c>
      <c r="V235" t="s">
        <v>51</v>
      </c>
      <c r="W235" t="s">
        <v>583</v>
      </c>
      <c r="X235" t="s">
        <v>51</v>
      </c>
      <c r="Y235" t="s">
        <v>583</v>
      </c>
      <c r="Z235" t="s">
        <v>51</v>
      </c>
      <c r="AA235" t="s">
        <v>51</v>
      </c>
      <c r="AB235" t="s">
        <v>51</v>
      </c>
      <c r="AC235" t="s">
        <v>741</v>
      </c>
      <c r="AD235" t="s">
        <v>51</v>
      </c>
      <c r="AE235" t="s">
        <v>72</v>
      </c>
      <c r="AF235" t="s">
        <v>5023</v>
      </c>
      <c r="AG235" t="s">
        <v>51</v>
      </c>
      <c r="AH235" s="1">
        <f>COUNTIF(U235:AG235, "*space*")</f>
        <v>0</v>
      </c>
      <c r="AI235">
        <v>0</v>
      </c>
    </row>
    <row r="236" spans="1:35" hidden="1" x14ac:dyDescent="0.3">
      <c r="A236" t="s">
        <v>9702</v>
      </c>
      <c r="B236" t="s">
        <v>9703</v>
      </c>
      <c r="C236" t="s">
        <v>9704</v>
      </c>
      <c r="D236" t="s">
        <v>9705</v>
      </c>
      <c r="E236" t="s">
        <v>9706</v>
      </c>
      <c r="F236" t="s">
        <v>938</v>
      </c>
      <c r="G236" t="s">
        <v>10178</v>
      </c>
      <c r="H236" t="s">
        <v>51</v>
      </c>
      <c r="I236" t="s">
        <v>11411</v>
      </c>
      <c r="J236" t="s">
        <v>11412</v>
      </c>
      <c r="K236" t="s">
        <v>11413</v>
      </c>
      <c r="L236" t="s">
        <v>11414</v>
      </c>
      <c r="M236" t="s">
        <v>828</v>
      </c>
      <c r="N236" t="s">
        <v>8140</v>
      </c>
      <c r="O236" t="s">
        <v>90</v>
      </c>
      <c r="P236" t="s">
        <v>828</v>
      </c>
      <c r="Q236" t="s">
        <v>570</v>
      </c>
      <c r="R236" t="s">
        <v>570</v>
      </c>
      <c r="S236" t="s">
        <v>97</v>
      </c>
      <c r="T236" t="s">
        <v>118</v>
      </c>
      <c r="U236" t="s">
        <v>51</v>
      </c>
      <c r="V236" t="s">
        <v>66</v>
      </c>
      <c r="W236" t="s">
        <v>224</v>
      </c>
      <c r="X236" t="s">
        <v>68</v>
      </c>
      <c r="Y236" t="s">
        <v>2990</v>
      </c>
      <c r="Z236" t="s">
        <v>51</v>
      </c>
      <c r="AA236" t="s">
        <v>51</v>
      </c>
      <c r="AB236" t="s">
        <v>51</v>
      </c>
      <c r="AC236" t="s">
        <v>379</v>
      </c>
      <c r="AD236" t="s">
        <v>51</v>
      </c>
      <c r="AE236" t="s">
        <v>99</v>
      </c>
      <c r="AF236" t="s">
        <v>815</v>
      </c>
      <c r="AG236" t="s">
        <v>51</v>
      </c>
      <c r="AH236" s="1">
        <f t="shared" ref="AH236:AH288" si="5">COUNTIF(U236:AG236, "*space*")</f>
        <v>0</v>
      </c>
      <c r="AI236">
        <v>0</v>
      </c>
    </row>
    <row r="237" spans="1:35" hidden="1" x14ac:dyDescent="0.3">
      <c r="A237" t="s">
        <v>9707</v>
      </c>
      <c r="B237" t="s">
        <v>9708</v>
      </c>
      <c r="C237" t="s">
        <v>9709</v>
      </c>
      <c r="D237" t="s">
        <v>9710</v>
      </c>
      <c r="E237" t="s">
        <v>9711</v>
      </c>
      <c r="F237" t="s">
        <v>52</v>
      </c>
      <c r="G237" t="s">
        <v>53</v>
      </c>
      <c r="H237" t="s">
        <v>51</v>
      </c>
      <c r="I237" t="s">
        <v>11415</v>
      </c>
      <c r="J237" t="s">
        <v>11416</v>
      </c>
      <c r="K237" t="s">
        <v>11417</v>
      </c>
      <c r="L237" t="s">
        <v>11418</v>
      </c>
      <c r="M237" t="s">
        <v>11419</v>
      </c>
      <c r="N237" t="s">
        <v>11420</v>
      </c>
      <c r="O237" t="s">
        <v>6578</v>
      </c>
      <c r="P237" t="s">
        <v>11419</v>
      </c>
      <c r="Q237" t="s">
        <v>2362</v>
      </c>
      <c r="R237" t="s">
        <v>2587</v>
      </c>
      <c r="S237" t="s">
        <v>51</v>
      </c>
      <c r="T237" t="s">
        <v>51</v>
      </c>
      <c r="U237" t="s">
        <v>11421</v>
      </c>
      <c r="V237" t="s">
        <v>4825</v>
      </c>
      <c r="W237" t="s">
        <v>97</v>
      </c>
      <c r="X237" t="s">
        <v>74</v>
      </c>
      <c r="Y237" t="s">
        <v>4831</v>
      </c>
      <c r="Z237" t="s">
        <v>51</v>
      </c>
      <c r="AA237" t="s">
        <v>51</v>
      </c>
      <c r="AB237" t="s">
        <v>51</v>
      </c>
      <c r="AC237" t="s">
        <v>122</v>
      </c>
      <c r="AD237" t="s">
        <v>1310</v>
      </c>
      <c r="AE237" t="s">
        <v>99</v>
      </c>
      <c r="AF237" t="s">
        <v>11965</v>
      </c>
      <c r="AG237" t="s">
        <v>12056</v>
      </c>
      <c r="AH237" s="1">
        <f>COUNTIF(U237:AG237, "*space*")</f>
        <v>0</v>
      </c>
      <c r="AI237">
        <v>0</v>
      </c>
    </row>
    <row r="238" spans="1:35" hidden="1" x14ac:dyDescent="0.3">
      <c r="A238" t="s">
        <v>9712</v>
      </c>
      <c r="B238" t="s">
        <v>9073</v>
      </c>
      <c r="C238" t="s">
        <v>9713</v>
      </c>
      <c r="D238" t="s">
        <v>9714</v>
      </c>
      <c r="E238" t="s">
        <v>9715</v>
      </c>
      <c r="F238" t="s">
        <v>2157</v>
      </c>
      <c r="G238" t="s">
        <v>10179</v>
      </c>
      <c r="H238" t="s">
        <v>51</v>
      </c>
      <c r="I238" t="s">
        <v>51</v>
      </c>
      <c r="J238" t="s">
        <v>11422</v>
      </c>
      <c r="K238" t="s">
        <v>11423</v>
      </c>
      <c r="L238" t="s">
        <v>11424</v>
      </c>
      <c r="M238" t="s">
        <v>518</v>
      </c>
      <c r="N238" t="s">
        <v>518</v>
      </c>
      <c r="O238" t="s">
        <v>51</v>
      </c>
      <c r="P238" t="s">
        <v>51</v>
      </c>
      <c r="Q238" t="s">
        <v>51</v>
      </c>
      <c r="R238" t="s">
        <v>51</v>
      </c>
      <c r="S238" t="s">
        <v>51</v>
      </c>
      <c r="T238" t="s">
        <v>51</v>
      </c>
      <c r="U238" t="s">
        <v>11425</v>
      </c>
      <c r="V238" t="s">
        <v>51</v>
      </c>
      <c r="W238" t="s">
        <v>1450</v>
      </c>
      <c r="X238" t="s">
        <v>51</v>
      </c>
      <c r="Y238" t="s">
        <v>1450</v>
      </c>
      <c r="Z238" t="s">
        <v>51</v>
      </c>
      <c r="AA238" t="s">
        <v>51</v>
      </c>
      <c r="AB238" t="s">
        <v>51</v>
      </c>
      <c r="AC238" t="s">
        <v>51</v>
      </c>
      <c r="AD238" t="s">
        <v>51</v>
      </c>
      <c r="AE238" t="s">
        <v>72</v>
      </c>
      <c r="AF238" t="s">
        <v>11966</v>
      </c>
      <c r="AG238" t="s">
        <v>51</v>
      </c>
      <c r="AH238" s="1">
        <f t="shared" si="5"/>
        <v>0</v>
      </c>
      <c r="AI238">
        <v>0</v>
      </c>
    </row>
    <row r="239" spans="1:35" hidden="1" x14ac:dyDescent="0.3">
      <c r="A239" t="s">
        <v>9716</v>
      </c>
      <c r="B239" t="s">
        <v>9717</v>
      </c>
      <c r="C239" t="s">
        <v>9718</v>
      </c>
      <c r="D239" t="s">
        <v>9719</v>
      </c>
      <c r="E239" t="s">
        <v>9720</v>
      </c>
      <c r="F239" t="s">
        <v>52</v>
      </c>
      <c r="G239" t="s">
        <v>53</v>
      </c>
      <c r="H239" t="s">
        <v>51</v>
      </c>
      <c r="I239" t="s">
        <v>51</v>
      </c>
      <c r="J239" t="s">
        <v>11426</v>
      </c>
      <c r="K239" t="s">
        <v>11427</v>
      </c>
      <c r="L239" t="s">
        <v>11428</v>
      </c>
      <c r="M239" t="s">
        <v>4004</v>
      </c>
      <c r="N239" t="s">
        <v>7847</v>
      </c>
      <c r="O239" t="s">
        <v>163</v>
      </c>
      <c r="P239" t="s">
        <v>51</v>
      </c>
      <c r="Q239" t="s">
        <v>722</v>
      </c>
      <c r="R239" t="s">
        <v>485</v>
      </c>
      <c r="S239" t="s">
        <v>51</v>
      </c>
      <c r="T239" t="s">
        <v>739</v>
      </c>
      <c r="U239" t="s">
        <v>51</v>
      </c>
      <c r="V239" t="s">
        <v>66</v>
      </c>
      <c r="W239" t="s">
        <v>1278</v>
      </c>
      <c r="X239" t="s">
        <v>51</v>
      </c>
      <c r="Y239" t="s">
        <v>1278</v>
      </c>
      <c r="Z239" t="s">
        <v>51</v>
      </c>
      <c r="AA239" t="s">
        <v>51</v>
      </c>
      <c r="AB239" t="s">
        <v>51</v>
      </c>
      <c r="AC239" t="s">
        <v>1362</v>
      </c>
      <c r="AD239" t="s">
        <v>51</v>
      </c>
      <c r="AE239" t="s">
        <v>72</v>
      </c>
      <c r="AF239" t="s">
        <v>3146</v>
      </c>
      <c r="AG239" t="s">
        <v>51</v>
      </c>
      <c r="AH239" s="1">
        <f t="shared" si="5"/>
        <v>0</v>
      </c>
      <c r="AI239">
        <v>0</v>
      </c>
    </row>
    <row r="240" spans="1:35" hidden="1" x14ac:dyDescent="0.3">
      <c r="A240" t="s">
        <v>9721</v>
      </c>
      <c r="B240" t="s">
        <v>9722</v>
      </c>
      <c r="C240" t="s">
        <v>9723</v>
      </c>
      <c r="D240" t="s">
        <v>9724</v>
      </c>
      <c r="E240" t="s">
        <v>9725</v>
      </c>
      <c r="F240" t="s">
        <v>286</v>
      </c>
      <c r="G240" t="s">
        <v>3960</v>
      </c>
      <c r="H240" t="s">
        <v>51</v>
      </c>
      <c r="I240" t="s">
        <v>11429</v>
      </c>
      <c r="J240" t="s">
        <v>51</v>
      </c>
      <c r="K240" t="s">
        <v>11430</v>
      </c>
      <c r="L240" t="s">
        <v>655</v>
      </c>
      <c r="M240" t="s">
        <v>2759</v>
      </c>
      <c r="N240" t="s">
        <v>7881</v>
      </c>
      <c r="O240" t="s">
        <v>90</v>
      </c>
      <c r="P240" t="s">
        <v>2759</v>
      </c>
      <c r="Q240" t="s">
        <v>503</v>
      </c>
      <c r="R240" t="s">
        <v>504</v>
      </c>
      <c r="S240" t="s">
        <v>273</v>
      </c>
      <c r="T240" t="s">
        <v>206</v>
      </c>
      <c r="U240" t="s">
        <v>51</v>
      </c>
      <c r="V240" t="s">
        <v>66</v>
      </c>
      <c r="W240" t="s">
        <v>117</v>
      </c>
      <c r="X240" t="s">
        <v>68</v>
      </c>
      <c r="Y240" t="s">
        <v>208</v>
      </c>
      <c r="Z240" t="s">
        <v>51</v>
      </c>
      <c r="AA240" t="s">
        <v>51</v>
      </c>
      <c r="AB240" t="s">
        <v>51</v>
      </c>
      <c r="AC240" t="s">
        <v>379</v>
      </c>
      <c r="AD240" t="s">
        <v>51</v>
      </c>
      <c r="AE240" t="s">
        <v>124</v>
      </c>
      <c r="AF240" t="s">
        <v>11967</v>
      </c>
      <c r="AG240" t="s">
        <v>51</v>
      </c>
      <c r="AH240" s="1">
        <f>COUNTIF(U240:AG240, "*space*")</f>
        <v>0</v>
      </c>
      <c r="AI240">
        <v>0</v>
      </c>
    </row>
    <row r="241" spans="1:35" hidden="1" x14ac:dyDescent="0.3">
      <c r="A241" t="s">
        <v>9726</v>
      </c>
      <c r="B241" t="s">
        <v>9727</v>
      </c>
      <c r="C241" t="s">
        <v>9728</v>
      </c>
      <c r="D241" t="s">
        <v>9729</v>
      </c>
      <c r="E241" t="s">
        <v>9730</v>
      </c>
      <c r="F241" t="s">
        <v>52</v>
      </c>
      <c r="G241" t="s">
        <v>53</v>
      </c>
      <c r="H241" t="s">
        <v>51</v>
      </c>
      <c r="I241" t="s">
        <v>11431</v>
      </c>
      <c r="J241" t="s">
        <v>11432</v>
      </c>
      <c r="K241" t="s">
        <v>11433</v>
      </c>
      <c r="L241" t="s">
        <v>11434</v>
      </c>
      <c r="M241" t="s">
        <v>4004</v>
      </c>
      <c r="N241" t="s">
        <v>7847</v>
      </c>
      <c r="O241" t="s">
        <v>90</v>
      </c>
      <c r="P241" t="s">
        <v>4004</v>
      </c>
      <c r="Q241" t="s">
        <v>450</v>
      </c>
      <c r="R241" t="s">
        <v>450</v>
      </c>
      <c r="S241" t="s">
        <v>117</v>
      </c>
      <c r="T241" t="s">
        <v>64</v>
      </c>
      <c r="U241" t="s">
        <v>11435</v>
      </c>
      <c r="V241" t="s">
        <v>66</v>
      </c>
      <c r="W241" t="s">
        <v>121</v>
      </c>
      <c r="X241" t="s">
        <v>76</v>
      </c>
      <c r="Y241" t="s">
        <v>506</v>
      </c>
      <c r="Z241" t="s">
        <v>51</v>
      </c>
      <c r="AA241" t="s">
        <v>51</v>
      </c>
      <c r="AB241" t="s">
        <v>51</v>
      </c>
      <c r="AC241" t="s">
        <v>1051</v>
      </c>
      <c r="AD241" t="s">
        <v>51</v>
      </c>
      <c r="AE241" t="s">
        <v>124</v>
      </c>
      <c r="AF241" t="s">
        <v>11968</v>
      </c>
      <c r="AG241" t="s">
        <v>51</v>
      </c>
      <c r="AH241" s="1">
        <f t="shared" si="5"/>
        <v>0</v>
      </c>
      <c r="AI241">
        <v>0</v>
      </c>
    </row>
    <row r="242" spans="1:35" hidden="1" x14ac:dyDescent="0.3">
      <c r="A242" t="s">
        <v>9731</v>
      </c>
      <c r="B242" t="s">
        <v>9732</v>
      </c>
      <c r="C242" t="s">
        <v>9733</v>
      </c>
      <c r="D242" t="s">
        <v>9734</v>
      </c>
      <c r="E242" t="s">
        <v>9735</v>
      </c>
      <c r="F242" t="s">
        <v>52</v>
      </c>
      <c r="G242" t="s">
        <v>53</v>
      </c>
      <c r="H242" t="s">
        <v>51</v>
      </c>
      <c r="I242" t="s">
        <v>11436</v>
      </c>
      <c r="J242" t="s">
        <v>11437</v>
      </c>
      <c r="K242" t="s">
        <v>11438</v>
      </c>
      <c r="L242" t="s">
        <v>11439</v>
      </c>
      <c r="M242" t="s">
        <v>4498</v>
      </c>
      <c r="N242" t="s">
        <v>4499</v>
      </c>
      <c r="O242" t="s">
        <v>51</v>
      </c>
      <c r="P242" t="s">
        <v>51</v>
      </c>
      <c r="Q242" t="s">
        <v>294</v>
      </c>
      <c r="R242" t="s">
        <v>1193</v>
      </c>
      <c r="S242" t="s">
        <v>117</v>
      </c>
      <c r="T242" t="s">
        <v>141</v>
      </c>
      <c r="U242" t="s">
        <v>11440</v>
      </c>
      <c r="V242" t="s">
        <v>66</v>
      </c>
      <c r="W242" t="s">
        <v>117</v>
      </c>
      <c r="X242" t="s">
        <v>68</v>
      </c>
      <c r="Y242" t="s">
        <v>208</v>
      </c>
      <c r="Z242" t="s">
        <v>51</v>
      </c>
      <c r="AA242" t="s">
        <v>51</v>
      </c>
      <c r="AB242" t="s">
        <v>51</v>
      </c>
      <c r="AC242" t="s">
        <v>1198</v>
      </c>
      <c r="AD242" t="s">
        <v>1110</v>
      </c>
      <c r="AE242" t="s">
        <v>124</v>
      </c>
      <c r="AF242" t="s">
        <v>11969</v>
      </c>
      <c r="AG242" t="s">
        <v>633</v>
      </c>
      <c r="AH242" s="1">
        <f t="shared" si="5"/>
        <v>0</v>
      </c>
      <c r="AI242">
        <v>0</v>
      </c>
    </row>
    <row r="243" spans="1:35" hidden="1" x14ac:dyDescent="0.3">
      <c r="A243" t="s">
        <v>9736</v>
      </c>
      <c r="B243" t="s">
        <v>9737</v>
      </c>
      <c r="C243" t="s">
        <v>9738</v>
      </c>
      <c r="D243" t="s">
        <v>9739</v>
      </c>
      <c r="E243" t="s">
        <v>9740</v>
      </c>
      <c r="F243" t="s">
        <v>52</v>
      </c>
      <c r="G243" t="s">
        <v>53</v>
      </c>
      <c r="H243" t="s">
        <v>51</v>
      </c>
      <c r="I243" t="s">
        <v>51</v>
      </c>
      <c r="J243" t="s">
        <v>11441</v>
      </c>
      <c r="K243" t="s">
        <v>9</v>
      </c>
      <c r="L243" t="s">
        <v>2741</v>
      </c>
      <c r="M243" t="s">
        <v>518</v>
      </c>
      <c r="N243" t="s">
        <v>518</v>
      </c>
      <c r="O243" t="s">
        <v>51</v>
      </c>
      <c r="P243" t="s">
        <v>51</v>
      </c>
      <c r="Q243" t="s">
        <v>51</v>
      </c>
      <c r="R243" t="s">
        <v>51</v>
      </c>
      <c r="S243" t="s">
        <v>51</v>
      </c>
      <c r="T243" t="s">
        <v>51</v>
      </c>
      <c r="U243" t="s">
        <v>51</v>
      </c>
      <c r="V243" t="s">
        <v>51</v>
      </c>
      <c r="W243" t="s">
        <v>333</v>
      </c>
      <c r="X243" t="s">
        <v>147</v>
      </c>
      <c r="Y243" t="s">
        <v>334</v>
      </c>
      <c r="Z243" t="s">
        <v>51</v>
      </c>
      <c r="AA243" t="s">
        <v>51</v>
      </c>
      <c r="AB243" t="s">
        <v>51</v>
      </c>
      <c r="AC243" t="s">
        <v>1293</v>
      </c>
      <c r="AD243" t="s">
        <v>51</v>
      </c>
      <c r="AE243" t="s">
        <v>72</v>
      </c>
      <c r="AF243" t="s">
        <v>5041</v>
      </c>
      <c r="AG243" t="s">
        <v>51</v>
      </c>
      <c r="AH243" s="1">
        <f t="shared" si="5"/>
        <v>0</v>
      </c>
      <c r="AI243">
        <v>0</v>
      </c>
    </row>
    <row r="244" spans="1:35" hidden="1" x14ac:dyDescent="0.3">
      <c r="A244" t="s">
        <v>9741</v>
      </c>
      <c r="B244" t="s">
        <v>9742</v>
      </c>
      <c r="C244" t="s">
        <v>9743</v>
      </c>
      <c r="D244" t="s">
        <v>9744</v>
      </c>
      <c r="E244" t="s">
        <v>9745</v>
      </c>
      <c r="F244" t="s">
        <v>217</v>
      </c>
      <c r="G244" t="s">
        <v>10180</v>
      </c>
      <c r="H244" t="s">
        <v>51</v>
      </c>
      <c r="I244" t="s">
        <v>51</v>
      </c>
      <c r="J244" t="s">
        <v>11442</v>
      </c>
      <c r="K244" t="s">
        <v>9</v>
      </c>
      <c r="L244" t="s">
        <v>2741</v>
      </c>
      <c r="M244" t="s">
        <v>518</v>
      </c>
      <c r="N244" t="s">
        <v>518</v>
      </c>
      <c r="O244" t="s">
        <v>90</v>
      </c>
      <c r="P244" t="s">
        <v>51</v>
      </c>
      <c r="Q244" t="s">
        <v>1344</v>
      </c>
      <c r="R244" t="s">
        <v>1344</v>
      </c>
      <c r="S244" t="s">
        <v>1346</v>
      </c>
      <c r="T244" t="s">
        <v>206</v>
      </c>
      <c r="U244" t="s">
        <v>7955</v>
      </c>
      <c r="V244" t="s">
        <v>66</v>
      </c>
      <c r="W244" t="s">
        <v>3026</v>
      </c>
      <c r="X244" t="s">
        <v>76</v>
      </c>
      <c r="Y244" t="s">
        <v>11736</v>
      </c>
      <c r="Z244" t="s">
        <v>51</v>
      </c>
      <c r="AA244" t="s">
        <v>51</v>
      </c>
      <c r="AB244" t="s">
        <v>51</v>
      </c>
      <c r="AC244" t="s">
        <v>379</v>
      </c>
      <c r="AD244" t="s">
        <v>51</v>
      </c>
      <c r="AE244" t="s">
        <v>124</v>
      </c>
      <c r="AF244" t="s">
        <v>11970</v>
      </c>
      <c r="AG244" t="s">
        <v>51</v>
      </c>
      <c r="AH244" s="1">
        <f t="shared" si="5"/>
        <v>0</v>
      </c>
      <c r="AI244">
        <v>0</v>
      </c>
    </row>
    <row r="245" spans="1:35" hidden="1" x14ac:dyDescent="0.3">
      <c r="A245" t="s">
        <v>9746</v>
      </c>
      <c r="B245" t="s">
        <v>9747</v>
      </c>
      <c r="C245" t="s">
        <v>9748</v>
      </c>
      <c r="D245" t="s">
        <v>9749</v>
      </c>
      <c r="E245" t="s">
        <v>9750</v>
      </c>
      <c r="F245" t="s">
        <v>217</v>
      </c>
      <c r="G245" t="s">
        <v>2168</v>
      </c>
      <c r="H245" t="s">
        <v>51</v>
      </c>
      <c r="I245" t="s">
        <v>51</v>
      </c>
      <c r="J245" t="s">
        <v>11443</v>
      </c>
      <c r="K245" t="s">
        <v>9</v>
      </c>
      <c r="L245" t="s">
        <v>2741</v>
      </c>
      <c r="M245" t="s">
        <v>518</v>
      </c>
      <c r="N245" t="s">
        <v>518</v>
      </c>
      <c r="O245" t="s">
        <v>6633</v>
      </c>
      <c r="P245" t="s">
        <v>51</v>
      </c>
      <c r="Q245" t="s">
        <v>1049</v>
      </c>
      <c r="R245" t="s">
        <v>8079</v>
      </c>
      <c r="S245" t="s">
        <v>51</v>
      </c>
      <c r="T245" t="s">
        <v>11444</v>
      </c>
      <c r="U245" t="s">
        <v>2800</v>
      </c>
      <c r="V245" t="s">
        <v>51</v>
      </c>
      <c r="W245" t="s">
        <v>4806</v>
      </c>
      <c r="X245" t="s">
        <v>68</v>
      </c>
      <c r="Y245" t="s">
        <v>11737</v>
      </c>
      <c r="Z245" t="s">
        <v>51</v>
      </c>
      <c r="AA245" t="s">
        <v>51</v>
      </c>
      <c r="AB245" t="s">
        <v>51</v>
      </c>
      <c r="AC245" t="s">
        <v>507</v>
      </c>
      <c r="AD245" t="s">
        <v>51</v>
      </c>
      <c r="AE245" t="s">
        <v>124</v>
      </c>
      <c r="AF245" t="s">
        <v>11971</v>
      </c>
      <c r="AG245" t="s">
        <v>12054</v>
      </c>
      <c r="AH245" s="1">
        <f t="shared" si="5"/>
        <v>0</v>
      </c>
      <c r="AI245">
        <v>0</v>
      </c>
    </row>
    <row r="246" spans="1:35" hidden="1" x14ac:dyDescent="0.3">
      <c r="A246" t="s">
        <v>9751</v>
      </c>
      <c r="B246" t="s">
        <v>9752</v>
      </c>
      <c r="C246" t="s">
        <v>9753</v>
      </c>
      <c r="D246" t="s">
        <v>9754</v>
      </c>
      <c r="E246" t="s">
        <v>9755</v>
      </c>
      <c r="F246" t="s">
        <v>52</v>
      </c>
      <c r="G246" t="s">
        <v>51</v>
      </c>
      <c r="H246" t="s">
        <v>51</v>
      </c>
      <c r="I246" t="s">
        <v>51</v>
      </c>
      <c r="J246" t="s">
        <v>11445</v>
      </c>
      <c r="K246" t="s">
        <v>9</v>
      </c>
      <c r="L246" t="s">
        <v>2741</v>
      </c>
      <c r="M246" t="s">
        <v>518</v>
      </c>
      <c r="N246" t="s">
        <v>518</v>
      </c>
      <c r="O246" t="s">
        <v>51</v>
      </c>
      <c r="P246" t="s">
        <v>51</v>
      </c>
      <c r="Q246" t="s">
        <v>51</v>
      </c>
      <c r="R246" t="s">
        <v>51</v>
      </c>
      <c r="S246" t="s">
        <v>51</v>
      </c>
      <c r="T246" t="s">
        <v>51</v>
      </c>
      <c r="U246" t="s">
        <v>51</v>
      </c>
      <c r="V246" t="s">
        <v>51</v>
      </c>
      <c r="W246" t="s">
        <v>1278</v>
      </c>
      <c r="X246" t="s">
        <v>51</v>
      </c>
      <c r="Y246" t="s">
        <v>1278</v>
      </c>
      <c r="Z246" t="s">
        <v>51</v>
      </c>
      <c r="AA246" t="s">
        <v>51</v>
      </c>
      <c r="AB246" t="s">
        <v>51</v>
      </c>
      <c r="AC246" t="s">
        <v>1362</v>
      </c>
      <c r="AD246" t="s">
        <v>51</v>
      </c>
      <c r="AE246" t="s">
        <v>72</v>
      </c>
      <c r="AF246" t="s">
        <v>1362</v>
      </c>
      <c r="AG246" t="s">
        <v>51</v>
      </c>
      <c r="AH246" s="1">
        <f t="shared" si="5"/>
        <v>0</v>
      </c>
      <c r="AI246">
        <v>0</v>
      </c>
    </row>
    <row r="247" spans="1:35" hidden="1" x14ac:dyDescent="0.3">
      <c r="A247" t="s">
        <v>9756</v>
      </c>
      <c r="B247" t="s">
        <v>9757</v>
      </c>
      <c r="C247" t="s">
        <v>9758</v>
      </c>
      <c r="D247" t="s">
        <v>9759</v>
      </c>
      <c r="E247" t="s">
        <v>9760</v>
      </c>
      <c r="F247" t="s">
        <v>10181</v>
      </c>
      <c r="G247" t="s">
        <v>10182</v>
      </c>
      <c r="H247" t="s">
        <v>51</v>
      </c>
      <c r="I247" t="s">
        <v>51</v>
      </c>
      <c r="J247" t="s">
        <v>11446</v>
      </c>
      <c r="K247" t="s">
        <v>11447</v>
      </c>
      <c r="L247" t="s">
        <v>11448</v>
      </c>
      <c r="M247" t="s">
        <v>566</v>
      </c>
      <c r="N247" t="s">
        <v>11449</v>
      </c>
      <c r="O247" t="s">
        <v>90</v>
      </c>
      <c r="P247" t="s">
        <v>566</v>
      </c>
      <c r="Q247" t="s">
        <v>2504</v>
      </c>
      <c r="R247" t="s">
        <v>2504</v>
      </c>
      <c r="S247" t="s">
        <v>117</v>
      </c>
      <c r="T247" t="s">
        <v>141</v>
      </c>
      <c r="U247" t="s">
        <v>11450</v>
      </c>
      <c r="V247" t="s">
        <v>66</v>
      </c>
      <c r="W247" t="s">
        <v>240</v>
      </c>
      <c r="X247" t="s">
        <v>75</v>
      </c>
      <c r="Y247" t="s">
        <v>8200</v>
      </c>
      <c r="Z247" t="s">
        <v>51</v>
      </c>
      <c r="AA247" t="s">
        <v>51</v>
      </c>
      <c r="AB247" t="s">
        <v>51</v>
      </c>
      <c r="AC247" t="s">
        <v>379</v>
      </c>
      <c r="AD247" t="s">
        <v>51</v>
      </c>
      <c r="AE247" t="s">
        <v>124</v>
      </c>
      <c r="AF247" t="s">
        <v>11972</v>
      </c>
      <c r="AG247" t="s">
        <v>8603</v>
      </c>
      <c r="AH247" s="1">
        <f>COUNTIF(U247:AG247, "*space*")</f>
        <v>0</v>
      </c>
      <c r="AI247">
        <v>0</v>
      </c>
    </row>
    <row r="248" spans="1:35" hidden="1" x14ac:dyDescent="0.3">
      <c r="A248" t="s">
        <v>9761</v>
      </c>
      <c r="B248" t="s">
        <v>9762</v>
      </c>
      <c r="C248" t="s">
        <v>9763</v>
      </c>
      <c r="D248" t="s">
        <v>9764</v>
      </c>
      <c r="E248" t="s">
        <v>9765</v>
      </c>
      <c r="F248" t="s">
        <v>52</v>
      </c>
      <c r="G248" t="s">
        <v>53</v>
      </c>
      <c r="H248" t="s">
        <v>51</v>
      </c>
      <c r="I248" t="s">
        <v>11451</v>
      </c>
      <c r="J248" t="s">
        <v>51</v>
      </c>
      <c r="K248" t="s">
        <v>11452</v>
      </c>
      <c r="L248" t="s">
        <v>11453</v>
      </c>
      <c r="M248" t="s">
        <v>6728</v>
      </c>
      <c r="N248" t="s">
        <v>4427</v>
      </c>
      <c r="O248" t="s">
        <v>90</v>
      </c>
      <c r="P248" t="s">
        <v>6728</v>
      </c>
      <c r="Q248" t="s">
        <v>927</v>
      </c>
      <c r="R248" t="s">
        <v>927</v>
      </c>
      <c r="S248" t="s">
        <v>97</v>
      </c>
      <c r="T248" t="s">
        <v>206</v>
      </c>
      <c r="U248" t="s">
        <v>11454</v>
      </c>
      <c r="V248" t="s">
        <v>66</v>
      </c>
      <c r="W248" t="s">
        <v>51</v>
      </c>
      <c r="X248" t="s">
        <v>51</v>
      </c>
      <c r="Y248" t="s">
        <v>51</v>
      </c>
      <c r="Z248" t="s">
        <v>51</v>
      </c>
      <c r="AA248" t="s">
        <v>51</v>
      </c>
      <c r="AB248" t="s">
        <v>51</v>
      </c>
      <c r="AC248" t="s">
        <v>489</v>
      </c>
      <c r="AD248" t="s">
        <v>964</v>
      </c>
      <c r="AE248" t="s">
        <v>124</v>
      </c>
      <c r="AF248" t="s">
        <v>11973</v>
      </c>
      <c r="AG248" t="s">
        <v>846</v>
      </c>
      <c r="AH248" s="1">
        <f t="shared" si="5"/>
        <v>0</v>
      </c>
      <c r="AI248">
        <v>0</v>
      </c>
    </row>
    <row r="249" spans="1:35" hidden="1" x14ac:dyDescent="0.3">
      <c r="A249" t="s">
        <v>9766</v>
      </c>
      <c r="B249" t="s">
        <v>9767</v>
      </c>
      <c r="C249" t="s">
        <v>9768</v>
      </c>
      <c r="D249" t="s">
        <v>9769</v>
      </c>
      <c r="E249" t="s">
        <v>9770</v>
      </c>
      <c r="F249" t="s">
        <v>52</v>
      </c>
      <c r="G249" t="s">
        <v>53</v>
      </c>
      <c r="H249" t="s">
        <v>51</v>
      </c>
      <c r="I249" t="s">
        <v>51</v>
      </c>
      <c r="J249" t="s">
        <v>11455</v>
      </c>
      <c r="K249" t="s">
        <v>9</v>
      </c>
      <c r="L249" t="s">
        <v>2741</v>
      </c>
      <c r="M249" t="s">
        <v>1375</v>
      </c>
      <c r="N249" t="s">
        <v>4305</v>
      </c>
      <c r="O249" t="s">
        <v>256</v>
      </c>
      <c r="P249" t="s">
        <v>1375</v>
      </c>
      <c r="Q249" t="s">
        <v>2933</v>
      </c>
      <c r="R249" t="s">
        <v>2933</v>
      </c>
      <c r="S249" t="s">
        <v>51</v>
      </c>
      <c r="T249" t="s">
        <v>206</v>
      </c>
      <c r="U249" t="s">
        <v>51</v>
      </c>
      <c r="V249" t="s">
        <v>51</v>
      </c>
      <c r="W249" t="s">
        <v>1346</v>
      </c>
      <c r="X249" t="s">
        <v>51</v>
      </c>
      <c r="Y249" t="s">
        <v>1346</v>
      </c>
      <c r="Z249" t="s">
        <v>51</v>
      </c>
      <c r="AA249" t="s">
        <v>51</v>
      </c>
      <c r="AB249" t="s">
        <v>51</v>
      </c>
      <c r="AC249" t="s">
        <v>51</v>
      </c>
      <c r="AD249" t="s">
        <v>51</v>
      </c>
      <c r="AE249" t="s">
        <v>99</v>
      </c>
      <c r="AF249" t="s">
        <v>51</v>
      </c>
      <c r="AG249" t="s">
        <v>51</v>
      </c>
      <c r="AH249" s="1">
        <f t="shared" si="5"/>
        <v>0</v>
      </c>
      <c r="AI249">
        <v>0</v>
      </c>
    </row>
    <row r="250" spans="1:35" hidden="1" x14ac:dyDescent="0.3">
      <c r="A250" t="s">
        <v>9771</v>
      </c>
      <c r="B250" t="s">
        <v>9772</v>
      </c>
      <c r="C250" t="s">
        <v>9773</v>
      </c>
      <c r="D250" t="s">
        <v>9774</v>
      </c>
      <c r="E250" t="s">
        <v>9775</v>
      </c>
      <c r="F250" t="s">
        <v>217</v>
      </c>
      <c r="G250" t="s">
        <v>2133</v>
      </c>
      <c r="H250" t="s">
        <v>51</v>
      </c>
      <c r="I250" t="s">
        <v>51</v>
      </c>
      <c r="J250" t="s">
        <v>11456</v>
      </c>
      <c r="K250" t="s">
        <v>9</v>
      </c>
      <c r="L250" t="s">
        <v>2741</v>
      </c>
      <c r="M250" t="s">
        <v>518</v>
      </c>
      <c r="N250" t="s">
        <v>518</v>
      </c>
      <c r="O250" t="s">
        <v>51</v>
      </c>
      <c r="P250" t="s">
        <v>51</v>
      </c>
      <c r="Q250" t="s">
        <v>51</v>
      </c>
      <c r="R250" t="s">
        <v>51</v>
      </c>
      <c r="S250" t="s">
        <v>51</v>
      </c>
      <c r="T250" t="s">
        <v>51</v>
      </c>
      <c r="U250" t="s">
        <v>2800</v>
      </c>
      <c r="V250" t="s">
        <v>51</v>
      </c>
      <c r="W250" t="s">
        <v>333</v>
      </c>
      <c r="X250" t="s">
        <v>74</v>
      </c>
      <c r="Y250" t="s">
        <v>2999</v>
      </c>
      <c r="Z250" t="s">
        <v>51</v>
      </c>
      <c r="AA250" t="s">
        <v>51</v>
      </c>
      <c r="AB250" t="s">
        <v>51</v>
      </c>
      <c r="AC250" t="s">
        <v>4873</v>
      </c>
      <c r="AD250" t="s">
        <v>51</v>
      </c>
      <c r="AE250" t="s">
        <v>124</v>
      </c>
      <c r="AF250" t="s">
        <v>11974</v>
      </c>
      <c r="AG250" t="s">
        <v>1295</v>
      </c>
      <c r="AH250" s="1">
        <f t="shared" si="5"/>
        <v>0</v>
      </c>
      <c r="AI250">
        <v>0</v>
      </c>
    </row>
    <row r="251" spans="1:35" hidden="1" x14ac:dyDescent="0.3">
      <c r="A251" t="s">
        <v>9776</v>
      </c>
      <c r="B251" t="s">
        <v>9777</v>
      </c>
      <c r="C251" t="s">
        <v>9778</v>
      </c>
      <c r="D251" t="s">
        <v>9779</v>
      </c>
      <c r="E251" t="s">
        <v>9780</v>
      </c>
      <c r="F251" t="s">
        <v>52</v>
      </c>
      <c r="G251" t="s">
        <v>53</v>
      </c>
      <c r="H251" t="s">
        <v>51</v>
      </c>
      <c r="I251" t="s">
        <v>11457</v>
      </c>
      <c r="J251" t="s">
        <v>11458</v>
      </c>
      <c r="K251" t="s">
        <v>11459</v>
      </c>
      <c r="L251" t="s">
        <v>11460</v>
      </c>
      <c r="M251" t="s">
        <v>10565</v>
      </c>
      <c r="N251" t="s">
        <v>11461</v>
      </c>
      <c r="O251" t="s">
        <v>115</v>
      </c>
      <c r="P251" t="s">
        <v>10565</v>
      </c>
      <c r="Q251" t="s">
        <v>4598</v>
      </c>
      <c r="R251" t="s">
        <v>4598</v>
      </c>
      <c r="S251" t="s">
        <v>51</v>
      </c>
      <c r="T251" t="s">
        <v>51</v>
      </c>
      <c r="U251" t="s">
        <v>11462</v>
      </c>
      <c r="V251" t="s">
        <v>51</v>
      </c>
      <c r="W251" t="s">
        <v>333</v>
      </c>
      <c r="X251" t="s">
        <v>51</v>
      </c>
      <c r="Y251" t="s">
        <v>333</v>
      </c>
      <c r="Z251" t="s">
        <v>51</v>
      </c>
      <c r="AA251" t="s">
        <v>51</v>
      </c>
      <c r="AB251" t="s">
        <v>51</v>
      </c>
      <c r="AC251" t="s">
        <v>11678</v>
      </c>
      <c r="AD251" t="s">
        <v>51</v>
      </c>
      <c r="AE251" t="s">
        <v>124</v>
      </c>
      <c r="AF251" t="s">
        <v>11975</v>
      </c>
      <c r="AG251" t="s">
        <v>51</v>
      </c>
      <c r="AH251" s="1">
        <f t="shared" si="5"/>
        <v>0</v>
      </c>
      <c r="AI251">
        <v>0</v>
      </c>
    </row>
    <row r="252" spans="1:35" hidden="1" x14ac:dyDescent="0.3">
      <c r="A252" t="s">
        <v>9781</v>
      </c>
      <c r="B252" t="s">
        <v>9782</v>
      </c>
      <c r="C252" t="s">
        <v>9783</v>
      </c>
      <c r="D252" t="s">
        <v>9784</v>
      </c>
      <c r="E252" t="s">
        <v>9785</v>
      </c>
      <c r="F252" t="s">
        <v>52</v>
      </c>
      <c r="G252" t="s">
        <v>10183</v>
      </c>
      <c r="H252" t="s">
        <v>51</v>
      </c>
      <c r="I252" t="s">
        <v>51</v>
      </c>
      <c r="J252" t="s">
        <v>11463</v>
      </c>
      <c r="K252" t="s">
        <v>11464</v>
      </c>
      <c r="L252" t="s">
        <v>11465</v>
      </c>
      <c r="M252" t="s">
        <v>1375</v>
      </c>
      <c r="N252" t="s">
        <v>4305</v>
      </c>
      <c r="O252" t="s">
        <v>115</v>
      </c>
      <c r="P252" t="s">
        <v>1375</v>
      </c>
      <c r="Q252" t="s">
        <v>4653</v>
      </c>
      <c r="R252" t="s">
        <v>11466</v>
      </c>
      <c r="S252" t="s">
        <v>210</v>
      </c>
      <c r="T252" t="s">
        <v>206</v>
      </c>
      <c r="U252" t="s">
        <v>11467</v>
      </c>
      <c r="V252" t="s">
        <v>758</v>
      </c>
      <c r="W252" t="s">
        <v>4779</v>
      </c>
      <c r="X252" t="s">
        <v>51</v>
      </c>
      <c r="Y252" t="s">
        <v>4779</v>
      </c>
      <c r="Z252" t="s">
        <v>51</v>
      </c>
      <c r="AA252" t="s">
        <v>51</v>
      </c>
      <c r="AB252" t="s">
        <v>51</v>
      </c>
      <c r="AC252" t="s">
        <v>507</v>
      </c>
      <c r="AD252" t="s">
        <v>51</v>
      </c>
      <c r="AE252" t="s">
        <v>99</v>
      </c>
      <c r="AF252" t="s">
        <v>11976</v>
      </c>
      <c r="AG252" t="s">
        <v>12057</v>
      </c>
      <c r="AH252" s="1">
        <f t="shared" si="5"/>
        <v>0</v>
      </c>
      <c r="AI252">
        <v>0</v>
      </c>
    </row>
    <row r="253" spans="1:35" hidden="1" x14ac:dyDescent="0.3">
      <c r="A253" t="s">
        <v>9786</v>
      </c>
      <c r="B253" t="s">
        <v>9787</v>
      </c>
      <c r="C253" t="s">
        <v>9788</v>
      </c>
      <c r="D253" t="s">
        <v>9789</v>
      </c>
      <c r="E253" t="s">
        <v>9790</v>
      </c>
      <c r="F253" t="s">
        <v>52</v>
      </c>
      <c r="G253" t="s">
        <v>53</v>
      </c>
      <c r="H253" t="s">
        <v>51</v>
      </c>
      <c r="I253" t="s">
        <v>7582</v>
      </c>
      <c r="J253" t="s">
        <v>11468</v>
      </c>
      <c r="K253" t="s">
        <v>11469</v>
      </c>
      <c r="L253" t="s">
        <v>7925</v>
      </c>
      <c r="M253" t="s">
        <v>8001</v>
      </c>
      <c r="N253" t="s">
        <v>10487</v>
      </c>
      <c r="O253" t="s">
        <v>90</v>
      </c>
      <c r="P253" t="s">
        <v>101</v>
      </c>
      <c r="Q253" t="s">
        <v>1146</v>
      </c>
      <c r="R253" t="s">
        <v>898</v>
      </c>
      <c r="S253" t="s">
        <v>224</v>
      </c>
      <c r="T253" t="s">
        <v>206</v>
      </c>
      <c r="U253" t="s">
        <v>51</v>
      </c>
      <c r="V253" t="s">
        <v>66</v>
      </c>
      <c r="W253" t="s">
        <v>240</v>
      </c>
      <c r="X253" t="s">
        <v>125</v>
      </c>
      <c r="Y253" t="s">
        <v>2977</v>
      </c>
      <c r="Z253" t="s">
        <v>51</v>
      </c>
      <c r="AA253" t="s">
        <v>51</v>
      </c>
      <c r="AB253" t="s">
        <v>51</v>
      </c>
      <c r="AC253" t="s">
        <v>11738</v>
      </c>
      <c r="AD253" t="s">
        <v>51</v>
      </c>
      <c r="AE253" t="s">
        <v>124</v>
      </c>
      <c r="AF253" t="s">
        <v>11977</v>
      </c>
      <c r="AG253" t="s">
        <v>349</v>
      </c>
      <c r="AH253" s="1">
        <f t="shared" si="5"/>
        <v>0</v>
      </c>
      <c r="AI253">
        <v>0</v>
      </c>
    </row>
    <row r="254" spans="1:35" hidden="1" x14ac:dyDescent="0.3">
      <c r="A254" t="s">
        <v>9791</v>
      </c>
      <c r="B254" t="s">
        <v>9792</v>
      </c>
      <c r="C254" t="s">
        <v>9793</v>
      </c>
      <c r="D254" t="s">
        <v>9794</v>
      </c>
      <c r="E254" t="s">
        <v>9795</v>
      </c>
      <c r="F254" t="s">
        <v>52</v>
      </c>
      <c r="G254" t="s">
        <v>53</v>
      </c>
      <c r="H254" t="s">
        <v>51</v>
      </c>
      <c r="I254" t="s">
        <v>11470</v>
      </c>
      <c r="J254" t="s">
        <v>11471</v>
      </c>
      <c r="K254" t="s">
        <v>11472</v>
      </c>
      <c r="L254" t="s">
        <v>11473</v>
      </c>
      <c r="M254" t="s">
        <v>7803</v>
      </c>
      <c r="N254" t="s">
        <v>7705</v>
      </c>
      <c r="O254" t="s">
        <v>163</v>
      </c>
      <c r="P254" t="s">
        <v>51</v>
      </c>
      <c r="Q254" t="s">
        <v>164</v>
      </c>
      <c r="R254" t="s">
        <v>2511</v>
      </c>
      <c r="S254" t="s">
        <v>97</v>
      </c>
      <c r="T254" t="s">
        <v>1195</v>
      </c>
      <c r="U254" t="s">
        <v>51</v>
      </c>
      <c r="V254" t="s">
        <v>66</v>
      </c>
      <c r="W254" t="s">
        <v>117</v>
      </c>
      <c r="X254" t="s">
        <v>51</v>
      </c>
      <c r="Y254" t="s">
        <v>117</v>
      </c>
      <c r="Z254" t="s">
        <v>51</v>
      </c>
      <c r="AA254" t="s">
        <v>51</v>
      </c>
      <c r="AB254" t="s">
        <v>51</v>
      </c>
      <c r="AC254" t="s">
        <v>379</v>
      </c>
      <c r="AD254" t="s">
        <v>51</v>
      </c>
      <c r="AE254" t="s">
        <v>99</v>
      </c>
      <c r="AF254" t="s">
        <v>815</v>
      </c>
      <c r="AG254" t="s">
        <v>51</v>
      </c>
      <c r="AH254" s="1">
        <f t="shared" si="5"/>
        <v>0</v>
      </c>
      <c r="AI254">
        <v>0</v>
      </c>
    </row>
    <row r="255" spans="1:35" hidden="1" x14ac:dyDescent="0.3">
      <c r="A255" t="s">
        <v>9796</v>
      </c>
      <c r="B255" t="s">
        <v>9797</v>
      </c>
      <c r="C255" t="s">
        <v>9798</v>
      </c>
      <c r="D255" t="s">
        <v>9799</v>
      </c>
      <c r="E255" t="s">
        <v>9800</v>
      </c>
      <c r="F255" t="s">
        <v>52</v>
      </c>
      <c r="G255" t="s">
        <v>10184</v>
      </c>
      <c r="H255" t="s">
        <v>51</v>
      </c>
      <c r="I255" t="s">
        <v>51</v>
      </c>
      <c r="J255" t="s">
        <v>11474</v>
      </c>
      <c r="K255" t="s">
        <v>11475</v>
      </c>
      <c r="L255" t="s">
        <v>2867</v>
      </c>
      <c r="M255" t="s">
        <v>11476</v>
      </c>
      <c r="N255" t="s">
        <v>11477</v>
      </c>
      <c r="O255" t="s">
        <v>6633</v>
      </c>
      <c r="P255" t="s">
        <v>100</v>
      </c>
      <c r="Q255" t="s">
        <v>829</v>
      </c>
      <c r="R255" t="s">
        <v>2788</v>
      </c>
      <c r="S255" t="s">
        <v>210</v>
      </c>
      <c r="T255" t="s">
        <v>4446</v>
      </c>
      <c r="U255" t="s">
        <v>11478</v>
      </c>
      <c r="V255" t="s">
        <v>51</v>
      </c>
      <c r="W255" t="s">
        <v>4665</v>
      </c>
      <c r="X255" t="s">
        <v>51</v>
      </c>
      <c r="Y255" t="s">
        <v>4665</v>
      </c>
      <c r="Z255" t="s">
        <v>51</v>
      </c>
      <c r="AA255" t="s">
        <v>51</v>
      </c>
      <c r="AB255" t="s">
        <v>51</v>
      </c>
      <c r="AC255" t="s">
        <v>3019</v>
      </c>
      <c r="AD255" t="s">
        <v>2964</v>
      </c>
      <c r="AE255" t="s">
        <v>72</v>
      </c>
      <c r="AF255" t="s">
        <v>11978</v>
      </c>
      <c r="AG255" t="s">
        <v>51</v>
      </c>
      <c r="AH255" s="1">
        <f t="shared" si="5"/>
        <v>0</v>
      </c>
      <c r="AI255">
        <v>0</v>
      </c>
    </row>
    <row r="256" spans="1:35" hidden="1" x14ac:dyDescent="0.3">
      <c r="A256" t="s">
        <v>9801</v>
      </c>
      <c r="B256" t="s">
        <v>9802</v>
      </c>
      <c r="C256" t="s">
        <v>9803</v>
      </c>
      <c r="D256" t="s">
        <v>9804</v>
      </c>
      <c r="E256" t="s">
        <v>9805</v>
      </c>
      <c r="F256" t="s">
        <v>52</v>
      </c>
      <c r="G256" t="s">
        <v>53</v>
      </c>
      <c r="H256" t="s">
        <v>51</v>
      </c>
      <c r="I256" t="s">
        <v>11479</v>
      </c>
      <c r="J256" t="s">
        <v>11480</v>
      </c>
      <c r="K256" t="s">
        <v>11481</v>
      </c>
      <c r="L256" t="s">
        <v>943</v>
      </c>
      <c r="M256" t="s">
        <v>518</v>
      </c>
      <c r="N256" t="s">
        <v>518</v>
      </c>
      <c r="O256" t="s">
        <v>90</v>
      </c>
      <c r="P256" t="s">
        <v>51</v>
      </c>
      <c r="Q256" t="s">
        <v>4320</v>
      </c>
      <c r="R256" t="s">
        <v>4320</v>
      </c>
      <c r="S256" t="s">
        <v>63</v>
      </c>
      <c r="T256" t="s">
        <v>206</v>
      </c>
      <c r="U256" t="s">
        <v>2800</v>
      </c>
      <c r="V256" t="s">
        <v>120</v>
      </c>
      <c r="W256" t="s">
        <v>333</v>
      </c>
      <c r="X256" t="s">
        <v>168</v>
      </c>
      <c r="Y256" t="s">
        <v>1098</v>
      </c>
      <c r="Z256" t="s">
        <v>51</v>
      </c>
      <c r="AA256" t="s">
        <v>51</v>
      </c>
      <c r="AB256" t="s">
        <v>51</v>
      </c>
      <c r="AC256" t="s">
        <v>297</v>
      </c>
      <c r="AD256" t="s">
        <v>51</v>
      </c>
      <c r="AE256" t="s">
        <v>124</v>
      </c>
      <c r="AF256" t="s">
        <v>11979</v>
      </c>
      <c r="AG256" t="s">
        <v>51</v>
      </c>
      <c r="AH256" s="1">
        <f t="shared" si="5"/>
        <v>0</v>
      </c>
      <c r="AI256">
        <v>0</v>
      </c>
    </row>
    <row r="257" spans="1:35" hidden="1" x14ac:dyDescent="0.3">
      <c r="A257" t="s">
        <v>9806</v>
      </c>
      <c r="B257" t="s">
        <v>9807</v>
      </c>
      <c r="C257" t="s">
        <v>9808</v>
      </c>
      <c r="D257" t="s">
        <v>9809</v>
      </c>
      <c r="E257" t="s">
        <v>9810</v>
      </c>
      <c r="F257" t="s">
        <v>52</v>
      </c>
      <c r="G257" t="s">
        <v>53</v>
      </c>
      <c r="H257" t="s">
        <v>51</v>
      </c>
      <c r="I257" t="s">
        <v>11482</v>
      </c>
      <c r="J257" t="s">
        <v>11483</v>
      </c>
      <c r="K257" t="s">
        <v>11484</v>
      </c>
      <c r="L257" t="s">
        <v>11485</v>
      </c>
      <c r="M257" t="s">
        <v>11486</v>
      </c>
      <c r="N257" t="s">
        <v>976</v>
      </c>
      <c r="O257" t="s">
        <v>59</v>
      </c>
      <c r="P257" t="s">
        <v>11487</v>
      </c>
      <c r="Q257" t="s">
        <v>570</v>
      </c>
      <c r="R257" t="s">
        <v>8179</v>
      </c>
      <c r="S257" t="s">
        <v>210</v>
      </c>
      <c r="T257" t="s">
        <v>64</v>
      </c>
      <c r="U257" t="s">
        <v>11488</v>
      </c>
      <c r="V257" t="s">
        <v>66</v>
      </c>
      <c r="W257" t="s">
        <v>377</v>
      </c>
      <c r="X257" t="s">
        <v>149</v>
      </c>
      <c r="Y257" t="s">
        <v>378</v>
      </c>
      <c r="Z257" t="s">
        <v>51</v>
      </c>
      <c r="AA257" t="s">
        <v>51</v>
      </c>
      <c r="AB257" t="s">
        <v>51</v>
      </c>
      <c r="AC257" t="s">
        <v>379</v>
      </c>
      <c r="AD257" t="s">
        <v>51</v>
      </c>
      <c r="AE257" t="s">
        <v>124</v>
      </c>
      <c r="AF257" t="s">
        <v>11980</v>
      </c>
      <c r="AG257" t="s">
        <v>12058</v>
      </c>
      <c r="AH257" s="1">
        <f t="shared" si="5"/>
        <v>0</v>
      </c>
      <c r="AI257">
        <v>0</v>
      </c>
    </row>
    <row r="258" spans="1:35" hidden="1" x14ac:dyDescent="0.3">
      <c r="A258" t="s">
        <v>9811</v>
      </c>
      <c r="B258" t="s">
        <v>9812</v>
      </c>
      <c r="C258" t="s">
        <v>9813</v>
      </c>
      <c r="D258" t="s">
        <v>9814</v>
      </c>
      <c r="E258" t="s">
        <v>9815</v>
      </c>
      <c r="F258" t="s">
        <v>52</v>
      </c>
      <c r="G258" t="s">
        <v>53</v>
      </c>
      <c r="H258" t="s">
        <v>51</v>
      </c>
      <c r="I258" t="s">
        <v>51</v>
      </c>
      <c r="J258" t="s">
        <v>51</v>
      </c>
      <c r="K258" t="s">
        <v>11489</v>
      </c>
      <c r="L258" t="s">
        <v>1470</v>
      </c>
      <c r="M258" t="s">
        <v>4004</v>
      </c>
      <c r="N258" t="s">
        <v>7847</v>
      </c>
      <c r="O258" t="s">
        <v>163</v>
      </c>
      <c r="P258" t="s">
        <v>51</v>
      </c>
      <c r="Q258" t="s">
        <v>4489</v>
      </c>
      <c r="R258" t="s">
        <v>11490</v>
      </c>
      <c r="S258" t="s">
        <v>51</v>
      </c>
      <c r="T258" t="s">
        <v>739</v>
      </c>
      <c r="U258" t="s">
        <v>11491</v>
      </c>
      <c r="V258" t="s">
        <v>51</v>
      </c>
      <c r="W258" t="s">
        <v>210</v>
      </c>
      <c r="X258" t="s">
        <v>51</v>
      </c>
      <c r="Y258" t="s">
        <v>210</v>
      </c>
      <c r="Z258" t="s">
        <v>51</v>
      </c>
      <c r="AA258" t="s">
        <v>51</v>
      </c>
      <c r="AB258" t="s">
        <v>51</v>
      </c>
      <c r="AC258" t="s">
        <v>489</v>
      </c>
      <c r="AD258" t="s">
        <v>51</v>
      </c>
      <c r="AE258" t="s">
        <v>72</v>
      </c>
      <c r="AF258" t="s">
        <v>11981</v>
      </c>
      <c r="AG258" t="s">
        <v>51</v>
      </c>
      <c r="AH258" s="1">
        <f t="shared" si="5"/>
        <v>0</v>
      </c>
      <c r="AI258">
        <v>0</v>
      </c>
    </row>
    <row r="259" spans="1:35" hidden="1" x14ac:dyDescent="0.3">
      <c r="A259" t="s">
        <v>9816</v>
      </c>
      <c r="B259" t="s">
        <v>9817</v>
      </c>
      <c r="C259" t="s">
        <v>9818</v>
      </c>
      <c r="D259" t="s">
        <v>9819</v>
      </c>
      <c r="E259" t="s">
        <v>9820</v>
      </c>
      <c r="F259" t="s">
        <v>2187</v>
      </c>
      <c r="G259" t="s">
        <v>10185</v>
      </c>
      <c r="H259" t="s">
        <v>51</v>
      </c>
      <c r="I259" t="s">
        <v>11492</v>
      </c>
      <c r="J259" t="s">
        <v>11493</v>
      </c>
      <c r="K259" t="s">
        <v>11494</v>
      </c>
      <c r="L259" t="s">
        <v>11495</v>
      </c>
      <c r="M259" t="s">
        <v>11496</v>
      </c>
      <c r="N259" t="s">
        <v>10418</v>
      </c>
      <c r="O259" t="s">
        <v>59</v>
      </c>
      <c r="P259" t="s">
        <v>11497</v>
      </c>
      <c r="Q259" t="s">
        <v>373</v>
      </c>
      <c r="R259" t="s">
        <v>898</v>
      </c>
      <c r="S259" t="s">
        <v>51</v>
      </c>
      <c r="T259" t="s">
        <v>64</v>
      </c>
      <c r="U259" t="s">
        <v>4774</v>
      </c>
      <c r="V259" t="s">
        <v>66</v>
      </c>
      <c r="W259" t="s">
        <v>333</v>
      </c>
      <c r="X259" t="s">
        <v>100</v>
      </c>
      <c r="Y259" t="s">
        <v>4828</v>
      </c>
      <c r="Z259" t="s">
        <v>51</v>
      </c>
      <c r="AA259" t="s">
        <v>51</v>
      </c>
      <c r="AB259" t="s">
        <v>51</v>
      </c>
      <c r="AC259" t="s">
        <v>1230</v>
      </c>
      <c r="AD259" t="s">
        <v>51</v>
      </c>
      <c r="AE259" t="s">
        <v>72</v>
      </c>
      <c r="AF259" t="s">
        <v>11982</v>
      </c>
      <c r="AG259" t="s">
        <v>51</v>
      </c>
      <c r="AH259" s="1">
        <f t="shared" si="5"/>
        <v>0</v>
      </c>
      <c r="AI259">
        <v>0</v>
      </c>
    </row>
    <row r="260" spans="1:35" hidden="1" x14ac:dyDescent="0.3">
      <c r="A260" t="s">
        <v>9821</v>
      </c>
      <c r="B260" t="s">
        <v>9822</v>
      </c>
      <c r="C260" t="s">
        <v>9823</v>
      </c>
      <c r="D260" t="s">
        <v>9824</v>
      </c>
      <c r="E260" t="s">
        <v>9825</v>
      </c>
      <c r="F260" t="s">
        <v>217</v>
      </c>
      <c r="G260" t="s">
        <v>2168</v>
      </c>
      <c r="H260" t="s">
        <v>51</v>
      </c>
      <c r="I260" t="s">
        <v>51</v>
      </c>
      <c r="J260" t="s">
        <v>11498</v>
      </c>
      <c r="K260" t="s">
        <v>11499</v>
      </c>
      <c r="L260" t="s">
        <v>11500</v>
      </c>
      <c r="M260" t="s">
        <v>11501</v>
      </c>
      <c r="N260" t="s">
        <v>11502</v>
      </c>
      <c r="O260" t="s">
        <v>465</v>
      </c>
      <c r="P260" t="s">
        <v>6911</v>
      </c>
      <c r="Q260" t="s">
        <v>430</v>
      </c>
      <c r="R260" t="s">
        <v>1343</v>
      </c>
      <c r="S260" t="s">
        <v>51</v>
      </c>
      <c r="T260" t="s">
        <v>206</v>
      </c>
      <c r="U260" t="s">
        <v>11503</v>
      </c>
      <c r="V260" t="s">
        <v>51</v>
      </c>
      <c r="W260" t="s">
        <v>333</v>
      </c>
      <c r="X260" t="s">
        <v>51</v>
      </c>
      <c r="Y260" t="s">
        <v>333</v>
      </c>
      <c r="Z260" t="s">
        <v>51</v>
      </c>
      <c r="AA260" t="s">
        <v>51</v>
      </c>
      <c r="AB260" t="s">
        <v>51</v>
      </c>
      <c r="AC260" t="s">
        <v>1362</v>
      </c>
      <c r="AD260" t="s">
        <v>8198</v>
      </c>
      <c r="AE260" t="s">
        <v>124</v>
      </c>
      <c r="AF260" t="s">
        <v>11983</v>
      </c>
      <c r="AG260" t="s">
        <v>51</v>
      </c>
      <c r="AH260" s="1">
        <f t="shared" si="5"/>
        <v>0</v>
      </c>
      <c r="AI260">
        <v>0</v>
      </c>
    </row>
    <row r="261" spans="1:35" x14ac:dyDescent="0.3">
      <c r="A261" t="s">
        <v>1961</v>
      </c>
      <c r="B261" t="s">
        <v>1962</v>
      </c>
      <c r="C261" t="s">
        <v>1963</v>
      </c>
      <c r="D261" t="s">
        <v>1964</v>
      </c>
      <c r="E261" t="s">
        <v>1965</v>
      </c>
      <c r="F261" t="s">
        <v>52</v>
      </c>
      <c r="G261" t="s">
        <v>2154</v>
      </c>
      <c r="H261" t="s">
        <v>51</v>
      </c>
      <c r="I261" t="s">
        <v>51</v>
      </c>
      <c r="J261" t="s">
        <v>2826</v>
      </c>
      <c r="K261" t="s">
        <v>2827</v>
      </c>
      <c r="L261" t="s">
        <v>2828</v>
      </c>
      <c r="M261" t="s">
        <v>2829</v>
      </c>
      <c r="N261" t="s">
        <v>2830</v>
      </c>
      <c r="O261" t="s">
        <v>115</v>
      </c>
      <c r="P261" t="s">
        <v>100</v>
      </c>
      <c r="Q261" t="s">
        <v>656</v>
      </c>
      <c r="R261" t="s">
        <v>1082</v>
      </c>
      <c r="S261" t="s">
        <v>333</v>
      </c>
      <c r="T261" t="s">
        <v>118</v>
      </c>
      <c r="U261" t="s">
        <v>2831</v>
      </c>
      <c r="V261" t="s">
        <v>120</v>
      </c>
      <c r="W261" t="s">
        <v>333</v>
      </c>
      <c r="X261" t="s">
        <v>75</v>
      </c>
      <c r="Y261" t="s">
        <v>3022</v>
      </c>
      <c r="Z261" t="s">
        <v>51</v>
      </c>
      <c r="AA261" t="s">
        <v>51</v>
      </c>
      <c r="AB261" t="s">
        <v>51</v>
      </c>
      <c r="AC261" t="s">
        <v>145</v>
      </c>
      <c r="AD261" t="s">
        <v>51</v>
      </c>
      <c r="AE261" t="s">
        <v>124</v>
      </c>
      <c r="AF261" t="s">
        <v>3129</v>
      </c>
      <c r="AG261" t="s">
        <v>3199</v>
      </c>
      <c r="AH261" s="1">
        <f t="shared" si="5"/>
        <v>3</v>
      </c>
      <c r="AI261">
        <v>1</v>
      </c>
    </row>
    <row r="262" spans="1:35" hidden="1" x14ac:dyDescent="0.3">
      <c r="A262" t="s">
        <v>9826</v>
      </c>
      <c r="B262" t="s">
        <v>9827</v>
      </c>
      <c r="C262" t="s">
        <v>9828</v>
      </c>
      <c r="D262" t="s">
        <v>9829</v>
      </c>
      <c r="E262" t="s">
        <v>9830</v>
      </c>
      <c r="F262" t="s">
        <v>52</v>
      </c>
      <c r="G262" t="s">
        <v>2145</v>
      </c>
      <c r="H262" t="s">
        <v>51</v>
      </c>
      <c r="I262" t="s">
        <v>51</v>
      </c>
      <c r="J262" t="s">
        <v>11504</v>
      </c>
      <c r="K262" t="s">
        <v>11505</v>
      </c>
      <c r="L262" t="s">
        <v>4744</v>
      </c>
      <c r="M262" t="s">
        <v>1375</v>
      </c>
      <c r="N262" t="s">
        <v>4305</v>
      </c>
      <c r="O262" t="s">
        <v>90</v>
      </c>
      <c r="P262" t="s">
        <v>51</v>
      </c>
      <c r="Q262" t="s">
        <v>4713</v>
      </c>
      <c r="R262" t="s">
        <v>11506</v>
      </c>
      <c r="S262" t="s">
        <v>67</v>
      </c>
      <c r="T262" t="s">
        <v>206</v>
      </c>
      <c r="U262" t="s">
        <v>11507</v>
      </c>
      <c r="V262" t="s">
        <v>120</v>
      </c>
      <c r="W262" t="s">
        <v>1450</v>
      </c>
      <c r="X262" t="s">
        <v>51</v>
      </c>
      <c r="Y262" t="s">
        <v>1450</v>
      </c>
      <c r="Z262" t="s">
        <v>51</v>
      </c>
      <c r="AA262" t="s">
        <v>51</v>
      </c>
      <c r="AB262" t="s">
        <v>51</v>
      </c>
      <c r="AC262" t="s">
        <v>1165</v>
      </c>
      <c r="AD262" t="s">
        <v>51</v>
      </c>
      <c r="AE262" t="s">
        <v>124</v>
      </c>
      <c r="AF262" t="s">
        <v>11984</v>
      </c>
      <c r="AG262" t="s">
        <v>51</v>
      </c>
      <c r="AH262" s="1">
        <f t="shared" si="5"/>
        <v>0</v>
      </c>
      <c r="AI262">
        <v>0</v>
      </c>
    </row>
    <row r="263" spans="1:35" hidden="1" x14ac:dyDescent="0.3">
      <c r="A263" t="s">
        <v>9831</v>
      </c>
      <c r="B263" t="s">
        <v>9832</v>
      </c>
      <c r="C263" t="s">
        <v>9833</v>
      </c>
      <c r="D263" t="s">
        <v>9834</v>
      </c>
      <c r="E263" t="s">
        <v>9835</v>
      </c>
      <c r="F263" t="s">
        <v>217</v>
      </c>
      <c r="G263" t="s">
        <v>2133</v>
      </c>
      <c r="H263" t="s">
        <v>51</v>
      </c>
      <c r="I263" t="s">
        <v>51</v>
      </c>
      <c r="J263" t="s">
        <v>11508</v>
      </c>
      <c r="K263" t="s">
        <v>11509</v>
      </c>
      <c r="L263" t="s">
        <v>11510</v>
      </c>
      <c r="M263" t="s">
        <v>11511</v>
      </c>
      <c r="N263" t="s">
        <v>11512</v>
      </c>
      <c r="O263" t="s">
        <v>256</v>
      </c>
      <c r="P263" t="s">
        <v>629</v>
      </c>
      <c r="Q263" t="s">
        <v>2385</v>
      </c>
      <c r="R263" t="s">
        <v>2456</v>
      </c>
      <c r="S263" t="s">
        <v>315</v>
      </c>
      <c r="T263" t="s">
        <v>64</v>
      </c>
      <c r="U263" t="s">
        <v>51</v>
      </c>
      <c r="V263" t="s">
        <v>758</v>
      </c>
      <c r="W263" t="s">
        <v>333</v>
      </c>
      <c r="X263" t="s">
        <v>74</v>
      </c>
      <c r="Y263" t="s">
        <v>2999</v>
      </c>
      <c r="Z263" t="s">
        <v>51</v>
      </c>
      <c r="AA263" t="s">
        <v>51</v>
      </c>
      <c r="AB263" t="s">
        <v>51</v>
      </c>
      <c r="AC263" t="s">
        <v>4873</v>
      </c>
      <c r="AD263" t="s">
        <v>11739</v>
      </c>
      <c r="AE263" t="s">
        <v>124</v>
      </c>
      <c r="AF263" t="s">
        <v>11985</v>
      </c>
      <c r="AG263" t="s">
        <v>51</v>
      </c>
      <c r="AH263" s="1">
        <f t="shared" si="5"/>
        <v>0</v>
      </c>
      <c r="AI263">
        <v>0</v>
      </c>
    </row>
    <row r="264" spans="1:35" hidden="1" x14ac:dyDescent="0.3">
      <c r="A264" t="s">
        <v>9836</v>
      </c>
      <c r="B264" t="s">
        <v>9837</v>
      </c>
      <c r="C264" t="s">
        <v>9838</v>
      </c>
      <c r="D264" t="s">
        <v>9839</v>
      </c>
      <c r="E264" t="s">
        <v>9840</v>
      </c>
      <c r="F264" t="s">
        <v>52</v>
      </c>
      <c r="G264" t="s">
        <v>10186</v>
      </c>
      <c r="H264" t="s">
        <v>51</v>
      </c>
      <c r="I264" t="s">
        <v>51</v>
      </c>
      <c r="J264" t="s">
        <v>51</v>
      </c>
      <c r="K264" t="s">
        <v>11312</v>
      </c>
      <c r="L264" t="s">
        <v>991</v>
      </c>
      <c r="M264" t="s">
        <v>11513</v>
      </c>
      <c r="N264" t="s">
        <v>11514</v>
      </c>
      <c r="O264" t="s">
        <v>256</v>
      </c>
      <c r="P264" t="s">
        <v>4004</v>
      </c>
      <c r="Q264" t="s">
        <v>1448</v>
      </c>
      <c r="R264" t="s">
        <v>374</v>
      </c>
      <c r="S264" t="s">
        <v>51</v>
      </c>
      <c r="T264" t="s">
        <v>206</v>
      </c>
      <c r="U264" t="s">
        <v>4238</v>
      </c>
      <c r="V264" t="s">
        <v>51</v>
      </c>
      <c r="W264" t="s">
        <v>4860</v>
      </c>
      <c r="X264" t="s">
        <v>51</v>
      </c>
      <c r="Y264" t="s">
        <v>4860</v>
      </c>
      <c r="Z264" t="s">
        <v>51</v>
      </c>
      <c r="AA264" t="s">
        <v>51</v>
      </c>
      <c r="AB264" t="s">
        <v>51</v>
      </c>
      <c r="AC264" t="s">
        <v>507</v>
      </c>
      <c r="AD264" t="s">
        <v>51</v>
      </c>
      <c r="AE264" t="s">
        <v>99</v>
      </c>
      <c r="AF264" t="s">
        <v>11986</v>
      </c>
      <c r="AG264" t="s">
        <v>51</v>
      </c>
      <c r="AH264" s="1">
        <f t="shared" si="5"/>
        <v>0</v>
      </c>
      <c r="AI264">
        <v>0</v>
      </c>
    </row>
    <row r="265" spans="1:35" hidden="1" x14ac:dyDescent="0.3">
      <c r="A265" t="s">
        <v>9841</v>
      </c>
      <c r="B265" t="s">
        <v>9842</v>
      </c>
      <c r="C265" t="s">
        <v>9843</v>
      </c>
      <c r="D265" t="s">
        <v>9844</v>
      </c>
      <c r="E265" t="s">
        <v>9845</v>
      </c>
      <c r="F265" t="s">
        <v>52</v>
      </c>
      <c r="G265" t="s">
        <v>53</v>
      </c>
      <c r="H265" t="s">
        <v>51</v>
      </c>
      <c r="I265" t="s">
        <v>11515</v>
      </c>
      <c r="J265" t="s">
        <v>11516</v>
      </c>
      <c r="K265" t="s">
        <v>11517</v>
      </c>
      <c r="L265" t="s">
        <v>11518</v>
      </c>
      <c r="M265" t="s">
        <v>8076</v>
      </c>
      <c r="N265" t="s">
        <v>8077</v>
      </c>
      <c r="O265" t="s">
        <v>51</v>
      </c>
      <c r="P265" t="s">
        <v>786</v>
      </c>
      <c r="Q265" t="s">
        <v>756</v>
      </c>
      <c r="R265" t="s">
        <v>8124</v>
      </c>
      <c r="S265" t="s">
        <v>143</v>
      </c>
      <c r="T265" t="s">
        <v>118</v>
      </c>
      <c r="U265" t="s">
        <v>11519</v>
      </c>
      <c r="V265" t="s">
        <v>758</v>
      </c>
      <c r="W265" t="s">
        <v>143</v>
      </c>
      <c r="X265" t="s">
        <v>51</v>
      </c>
      <c r="Y265" t="s">
        <v>143</v>
      </c>
      <c r="Z265" t="s">
        <v>51</v>
      </c>
      <c r="AA265" t="s">
        <v>51</v>
      </c>
      <c r="AB265" t="s">
        <v>51</v>
      </c>
      <c r="AC265" t="s">
        <v>2984</v>
      </c>
      <c r="AD265" t="s">
        <v>4862</v>
      </c>
      <c r="AE265" t="s">
        <v>124</v>
      </c>
      <c r="AF265" t="s">
        <v>11987</v>
      </c>
      <c r="AG265" t="s">
        <v>51</v>
      </c>
      <c r="AH265" s="1">
        <f t="shared" si="5"/>
        <v>2</v>
      </c>
      <c r="AI265">
        <v>0</v>
      </c>
    </row>
    <row r="266" spans="1:35" hidden="1" x14ac:dyDescent="0.3">
      <c r="A266" t="s">
        <v>9846</v>
      </c>
      <c r="B266" t="s">
        <v>9847</v>
      </c>
      <c r="C266" t="s">
        <v>9848</v>
      </c>
      <c r="D266" t="s">
        <v>9849</v>
      </c>
      <c r="E266" t="s">
        <v>9850</v>
      </c>
      <c r="F266" t="s">
        <v>52</v>
      </c>
      <c r="G266" t="s">
        <v>53</v>
      </c>
      <c r="H266" t="s">
        <v>51</v>
      </c>
      <c r="I266" t="s">
        <v>51</v>
      </c>
      <c r="J266" t="s">
        <v>11520</v>
      </c>
      <c r="K266" t="s">
        <v>9</v>
      </c>
      <c r="L266" t="s">
        <v>2741</v>
      </c>
      <c r="M266" t="s">
        <v>11350</v>
      </c>
      <c r="N266" t="s">
        <v>11521</v>
      </c>
      <c r="O266" t="s">
        <v>115</v>
      </c>
      <c r="P266" t="s">
        <v>11350</v>
      </c>
      <c r="Q266" t="s">
        <v>8071</v>
      </c>
      <c r="R266" t="s">
        <v>8071</v>
      </c>
      <c r="S266" t="s">
        <v>51</v>
      </c>
      <c r="T266" t="s">
        <v>206</v>
      </c>
      <c r="U266" t="s">
        <v>11522</v>
      </c>
      <c r="V266" t="s">
        <v>51</v>
      </c>
      <c r="W266" t="s">
        <v>4907</v>
      </c>
      <c r="X266" t="s">
        <v>51</v>
      </c>
      <c r="Y266" t="s">
        <v>4907</v>
      </c>
      <c r="Z266" t="s">
        <v>51</v>
      </c>
      <c r="AA266" t="s">
        <v>51</v>
      </c>
      <c r="AB266" t="s">
        <v>51</v>
      </c>
      <c r="AC266" t="s">
        <v>122</v>
      </c>
      <c r="AD266" t="s">
        <v>1110</v>
      </c>
      <c r="AE266" t="s">
        <v>124</v>
      </c>
      <c r="AF266" t="s">
        <v>11988</v>
      </c>
      <c r="AG266" t="s">
        <v>51</v>
      </c>
      <c r="AH266" s="1">
        <f t="shared" si="5"/>
        <v>0</v>
      </c>
      <c r="AI266">
        <v>0</v>
      </c>
    </row>
    <row r="267" spans="1:35" hidden="1" x14ac:dyDescent="0.3">
      <c r="A267" t="s">
        <v>9851</v>
      </c>
      <c r="B267" t="s">
        <v>9852</v>
      </c>
      <c r="C267" t="s">
        <v>9853</v>
      </c>
      <c r="D267" t="s">
        <v>9854</v>
      </c>
      <c r="E267" t="s">
        <v>9855</v>
      </c>
      <c r="F267" t="s">
        <v>10187</v>
      </c>
      <c r="G267" t="s">
        <v>10188</v>
      </c>
      <c r="H267" t="s">
        <v>11523</v>
      </c>
      <c r="I267" t="s">
        <v>51</v>
      </c>
      <c r="J267" t="s">
        <v>51</v>
      </c>
      <c r="K267" t="s">
        <v>11524</v>
      </c>
      <c r="L267" t="s">
        <v>11525</v>
      </c>
      <c r="M267" t="s">
        <v>11526</v>
      </c>
      <c r="N267" t="s">
        <v>11527</v>
      </c>
      <c r="O267" t="s">
        <v>59</v>
      </c>
      <c r="P267" t="s">
        <v>11526</v>
      </c>
      <c r="Q267" t="s">
        <v>1127</v>
      </c>
      <c r="R267" t="s">
        <v>1127</v>
      </c>
      <c r="S267" t="s">
        <v>51</v>
      </c>
      <c r="T267" t="s">
        <v>206</v>
      </c>
      <c r="U267" t="s">
        <v>11528</v>
      </c>
      <c r="V267" t="s">
        <v>758</v>
      </c>
      <c r="W267" t="s">
        <v>583</v>
      </c>
      <c r="X267" t="s">
        <v>51</v>
      </c>
      <c r="Y267" t="s">
        <v>583</v>
      </c>
      <c r="Z267" t="s">
        <v>51</v>
      </c>
      <c r="AA267" t="s">
        <v>51</v>
      </c>
      <c r="AB267" t="s">
        <v>51</v>
      </c>
      <c r="AC267" t="s">
        <v>489</v>
      </c>
      <c r="AD267" t="s">
        <v>490</v>
      </c>
      <c r="AE267" t="s">
        <v>72</v>
      </c>
      <c r="AF267" t="s">
        <v>11989</v>
      </c>
      <c r="AG267" t="s">
        <v>51</v>
      </c>
      <c r="AH267" s="1">
        <f t="shared" si="5"/>
        <v>0</v>
      </c>
      <c r="AI267">
        <v>0</v>
      </c>
    </row>
    <row r="268" spans="1:35" hidden="1" x14ac:dyDescent="0.3">
      <c r="A268" t="s">
        <v>9856</v>
      </c>
      <c r="B268" t="s">
        <v>9857</v>
      </c>
      <c r="C268" t="s">
        <v>9858</v>
      </c>
      <c r="D268" t="s">
        <v>9859</v>
      </c>
      <c r="E268" t="s">
        <v>9860</v>
      </c>
      <c r="F268" t="s">
        <v>52</v>
      </c>
      <c r="G268" t="s">
        <v>53</v>
      </c>
      <c r="H268" t="s">
        <v>51</v>
      </c>
      <c r="I268" t="s">
        <v>11529</v>
      </c>
      <c r="J268" t="s">
        <v>11530</v>
      </c>
      <c r="K268" t="s">
        <v>11531</v>
      </c>
      <c r="L268" t="s">
        <v>11532</v>
      </c>
      <c r="M268" t="s">
        <v>11533</v>
      </c>
      <c r="N268" t="s">
        <v>11534</v>
      </c>
      <c r="O268" t="s">
        <v>960</v>
      </c>
      <c r="P268" t="s">
        <v>2250</v>
      </c>
      <c r="Q268" t="s">
        <v>570</v>
      </c>
      <c r="R268" t="s">
        <v>11490</v>
      </c>
      <c r="S268" t="s">
        <v>143</v>
      </c>
      <c r="T268" t="s">
        <v>206</v>
      </c>
      <c r="U268" t="s">
        <v>11535</v>
      </c>
      <c r="V268" t="s">
        <v>66</v>
      </c>
      <c r="W268" t="s">
        <v>1346</v>
      </c>
      <c r="X268" t="s">
        <v>51</v>
      </c>
      <c r="Y268" t="s">
        <v>1346</v>
      </c>
      <c r="Z268" t="s">
        <v>51</v>
      </c>
      <c r="AA268" t="s">
        <v>51</v>
      </c>
      <c r="AB268" t="s">
        <v>51</v>
      </c>
      <c r="AC268" t="s">
        <v>4817</v>
      </c>
      <c r="AD268" t="s">
        <v>4893</v>
      </c>
      <c r="AE268" t="s">
        <v>72</v>
      </c>
      <c r="AF268" t="s">
        <v>11990</v>
      </c>
      <c r="AG268" t="s">
        <v>51</v>
      </c>
      <c r="AH268" s="1">
        <f t="shared" si="5"/>
        <v>0</v>
      </c>
      <c r="AI268">
        <v>0</v>
      </c>
    </row>
    <row r="269" spans="1:35" hidden="1" x14ac:dyDescent="0.3">
      <c r="A269" t="s">
        <v>9861</v>
      </c>
      <c r="B269" t="s">
        <v>9862</v>
      </c>
      <c r="C269" t="s">
        <v>9863</v>
      </c>
      <c r="D269" t="s">
        <v>9864</v>
      </c>
      <c r="E269" t="s">
        <v>9865</v>
      </c>
      <c r="F269" t="s">
        <v>52</v>
      </c>
      <c r="G269" t="s">
        <v>53</v>
      </c>
      <c r="H269" t="s">
        <v>51</v>
      </c>
      <c r="I269" t="s">
        <v>51</v>
      </c>
      <c r="J269" t="s">
        <v>11536</v>
      </c>
      <c r="K269" t="s">
        <v>11537</v>
      </c>
      <c r="L269" t="s">
        <v>11538</v>
      </c>
      <c r="M269" t="s">
        <v>11539</v>
      </c>
      <c r="N269" t="s">
        <v>11540</v>
      </c>
      <c r="O269" t="s">
        <v>410</v>
      </c>
      <c r="P269" t="s">
        <v>51</v>
      </c>
      <c r="Q269" t="s">
        <v>397</v>
      </c>
      <c r="R269" t="s">
        <v>2701</v>
      </c>
      <c r="S269" t="s">
        <v>315</v>
      </c>
      <c r="T269" t="s">
        <v>118</v>
      </c>
      <c r="U269" t="s">
        <v>11541</v>
      </c>
      <c r="V269" t="s">
        <v>66</v>
      </c>
      <c r="W269" t="s">
        <v>315</v>
      </c>
      <c r="X269" t="s">
        <v>51</v>
      </c>
      <c r="Y269" t="s">
        <v>315</v>
      </c>
      <c r="Z269" t="s">
        <v>51</v>
      </c>
      <c r="AA269" t="s">
        <v>51</v>
      </c>
      <c r="AB269" t="s">
        <v>51</v>
      </c>
      <c r="AC269" t="s">
        <v>11740</v>
      </c>
      <c r="AD269" t="s">
        <v>11741</v>
      </c>
      <c r="AE269" t="s">
        <v>99</v>
      </c>
      <c r="AF269" t="s">
        <v>11991</v>
      </c>
      <c r="AG269" t="s">
        <v>12059</v>
      </c>
      <c r="AH269" s="1">
        <f t="shared" si="5"/>
        <v>0</v>
      </c>
      <c r="AI269">
        <v>0</v>
      </c>
    </row>
    <row r="270" spans="1:35" hidden="1" x14ac:dyDescent="0.3">
      <c r="A270" t="s">
        <v>9866</v>
      </c>
      <c r="B270" t="s">
        <v>9867</v>
      </c>
      <c r="C270" t="s">
        <v>9868</v>
      </c>
      <c r="D270" t="s">
        <v>9869</v>
      </c>
      <c r="E270" t="s">
        <v>9870</v>
      </c>
      <c r="F270" t="s">
        <v>52</v>
      </c>
      <c r="G270" t="s">
        <v>53</v>
      </c>
      <c r="H270" t="s">
        <v>51</v>
      </c>
      <c r="I270" t="s">
        <v>11542</v>
      </c>
      <c r="J270" t="s">
        <v>11543</v>
      </c>
      <c r="K270" t="s">
        <v>11544</v>
      </c>
      <c r="L270" t="s">
        <v>11545</v>
      </c>
      <c r="M270" t="s">
        <v>1273</v>
      </c>
      <c r="N270" t="s">
        <v>2303</v>
      </c>
      <c r="O270" t="s">
        <v>163</v>
      </c>
      <c r="P270" t="s">
        <v>10314</v>
      </c>
      <c r="Q270" t="s">
        <v>2363</v>
      </c>
      <c r="R270" t="s">
        <v>1401</v>
      </c>
      <c r="S270" t="s">
        <v>315</v>
      </c>
      <c r="T270" t="s">
        <v>1325</v>
      </c>
      <c r="U270" t="s">
        <v>11546</v>
      </c>
      <c r="V270" t="s">
        <v>758</v>
      </c>
      <c r="W270" t="s">
        <v>143</v>
      </c>
      <c r="X270" t="s">
        <v>73</v>
      </c>
      <c r="Y270" t="s">
        <v>4913</v>
      </c>
      <c r="Z270" t="s">
        <v>51</v>
      </c>
      <c r="AA270" t="s">
        <v>51</v>
      </c>
      <c r="AB270" t="s">
        <v>51</v>
      </c>
      <c r="AC270" t="s">
        <v>1165</v>
      </c>
      <c r="AD270" t="s">
        <v>4829</v>
      </c>
      <c r="AE270" t="s">
        <v>124</v>
      </c>
      <c r="AF270" t="s">
        <v>11992</v>
      </c>
      <c r="AG270" t="s">
        <v>51</v>
      </c>
      <c r="AH270" s="1">
        <f t="shared" si="5"/>
        <v>2</v>
      </c>
      <c r="AI270">
        <v>0</v>
      </c>
    </row>
    <row r="271" spans="1:35" hidden="1" x14ac:dyDescent="0.3">
      <c r="A271" t="s">
        <v>9871</v>
      </c>
      <c r="B271" t="s">
        <v>9872</v>
      </c>
      <c r="C271" t="s">
        <v>9873</v>
      </c>
      <c r="D271" t="s">
        <v>9874</v>
      </c>
      <c r="E271" t="s">
        <v>9875</v>
      </c>
      <c r="F271" t="s">
        <v>52</v>
      </c>
      <c r="G271" t="s">
        <v>921</v>
      </c>
      <c r="H271" t="s">
        <v>51</v>
      </c>
      <c r="I271" t="s">
        <v>51</v>
      </c>
      <c r="J271" t="s">
        <v>11547</v>
      </c>
      <c r="K271" t="s">
        <v>11548</v>
      </c>
      <c r="L271" t="s">
        <v>11549</v>
      </c>
      <c r="M271" t="s">
        <v>6599</v>
      </c>
      <c r="N271" t="s">
        <v>8041</v>
      </c>
      <c r="O271" t="s">
        <v>4363</v>
      </c>
      <c r="P271" t="s">
        <v>51</v>
      </c>
      <c r="Q271" t="s">
        <v>172</v>
      </c>
      <c r="R271" t="s">
        <v>4424</v>
      </c>
      <c r="S271" t="s">
        <v>51</v>
      </c>
      <c r="T271" t="s">
        <v>2457</v>
      </c>
      <c r="U271" t="s">
        <v>11550</v>
      </c>
      <c r="V271" t="s">
        <v>51</v>
      </c>
      <c r="W271" t="s">
        <v>210</v>
      </c>
      <c r="X271" t="s">
        <v>149</v>
      </c>
      <c r="Y271" t="s">
        <v>11721</v>
      </c>
      <c r="Z271" t="s">
        <v>51</v>
      </c>
      <c r="AA271" t="s">
        <v>51</v>
      </c>
      <c r="AB271" t="s">
        <v>51</v>
      </c>
      <c r="AC271" t="s">
        <v>4826</v>
      </c>
      <c r="AD271" t="s">
        <v>11696</v>
      </c>
      <c r="AE271" t="s">
        <v>72</v>
      </c>
      <c r="AF271" t="s">
        <v>11993</v>
      </c>
      <c r="AG271" t="s">
        <v>3201</v>
      </c>
      <c r="AH271" s="1">
        <f t="shared" si="5"/>
        <v>0</v>
      </c>
      <c r="AI271">
        <v>0</v>
      </c>
    </row>
    <row r="272" spans="1:35" hidden="1" x14ac:dyDescent="0.3">
      <c r="A272" t="s">
        <v>9876</v>
      </c>
      <c r="B272" t="s">
        <v>9752</v>
      </c>
      <c r="C272" t="s">
        <v>9877</v>
      </c>
      <c r="D272" t="s">
        <v>9878</v>
      </c>
      <c r="E272" t="s">
        <v>9879</v>
      </c>
      <c r="F272" t="s">
        <v>52</v>
      </c>
      <c r="G272" t="s">
        <v>53</v>
      </c>
      <c r="H272" t="s">
        <v>51</v>
      </c>
      <c r="I272" t="s">
        <v>51</v>
      </c>
      <c r="J272" t="s">
        <v>11551</v>
      </c>
      <c r="K272" t="s">
        <v>11552</v>
      </c>
      <c r="L272" t="s">
        <v>11553</v>
      </c>
      <c r="M272" t="s">
        <v>4004</v>
      </c>
      <c r="N272" t="s">
        <v>7847</v>
      </c>
      <c r="O272" t="s">
        <v>565</v>
      </c>
      <c r="P272" t="s">
        <v>73</v>
      </c>
      <c r="Q272" t="s">
        <v>2456</v>
      </c>
      <c r="R272" t="s">
        <v>485</v>
      </c>
      <c r="S272" t="s">
        <v>51</v>
      </c>
      <c r="T272" t="s">
        <v>206</v>
      </c>
      <c r="U272" t="s">
        <v>11554</v>
      </c>
      <c r="V272" t="s">
        <v>51</v>
      </c>
      <c r="W272" t="s">
        <v>1278</v>
      </c>
      <c r="X272" t="s">
        <v>149</v>
      </c>
      <c r="Y272" t="s">
        <v>4912</v>
      </c>
      <c r="Z272" t="s">
        <v>51</v>
      </c>
      <c r="AA272" t="s">
        <v>51</v>
      </c>
      <c r="AB272" t="s">
        <v>51</v>
      </c>
      <c r="AC272" t="s">
        <v>1362</v>
      </c>
      <c r="AD272" t="s">
        <v>1363</v>
      </c>
      <c r="AE272" t="s">
        <v>124</v>
      </c>
      <c r="AF272" t="s">
        <v>11994</v>
      </c>
      <c r="AG272" t="s">
        <v>51</v>
      </c>
      <c r="AH272" s="1">
        <f t="shared" si="5"/>
        <v>0</v>
      </c>
      <c r="AI272">
        <v>0</v>
      </c>
    </row>
    <row r="273" spans="1:35" hidden="1" x14ac:dyDescent="0.3">
      <c r="A273" t="s">
        <v>6166</v>
      </c>
      <c r="B273" t="s">
        <v>6167</v>
      </c>
      <c r="C273" t="s">
        <v>6168</v>
      </c>
      <c r="D273" t="s">
        <v>6169</v>
      </c>
      <c r="E273" t="s">
        <v>6170</v>
      </c>
      <c r="F273" t="s">
        <v>52</v>
      </c>
      <c r="G273" t="s">
        <v>53</v>
      </c>
      <c r="H273" t="s">
        <v>51</v>
      </c>
      <c r="I273" t="s">
        <v>51</v>
      </c>
      <c r="J273" t="s">
        <v>7849</v>
      </c>
      <c r="K273" t="s">
        <v>7850</v>
      </c>
      <c r="L273" t="s">
        <v>7851</v>
      </c>
      <c r="M273" t="s">
        <v>7010</v>
      </c>
      <c r="N273" t="s">
        <v>7011</v>
      </c>
      <c r="O273" t="s">
        <v>163</v>
      </c>
      <c r="P273" t="s">
        <v>7852</v>
      </c>
      <c r="Q273" t="s">
        <v>898</v>
      </c>
      <c r="R273" t="s">
        <v>1344</v>
      </c>
      <c r="S273" t="s">
        <v>1346</v>
      </c>
      <c r="T273" t="s">
        <v>1195</v>
      </c>
      <c r="U273" t="s">
        <v>7853</v>
      </c>
      <c r="V273" t="s">
        <v>758</v>
      </c>
      <c r="W273" t="s">
        <v>1346</v>
      </c>
      <c r="X273" t="s">
        <v>51</v>
      </c>
      <c r="Y273" t="s">
        <v>1346</v>
      </c>
      <c r="Z273" t="s">
        <v>51</v>
      </c>
      <c r="AA273" t="s">
        <v>51</v>
      </c>
      <c r="AB273" t="s">
        <v>51</v>
      </c>
      <c r="AC273" t="s">
        <v>1165</v>
      </c>
      <c r="AD273" t="s">
        <v>8295</v>
      </c>
      <c r="AE273" t="s">
        <v>72</v>
      </c>
      <c r="AF273" t="s">
        <v>8531</v>
      </c>
      <c r="AG273" t="s">
        <v>51</v>
      </c>
      <c r="AH273" s="1">
        <f t="shared" si="5"/>
        <v>0</v>
      </c>
      <c r="AI273">
        <v>0</v>
      </c>
    </row>
    <row r="274" spans="1:35" hidden="1" x14ac:dyDescent="0.3">
      <c r="A274" t="s">
        <v>9880</v>
      </c>
      <c r="B274" t="s">
        <v>9881</v>
      </c>
      <c r="C274" t="s">
        <v>9882</v>
      </c>
      <c r="D274" t="s">
        <v>9883</v>
      </c>
      <c r="E274" t="s">
        <v>9884</v>
      </c>
      <c r="F274" t="s">
        <v>52</v>
      </c>
      <c r="G274" t="s">
        <v>53</v>
      </c>
      <c r="H274" t="s">
        <v>51</v>
      </c>
      <c r="I274" t="s">
        <v>11555</v>
      </c>
      <c r="J274" t="s">
        <v>11556</v>
      </c>
      <c r="K274" t="s">
        <v>11557</v>
      </c>
      <c r="L274" t="s">
        <v>798</v>
      </c>
      <c r="M274" t="s">
        <v>11558</v>
      </c>
      <c r="N274" t="s">
        <v>11559</v>
      </c>
      <c r="O274" t="s">
        <v>115</v>
      </c>
      <c r="P274" t="s">
        <v>11560</v>
      </c>
      <c r="Q274" t="s">
        <v>447</v>
      </c>
      <c r="R274" t="s">
        <v>2940</v>
      </c>
      <c r="S274" t="s">
        <v>240</v>
      </c>
      <c r="T274" t="s">
        <v>141</v>
      </c>
      <c r="U274" t="s">
        <v>11561</v>
      </c>
      <c r="V274" t="s">
        <v>758</v>
      </c>
      <c r="W274" t="s">
        <v>333</v>
      </c>
      <c r="X274" t="s">
        <v>75</v>
      </c>
      <c r="Y274" t="s">
        <v>3022</v>
      </c>
      <c r="Z274" t="s">
        <v>51</v>
      </c>
      <c r="AA274" t="s">
        <v>51</v>
      </c>
      <c r="AB274" t="s">
        <v>51</v>
      </c>
      <c r="AC274" t="s">
        <v>1165</v>
      </c>
      <c r="AD274" t="s">
        <v>51</v>
      </c>
      <c r="AE274" t="s">
        <v>124</v>
      </c>
      <c r="AF274" t="s">
        <v>11995</v>
      </c>
      <c r="AG274" t="s">
        <v>51</v>
      </c>
      <c r="AH274" s="1">
        <f t="shared" si="5"/>
        <v>0</v>
      </c>
      <c r="AI274">
        <v>0</v>
      </c>
    </row>
    <row r="275" spans="1:35" hidden="1" x14ac:dyDescent="0.3">
      <c r="A275" t="s">
        <v>9885</v>
      </c>
      <c r="B275" t="s">
        <v>9886</v>
      </c>
      <c r="C275" t="s">
        <v>9887</v>
      </c>
      <c r="D275" t="s">
        <v>9888</v>
      </c>
      <c r="E275" t="s">
        <v>9889</v>
      </c>
      <c r="F275" t="s">
        <v>52</v>
      </c>
      <c r="G275" t="s">
        <v>10189</v>
      </c>
      <c r="H275" t="s">
        <v>11562</v>
      </c>
      <c r="I275" t="s">
        <v>51</v>
      </c>
      <c r="J275" t="s">
        <v>11563</v>
      </c>
      <c r="K275" t="s">
        <v>11564</v>
      </c>
      <c r="L275" t="s">
        <v>4569</v>
      </c>
      <c r="M275" t="s">
        <v>518</v>
      </c>
      <c r="N275" t="s">
        <v>518</v>
      </c>
      <c r="O275" t="s">
        <v>163</v>
      </c>
      <c r="P275" t="s">
        <v>51</v>
      </c>
      <c r="Q275" t="s">
        <v>1307</v>
      </c>
      <c r="R275" t="s">
        <v>2555</v>
      </c>
      <c r="S275" t="s">
        <v>377</v>
      </c>
      <c r="T275" t="s">
        <v>739</v>
      </c>
      <c r="U275" t="s">
        <v>6953</v>
      </c>
      <c r="V275" t="s">
        <v>51</v>
      </c>
      <c r="W275" t="s">
        <v>1450</v>
      </c>
      <c r="X275" t="s">
        <v>51</v>
      </c>
      <c r="Y275" t="s">
        <v>1450</v>
      </c>
      <c r="Z275" t="s">
        <v>51</v>
      </c>
      <c r="AA275" t="s">
        <v>51</v>
      </c>
      <c r="AB275" t="s">
        <v>51</v>
      </c>
      <c r="AC275" t="s">
        <v>1165</v>
      </c>
      <c r="AD275" t="s">
        <v>4829</v>
      </c>
      <c r="AE275" t="s">
        <v>99</v>
      </c>
      <c r="AF275" t="s">
        <v>11996</v>
      </c>
      <c r="AG275" t="s">
        <v>51</v>
      </c>
      <c r="AH275" s="1">
        <f t="shared" si="5"/>
        <v>0</v>
      </c>
      <c r="AI275">
        <v>0</v>
      </c>
    </row>
    <row r="276" spans="1:35" hidden="1" x14ac:dyDescent="0.3">
      <c r="A276" t="s">
        <v>9890</v>
      </c>
      <c r="B276" t="s">
        <v>9891</v>
      </c>
      <c r="C276" t="s">
        <v>9892</v>
      </c>
      <c r="D276" t="s">
        <v>9893</v>
      </c>
      <c r="E276" t="s">
        <v>9894</v>
      </c>
      <c r="F276" t="s">
        <v>52</v>
      </c>
      <c r="G276" t="s">
        <v>10190</v>
      </c>
      <c r="H276" t="s">
        <v>51</v>
      </c>
      <c r="I276" t="s">
        <v>51</v>
      </c>
      <c r="J276" t="s">
        <v>11565</v>
      </c>
      <c r="K276" t="s">
        <v>9</v>
      </c>
      <c r="L276" t="s">
        <v>2741</v>
      </c>
      <c r="M276" t="s">
        <v>4272</v>
      </c>
      <c r="N276" t="s">
        <v>11566</v>
      </c>
      <c r="O276" t="s">
        <v>115</v>
      </c>
      <c r="P276" t="s">
        <v>4272</v>
      </c>
      <c r="Q276" t="s">
        <v>165</v>
      </c>
      <c r="R276" t="s">
        <v>165</v>
      </c>
      <c r="S276" t="s">
        <v>51</v>
      </c>
      <c r="T276" t="s">
        <v>206</v>
      </c>
      <c r="U276" t="s">
        <v>11567</v>
      </c>
      <c r="V276" t="s">
        <v>66</v>
      </c>
      <c r="W276" t="s">
        <v>67</v>
      </c>
      <c r="X276" t="s">
        <v>100</v>
      </c>
      <c r="Y276" t="s">
        <v>3016</v>
      </c>
      <c r="Z276" t="s">
        <v>51</v>
      </c>
      <c r="AA276" t="s">
        <v>51</v>
      </c>
      <c r="AB276" t="s">
        <v>51</v>
      </c>
      <c r="AC276" t="s">
        <v>11742</v>
      </c>
      <c r="AD276" t="s">
        <v>8255</v>
      </c>
      <c r="AE276" t="s">
        <v>99</v>
      </c>
      <c r="AF276" t="s">
        <v>11997</v>
      </c>
      <c r="AG276" t="s">
        <v>51</v>
      </c>
      <c r="AH276" s="1">
        <f t="shared" si="5"/>
        <v>0</v>
      </c>
      <c r="AI276">
        <v>0</v>
      </c>
    </row>
    <row r="277" spans="1:35" hidden="1" x14ac:dyDescent="0.3">
      <c r="A277" t="s">
        <v>9895</v>
      </c>
      <c r="B277" t="s">
        <v>9896</v>
      </c>
      <c r="C277" t="s">
        <v>9897</v>
      </c>
      <c r="D277" t="s">
        <v>9898</v>
      </c>
      <c r="E277" t="s">
        <v>9899</v>
      </c>
      <c r="F277" t="s">
        <v>52</v>
      </c>
      <c r="G277" t="s">
        <v>53</v>
      </c>
      <c r="H277" t="s">
        <v>2218</v>
      </c>
      <c r="I277" t="s">
        <v>51</v>
      </c>
      <c r="J277" t="s">
        <v>11568</v>
      </c>
      <c r="K277" t="s">
        <v>11569</v>
      </c>
      <c r="L277" t="s">
        <v>655</v>
      </c>
      <c r="M277" t="s">
        <v>518</v>
      </c>
      <c r="N277" t="s">
        <v>518</v>
      </c>
      <c r="O277" t="s">
        <v>6633</v>
      </c>
      <c r="P277" t="s">
        <v>51</v>
      </c>
      <c r="Q277" t="s">
        <v>7611</v>
      </c>
      <c r="R277" t="s">
        <v>331</v>
      </c>
      <c r="S277" t="s">
        <v>51</v>
      </c>
      <c r="T277" t="s">
        <v>11444</v>
      </c>
      <c r="U277" t="s">
        <v>11570</v>
      </c>
      <c r="V277" t="s">
        <v>66</v>
      </c>
      <c r="W277" t="s">
        <v>4779</v>
      </c>
      <c r="X277" t="s">
        <v>51</v>
      </c>
      <c r="Y277" t="s">
        <v>4779</v>
      </c>
      <c r="Z277" t="s">
        <v>51</v>
      </c>
      <c r="AA277" t="s">
        <v>51</v>
      </c>
      <c r="AB277" t="s">
        <v>51</v>
      </c>
      <c r="AC277" t="s">
        <v>1404</v>
      </c>
      <c r="AD277" t="s">
        <v>644</v>
      </c>
      <c r="AE277" t="s">
        <v>124</v>
      </c>
      <c r="AF277" t="s">
        <v>11998</v>
      </c>
      <c r="AG277" t="s">
        <v>51</v>
      </c>
      <c r="AH277" s="1">
        <f t="shared" si="5"/>
        <v>0</v>
      </c>
      <c r="AI277">
        <v>0</v>
      </c>
    </row>
    <row r="278" spans="1:35" hidden="1" x14ac:dyDescent="0.3">
      <c r="A278" t="s">
        <v>9900</v>
      </c>
      <c r="B278" t="s">
        <v>9901</v>
      </c>
      <c r="C278" t="s">
        <v>9902</v>
      </c>
      <c r="D278" t="s">
        <v>9903</v>
      </c>
      <c r="E278" t="s">
        <v>9904</v>
      </c>
      <c r="F278" t="s">
        <v>52</v>
      </c>
      <c r="G278" t="s">
        <v>53</v>
      </c>
      <c r="H278" t="s">
        <v>441</v>
      </c>
      <c r="I278" t="s">
        <v>51</v>
      </c>
      <c r="J278" t="s">
        <v>51</v>
      </c>
      <c r="K278" t="s">
        <v>9</v>
      </c>
      <c r="L278" t="s">
        <v>2741</v>
      </c>
      <c r="M278" t="s">
        <v>518</v>
      </c>
      <c r="N278" t="s">
        <v>518</v>
      </c>
      <c r="O278" t="s">
        <v>6633</v>
      </c>
      <c r="P278" t="s">
        <v>51</v>
      </c>
      <c r="Q278" t="s">
        <v>2354</v>
      </c>
      <c r="R278" t="s">
        <v>2354</v>
      </c>
      <c r="S278" t="s">
        <v>51</v>
      </c>
      <c r="T278" t="s">
        <v>11444</v>
      </c>
      <c r="U278" t="s">
        <v>11571</v>
      </c>
      <c r="V278" t="s">
        <v>66</v>
      </c>
      <c r="W278" t="s">
        <v>143</v>
      </c>
      <c r="X278" t="s">
        <v>168</v>
      </c>
      <c r="Y278" t="s">
        <v>1309</v>
      </c>
      <c r="Z278" t="s">
        <v>51</v>
      </c>
      <c r="AA278" t="s">
        <v>51</v>
      </c>
      <c r="AB278" t="s">
        <v>51</v>
      </c>
      <c r="AC278" t="s">
        <v>122</v>
      </c>
      <c r="AD278" t="s">
        <v>123</v>
      </c>
      <c r="AE278" t="s">
        <v>124</v>
      </c>
      <c r="AF278" t="s">
        <v>11999</v>
      </c>
      <c r="AG278" t="s">
        <v>51</v>
      </c>
      <c r="AH278" s="1">
        <f t="shared" si="5"/>
        <v>0</v>
      </c>
      <c r="AI278">
        <v>0</v>
      </c>
    </row>
    <row r="279" spans="1:35" x14ac:dyDescent="0.3">
      <c r="A279" t="s">
        <v>9905</v>
      </c>
      <c r="B279" t="s">
        <v>9906</v>
      </c>
      <c r="C279" t="s">
        <v>9907</v>
      </c>
      <c r="D279" t="s">
        <v>9908</v>
      </c>
      <c r="E279" t="s">
        <v>9909</v>
      </c>
      <c r="F279" t="s">
        <v>52</v>
      </c>
      <c r="G279" t="s">
        <v>53</v>
      </c>
      <c r="H279" t="s">
        <v>51</v>
      </c>
      <c r="I279" t="s">
        <v>11572</v>
      </c>
      <c r="J279" t="s">
        <v>11573</v>
      </c>
      <c r="K279" t="s">
        <v>11574</v>
      </c>
      <c r="L279" t="s">
        <v>11575</v>
      </c>
      <c r="M279" t="s">
        <v>11576</v>
      </c>
      <c r="N279" t="s">
        <v>11577</v>
      </c>
      <c r="O279" t="s">
        <v>163</v>
      </c>
      <c r="P279" t="s">
        <v>51</v>
      </c>
      <c r="Q279" t="s">
        <v>397</v>
      </c>
      <c r="R279" t="s">
        <v>11578</v>
      </c>
      <c r="S279" t="s">
        <v>51</v>
      </c>
      <c r="T279" t="s">
        <v>739</v>
      </c>
      <c r="U279" t="s">
        <v>11579</v>
      </c>
      <c r="V279" t="s">
        <v>120</v>
      </c>
      <c r="W279" t="s">
        <v>3018</v>
      </c>
      <c r="X279" t="s">
        <v>51</v>
      </c>
      <c r="Y279" t="s">
        <v>3018</v>
      </c>
      <c r="Z279" t="s">
        <v>51</v>
      </c>
      <c r="AA279" t="s">
        <v>51</v>
      </c>
      <c r="AB279" t="s">
        <v>51</v>
      </c>
      <c r="AC279" t="s">
        <v>145</v>
      </c>
      <c r="AD279" t="s">
        <v>51</v>
      </c>
      <c r="AE279" t="s">
        <v>72</v>
      </c>
      <c r="AF279" t="s">
        <v>12000</v>
      </c>
      <c r="AG279" t="s">
        <v>150</v>
      </c>
      <c r="AH279" s="1">
        <f t="shared" si="5"/>
        <v>3</v>
      </c>
      <c r="AI279">
        <v>1</v>
      </c>
    </row>
    <row r="280" spans="1:35" hidden="1" x14ac:dyDescent="0.3">
      <c r="A280" t="s">
        <v>9910</v>
      </c>
      <c r="B280" t="s">
        <v>9911</v>
      </c>
      <c r="C280" t="s">
        <v>9912</v>
      </c>
      <c r="D280" t="s">
        <v>9913</v>
      </c>
      <c r="E280" t="s">
        <v>9914</v>
      </c>
      <c r="F280" t="s">
        <v>52</v>
      </c>
      <c r="G280" t="s">
        <v>51</v>
      </c>
      <c r="H280" t="s">
        <v>51</v>
      </c>
      <c r="I280" t="s">
        <v>51</v>
      </c>
      <c r="J280" t="s">
        <v>51</v>
      </c>
      <c r="K280" t="s">
        <v>11580</v>
      </c>
      <c r="L280" t="s">
        <v>1470</v>
      </c>
      <c r="M280" t="s">
        <v>4004</v>
      </c>
      <c r="N280" t="s">
        <v>7847</v>
      </c>
      <c r="O280" t="s">
        <v>163</v>
      </c>
      <c r="P280" t="s">
        <v>51</v>
      </c>
      <c r="Q280" t="s">
        <v>2665</v>
      </c>
      <c r="R280" t="s">
        <v>2933</v>
      </c>
      <c r="S280" t="s">
        <v>51</v>
      </c>
      <c r="T280" t="s">
        <v>739</v>
      </c>
      <c r="U280" t="s">
        <v>11581</v>
      </c>
      <c r="V280" t="s">
        <v>66</v>
      </c>
      <c r="W280" t="s">
        <v>583</v>
      </c>
      <c r="X280" t="s">
        <v>101</v>
      </c>
      <c r="Y280" t="s">
        <v>11711</v>
      </c>
      <c r="Z280" t="s">
        <v>51</v>
      </c>
      <c r="AA280" t="s">
        <v>51</v>
      </c>
      <c r="AB280" t="s">
        <v>51</v>
      </c>
      <c r="AC280" t="s">
        <v>379</v>
      </c>
      <c r="AD280" t="s">
        <v>51</v>
      </c>
      <c r="AE280" t="s">
        <v>4914</v>
      </c>
      <c r="AF280" t="s">
        <v>12001</v>
      </c>
      <c r="AG280" t="s">
        <v>51</v>
      </c>
      <c r="AH280" s="1">
        <f t="shared" si="5"/>
        <v>0</v>
      </c>
      <c r="AI280">
        <v>0</v>
      </c>
    </row>
    <row r="281" spans="1:35" x14ac:dyDescent="0.3">
      <c r="A281" t="s">
        <v>9915</v>
      </c>
      <c r="B281" t="s">
        <v>9916</v>
      </c>
      <c r="C281" t="s">
        <v>9917</v>
      </c>
      <c r="D281" t="s">
        <v>9918</v>
      </c>
      <c r="E281" t="s">
        <v>9919</v>
      </c>
      <c r="F281" t="s">
        <v>6516</v>
      </c>
      <c r="G281" t="s">
        <v>10191</v>
      </c>
      <c r="H281" t="s">
        <v>51</v>
      </c>
      <c r="I281" t="s">
        <v>51</v>
      </c>
      <c r="J281" t="s">
        <v>11582</v>
      </c>
      <c r="K281" t="s">
        <v>11583</v>
      </c>
      <c r="L281" t="s">
        <v>7469</v>
      </c>
      <c r="M281" t="s">
        <v>11584</v>
      </c>
      <c r="N281" t="s">
        <v>11585</v>
      </c>
      <c r="O281" t="s">
        <v>163</v>
      </c>
      <c r="P281" t="s">
        <v>51</v>
      </c>
      <c r="Q281" t="s">
        <v>2665</v>
      </c>
      <c r="R281" t="s">
        <v>11101</v>
      </c>
      <c r="S281" t="s">
        <v>51</v>
      </c>
      <c r="T281" t="s">
        <v>739</v>
      </c>
      <c r="U281" t="s">
        <v>11586</v>
      </c>
      <c r="V281" t="s">
        <v>66</v>
      </c>
      <c r="W281" t="s">
        <v>4779</v>
      </c>
      <c r="X281" t="s">
        <v>51</v>
      </c>
      <c r="Y281" t="s">
        <v>4779</v>
      </c>
      <c r="Z281" t="s">
        <v>51</v>
      </c>
      <c r="AA281" t="s">
        <v>51</v>
      </c>
      <c r="AB281" t="s">
        <v>51</v>
      </c>
      <c r="AC281" t="s">
        <v>145</v>
      </c>
      <c r="AD281" t="s">
        <v>51</v>
      </c>
      <c r="AE281" t="s">
        <v>124</v>
      </c>
      <c r="AF281" t="s">
        <v>12002</v>
      </c>
      <c r="AG281" t="s">
        <v>51</v>
      </c>
      <c r="AH281" s="1">
        <f t="shared" si="5"/>
        <v>3</v>
      </c>
      <c r="AI281">
        <v>1</v>
      </c>
    </row>
    <row r="282" spans="1:35" hidden="1" x14ac:dyDescent="0.3">
      <c r="A282" t="s">
        <v>9920</v>
      </c>
      <c r="B282" t="s">
        <v>9921</v>
      </c>
      <c r="C282" t="s">
        <v>9922</v>
      </c>
      <c r="D282" t="s">
        <v>9923</v>
      </c>
      <c r="E282" t="s">
        <v>9924</v>
      </c>
      <c r="F282" t="s">
        <v>52</v>
      </c>
      <c r="G282" t="s">
        <v>53</v>
      </c>
      <c r="H282" t="s">
        <v>51</v>
      </c>
      <c r="I282" t="s">
        <v>51</v>
      </c>
      <c r="J282" t="s">
        <v>11587</v>
      </c>
      <c r="K282" t="s">
        <v>11588</v>
      </c>
      <c r="L282" t="s">
        <v>11589</v>
      </c>
      <c r="M282" t="s">
        <v>73</v>
      </c>
      <c r="N282" t="s">
        <v>4172</v>
      </c>
      <c r="O282" t="s">
        <v>90</v>
      </c>
      <c r="P282" t="s">
        <v>73</v>
      </c>
      <c r="Q282" t="s">
        <v>92</v>
      </c>
      <c r="R282" t="s">
        <v>92</v>
      </c>
      <c r="S282" t="s">
        <v>94</v>
      </c>
      <c r="T282" t="s">
        <v>64</v>
      </c>
      <c r="U282" t="s">
        <v>11590</v>
      </c>
      <c r="V282" t="s">
        <v>66</v>
      </c>
      <c r="W282" t="s">
        <v>273</v>
      </c>
      <c r="X282" t="s">
        <v>51</v>
      </c>
      <c r="Y282" t="s">
        <v>273</v>
      </c>
      <c r="Z282" t="s">
        <v>51</v>
      </c>
      <c r="AA282" t="s">
        <v>51</v>
      </c>
      <c r="AB282" t="s">
        <v>51</v>
      </c>
      <c r="AC282" t="s">
        <v>379</v>
      </c>
      <c r="AD282" t="s">
        <v>51</v>
      </c>
      <c r="AE282" t="s">
        <v>99</v>
      </c>
      <c r="AF282" t="s">
        <v>12003</v>
      </c>
      <c r="AG282" t="s">
        <v>349</v>
      </c>
      <c r="AH282" s="1">
        <f t="shared" si="5"/>
        <v>0</v>
      </c>
      <c r="AI282">
        <v>0</v>
      </c>
    </row>
    <row r="283" spans="1:35" hidden="1" x14ac:dyDescent="0.3">
      <c r="A283" t="s">
        <v>9925</v>
      </c>
      <c r="B283" t="s">
        <v>9926</v>
      </c>
      <c r="C283" t="s">
        <v>9927</v>
      </c>
      <c r="D283" t="s">
        <v>9928</v>
      </c>
      <c r="E283" t="s">
        <v>9929</v>
      </c>
      <c r="F283" t="s">
        <v>52</v>
      </c>
      <c r="G283" t="s">
        <v>2203</v>
      </c>
      <c r="H283" t="s">
        <v>11591</v>
      </c>
      <c r="I283" t="s">
        <v>51</v>
      </c>
      <c r="J283" t="s">
        <v>51</v>
      </c>
      <c r="K283" t="s">
        <v>9</v>
      </c>
      <c r="L283" t="s">
        <v>2741</v>
      </c>
      <c r="M283" t="s">
        <v>518</v>
      </c>
      <c r="N283" t="s">
        <v>518</v>
      </c>
      <c r="O283" t="s">
        <v>90</v>
      </c>
      <c r="P283" t="s">
        <v>51</v>
      </c>
      <c r="Q283" t="s">
        <v>2326</v>
      </c>
      <c r="R283" t="s">
        <v>2326</v>
      </c>
      <c r="S283" t="s">
        <v>333</v>
      </c>
      <c r="T283" t="s">
        <v>206</v>
      </c>
      <c r="U283" t="s">
        <v>51</v>
      </c>
      <c r="V283" t="s">
        <v>51</v>
      </c>
      <c r="W283" t="s">
        <v>4665</v>
      </c>
      <c r="X283" t="s">
        <v>51</v>
      </c>
      <c r="Y283" t="s">
        <v>4665</v>
      </c>
      <c r="Z283" t="s">
        <v>51</v>
      </c>
      <c r="AA283" t="s">
        <v>51</v>
      </c>
      <c r="AB283" t="s">
        <v>51</v>
      </c>
      <c r="AC283" t="s">
        <v>8213</v>
      </c>
      <c r="AD283" t="s">
        <v>4827</v>
      </c>
      <c r="AE283" t="s">
        <v>4914</v>
      </c>
      <c r="AF283" t="s">
        <v>12004</v>
      </c>
      <c r="AG283" t="s">
        <v>51</v>
      </c>
      <c r="AH283" s="1">
        <f t="shared" si="5"/>
        <v>0</v>
      </c>
      <c r="AI283">
        <v>0</v>
      </c>
    </row>
    <row r="284" spans="1:35" hidden="1" x14ac:dyDescent="0.3">
      <c r="A284" t="s">
        <v>9930</v>
      </c>
      <c r="B284" t="s">
        <v>9931</v>
      </c>
      <c r="C284" t="s">
        <v>9932</v>
      </c>
      <c r="D284" t="s">
        <v>9933</v>
      </c>
      <c r="E284" t="s">
        <v>9934</v>
      </c>
      <c r="F284" t="s">
        <v>52</v>
      </c>
      <c r="G284" t="s">
        <v>51</v>
      </c>
      <c r="H284" t="s">
        <v>51</v>
      </c>
      <c r="I284" t="s">
        <v>51</v>
      </c>
      <c r="J284" t="s">
        <v>51</v>
      </c>
      <c r="K284" t="s">
        <v>11592</v>
      </c>
      <c r="L284" t="s">
        <v>2785</v>
      </c>
      <c r="M284" t="s">
        <v>10834</v>
      </c>
      <c r="N284" t="s">
        <v>4369</v>
      </c>
      <c r="O284" t="s">
        <v>163</v>
      </c>
      <c r="P284" t="s">
        <v>51</v>
      </c>
      <c r="Q284" t="s">
        <v>2346</v>
      </c>
      <c r="R284" t="s">
        <v>8127</v>
      </c>
      <c r="S284" t="s">
        <v>51</v>
      </c>
      <c r="T284" t="s">
        <v>4224</v>
      </c>
      <c r="U284" t="s">
        <v>11593</v>
      </c>
      <c r="V284" t="s">
        <v>51</v>
      </c>
      <c r="W284" t="s">
        <v>470</v>
      </c>
      <c r="X284" t="s">
        <v>168</v>
      </c>
      <c r="Y284" t="s">
        <v>11743</v>
      </c>
      <c r="Z284" t="s">
        <v>51</v>
      </c>
      <c r="AA284" t="s">
        <v>51</v>
      </c>
      <c r="AB284" t="s">
        <v>51</v>
      </c>
      <c r="AC284" t="s">
        <v>11744</v>
      </c>
      <c r="AD284" t="s">
        <v>1085</v>
      </c>
      <c r="AE284" t="s">
        <v>72</v>
      </c>
      <c r="AF284" t="s">
        <v>12005</v>
      </c>
      <c r="AG284" t="s">
        <v>51</v>
      </c>
      <c r="AH284" s="1">
        <f t="shared" si="5"/>
        <v>0</v>
      </c>
      <c r="AI284">
        <v>0</v>
      </c>
    </row>
    <row r="285" spans="1:35" hidden="1" x14ac:dyDescent="0.3">
      <c r="A285" t="s">
        <v>9935</v>
      </c>
      <c r="B285" t="s">
        <v>9936</v>
      </c>
      <c r="C285" t="s">
        <v>9937</v>
      </c>
      <c r="D285" t="s">
        <v>9938</v>
      </c>
      <c r="E285" t="s">
        <v>9939</v>
      </c>
      <c r="F285" t="s">
        <v>52</v>
      </c>
      <c r="G285" t="s">
        <v>888</v>
      </c>
      <c r="H285" t="s">
        <v>51</v>
      </c>
      <c r="I285" t="s">
        <v>51</v>
      </c>
      <c r="J285" t="s">
        <v>11594</v>
      </c>
      <c r="K285" t="s">
        <v>11595</v>
      </c>
      <c r="L285" t="s">
        <v>11596</v>
      </c>
      <c r="M285" t="s">
        <v>10783</v>
      </c>
      <c r="N285" t="s">
        <v>10784</v>
      </c>
      <c r="O285" t="s">
        <v>90</v>
      </c>
      <c r="P285" t="s">
        <v>2526</v>
      </c>
      <c r="Q285" t="s">
        <v>7231</v>
      </c>
      <c r="R285" t="s">
        <v>1307</v>
      </c>
      <c r="S285" t="s">
        <v>67</v>
      </c>
      <c r="T285" t="s">
        <v>64</v>
      </c>
      <c r="U285" t="s">
        <v>11597</v>
      </c>
      <c r="V285" t="s">
        <v>51</v>
      </c>
      <c r="W285" t="s">
        <v>143</v>
      </c>
      <c r="X285" t="s">
        <v>51</v>
      </c>
      <c r="Y285" t="s">
        <v>143</v>
      </c>
      <c r="Z285" t="s">
        <v>51</v>
      </c>
      <c r="AA285" t="s">
        <v>51</v>
      </c>
      <c r="AB285" t="s">
        <v>51</v>
      </c>
      <c r="AC285" t="s">
        <v>741</v>
      </c>
      <c r="AD285" t="s">
        <v>4866</v>
      </c>
      <c r="AE285" t="s">
        <v>124</v>
      </c>
      <c r="AF285" t="s">
        <v>12006</v>
      </c>
      <c r="AG285" t="s">
        <v>51</v>
      </c>
      <c r="AH285" s="1">
        <f t="shared" si="5"/>
        <v>0</v>
      </c>
      <c r="AI285">
        <v>0</v>
      </c>
    </row>
    <row r="286" spans="1:35" hidden="1" x14ac:dyDescent="0.3">
      <c r="A286" t="s">
        <v>9940</v>
      </c>
      <c r="B286" t="s">
        <v>9941</v>
      </c>
      <c r="C286" t="s">
        <v>9942</v>
      </c>
      <c r="D286" t="s">
        <v>9943</v>
      </c>
      <c r="E286" t="s">
        <v>9944</v>
      </c>
      <c r="F286" t="s">
        <v>52</v>
      </c>
      <c r="G286" t="s">
        <v>53</v>
      </c>
      <c r="H286" t="s">
        <v>51</v>
      </c>
      <c r="I286" t="s">
        <v>51</v>
      </c>
      <c r="J286" t="s">
        <v>51</v>
      </c>
      <c r="K286" t="s">
        <v>9</v>
      </c>
      <c r="L286" t="s">
        <v>2741</v>
      </c>
      <c r="M286" t="s">
        <v>518</v>
      </c>
      <c r="N286" t="s">
        <v>518</v>
      </c>
      <c r="O286" t="s">
        <v>90</v>
      </c>
      <c r="P286" t="s">
        <v>51</v>
      </c>
      <c r="Q286" t="s">
        <v>8017</v>
      </c>
      <c r="R286" t="s">
        <v>8017</v>
      </c>
      <c r="S286" t="s">
        <v>377</v>
      </c>
      <c r="T286" t="s">
        <v>206</v>
      </c>
      <c r="U286" t="s">
        <v>51</v>
      </c>
      <c r="V286" t="s">
        <v>51</v>
      </c>
      <c r="W286" t="s">
        <v>4665</v>
      </c>
      <c r="X286" t="s">
        <v>101</v>
      </c>
      <c r="Y286" t="s">
        <v>11745</v>
      </c>
      <c r="Z286" t="s">
        <v>51</v>
      </c>
      <c r="AA286" t="s">
        <v>51</v>
      </c>
      <c r="AB286" t="s">
        <v>51</v>
      </c>
      <c r="AC286" t="s">
        <v>741</v>
      </c>
      <c r="AD286" t="s">
        <v>8323</v>
      </c>
      <c r="AE286" t="s">
        <v>124</v>
      </c>
      <c r="AF286" t="s">
        <v>5023</v>
      </c>
      <c r="AG286" t="s">
        <v>51</v>
      </c>
      <c r="AH286" s="1">
        <f t="shared" si="5"/>
        <v>0</v>
      </c>
      <c r="AI286">
        <v>0</v>
      </c>
    </row>
    <row r="287" spans="1:35" hidden="1" x14ac:dyDescent="0.3">
      <c r="A287" t="s">
        <v>9945</v>
      </c>
      <c r="B287" t="s">
        <v>9946</v>
      </c>
      <c r="C287" t="s">
        <v>9947</v>
      </c>
      <c r="D287" t="s">
        <v>9948</v>
      </c>
      <c r="E287" t="s">
        <v>9949</v>
      </c>
      <c r="F287" t="s">
        <v>2134</v>
      </c>
      <c r="G287" t="s">
        <v>51</v>
      </c>
      <c r="H287" t="s">
        <v>51</v>
      </c>
      <c r="I287" t="s">
        <v>51</v>
      </c>
      <c r="J287" t="s">
        <v>51</v>
      </c>
      <c r="K287" t="s">
        <v>9</v>
      </c>
      <c r="L287" t="s">
        <v>2741</v>
      </c>
      <c r="M287" t="s">
        <v>518</v>
      </c>
      <c r="N287" t="s">
        <v>518</v>
      </c>
      <c r="O287" t="s">
        <v>51</v>
      </c>
      <c r="P287" t="s">
        <v>51</v>
      </c>
      <c r="Q287" t="s">
        <v>51</v>
      </c>
      <c r="R287" t="s">
        <v>51</v>
      </c>
      <c r="S287" t="s">
        <v>51</v>
      </c>
      <c r="T287" t="s">
        <v>51</v>
      </c>
      <c r="U287" t="s">
        <v>11598</v>
      </c>
      <c r="V287" t="s">
        <v>51</v>
      </c>
      <c r="W287" t="s">
        <v>4779</v>
      </c>
      <c r="X287" t="s">
        <v>51</v>
      </c>
      <c r="Y287" t="s">
        <v>4779</v>
      </c>
      <c r="Z287" t="s">
        <v>51</v>
      </c>
      <c r="AA287" t="s">
        <v>51</v>
      </c>
      <c r="AB287" t="s">
        <v>51</v>
      </c>
      <c r="AC287" t="s">
        <v>70</v>
      </c>
      <c r="AD287" t="s">
        <v>11746</v>
      </c>
      <c r="AE287" t="s">
        <v>124</v>
      </c>
      <c r="AF287" t="s">
        <v>12007</v>
      </c>
      <c r="AG287" t="s">
        <v>8611</v>
      </c>
      <c r="AH287" s="1">
        <f t="shared" si="5"/>
        <v>0</v>
      </c>
      <c r="AI287">
        <v>0</v>
      </c>
    </row>
    <row r="288" spans="1:35" hidden="1" x14ac:dyDescent="0.3">
      <c r="A288" t="s">
        <v>9950</v>
      </c>
      <c r="B288" t="s">
        <v>9951</v>
      </c>
      <c r="C288" t="s">
        <v>9952</v>
      </c>
      <c r="D288" t="s">
        <v>9953</v>
      </c>
      <c r="E288" t="s">
        <v>9954</v>
      </c>
      <c r="F288" t="s">
        <v>52</v>
      </c>
      <c r="G288" t="s">
        <v>10192</v>
      </c>
      <c r="H288" t="s">
        <v>51</v>
      </c>
      <c r="I288" t="s">
        <v>51</v>
      </c>
      <c r="J288" t="s">
        <v>51</v>
      </c>
      <c r="K288" t="s">
        <v>11599</v>
      </c>
      <c r="L288" t="s">
        <v>4736</v>
      </c>
      <c r="M288" t="s">
        <v>518</v>
      </c>
      <c r="N288" t="s">
        <v>518</v>
      </c>
      <c r="O288" t="s">
        <v>163</v>
      </c>
      <c r="P288" t="s">
        <v>51</v>
      </c>
      <c r="Q288" t="s">
        <v>7231</v>
      </c>
      <c r="R288" t="s">
        <v>11600</v>
      </c>
      <c r="S288" t="s">
        <v>51</v>
      </c>
      <c r="T288" t="s">
        <v>11220</v>
      </c>
      <c r="U288" t="s">
        <v>2800</v>
      </c>
      <c r="V288" t="s">
        <v>51</v>
      </c>
      <c r="W288" t="s">
        <v>3026</v>
      </c>
      <c r="X288" t="s">
        <v>51</v>
      </c>
      <c r="Y288" t="s">
        <v>3026</v>
      </c>
      <c r="Z288" t="s">
        <v>51</v>
      </c>
      <c r="AA288" t="s">
        <v>51</v>
      </c>
      <c r="AB288" t="s">
        <v>51</v>
      </c>
      <c r="AC288" t="s">
        <v>122</v>
      </c>
      <c r="AD288" t="s">
        <v>1110</v>
      </c>
      <c r="AE288" t="s">
        <v>72</v>
      </c>
      <c r="AF288" t="s">
        <v>12008</v>
      </c>
      <c r="AG288" t="s">
        <v>51</v>
      </c>
      <c r="AH288" s="1">
        <f t="shared" si="5"/>
        <v>0</v>
      </c>
      <c r="AI288">
        <v>0</v>
      </c>
    </row>
    <row r="289" spans="1:35" hidden="1" x14ac:dyDescent="0.3">
      <c r="A289" t="s">
        <v>9955</v>
      </c>
      <c r="B289" t="s">
        <v>9956</v>
      </c>
      <c r="C289" t="s">
        <v>9957</v>
      </c>
      <c r="D289" t="s">
        <v>9958</v>
      </c>
      <c r="E289" t="s">
        <v>9959</v>
      </c>
      <c r="F289" t="s">
        <v>52</v>
      </c>
      <c r="G289" t="s">
        <v>10193</v>
      </c>
      <c r="H289" t="s">
        <v>51</v>
      </c>
      <c r="I289" t="s">
        <v>51</v>
      </c>
      <c r="J289" t="s">
        <v>11601</v>
      </c>
      <c r="K289" t="s">
        <v>11602</v>
      </c>
      <c r="L289" t="s">
        <v>11603</v>
      </c>
      <c r="M289" t="s">
        <v>11604</v>
      </c>
      <c r="N289" t="s">
        <v>10826</v>
      </c>
      <c r="O289" t="s">
        <v>256</v>
      </c>
      <c r="P289" t="s">
        <v>168</v>
      </c>
      <c r="Q289" t="s">
        <v>1401</v>
      </c>
      <c r="R289" t="s">
        <v>4126</v>
      </c>
      <c r="S289" t="s">
        <v>143</v>
      </c>
      <c r="T289" t="s">
        <v>64</v>
      </c>
      <c r="U289" t="s">
        <v>51</v>
      </c>
      <c r="V289" t="s">
        <v>51</v>
      </c>
      <c r="W289" t="s">
        <v>519</v>
      </c>
      <c r="X289" t="s">
        <v>147</v>
      </c>
      <c r="Y289" t="s">
        <v>8256</v>
      </c>
      <c r="Z289" t="s">
        <v>51</v>
      </c>
      <c r="AA289" t="s">
        <v>51</v>
      </c>
      <c r="AB289" t="s">
        <v>51</v>
      </c>
      <c r="AC289" t="s">
        <v>1362</v>
      </c>
      <c r="AD289" t="s">
        <v>1363</v>
      </c>
      <c r="AE289" t="s">
        <v>72</v>
      </c>
      <c r="AF289" t="s">
        <v>4933</v>
      </c>
      <c r="AG289" t="s">
        <v>51</v>
      </c>
      <c r="AH289" s="1">
        <f>COUNTIF(U289:AG289, "*space*")</f>
        <v>0</v>
      </c>
      <c r="AI289">
        <v>0</v>
      </c>
    </row>
    <row r="290" spans="1:35" hidden="1" x14ac:dyDescent="0.3">
      <c r="A290" t="s">
        <v>9960</v>
      </c>
      <c r="B290" t="s">
        <v>9961</v>
      </c>
      <c r="C290" t="s">
        <v>9962</v>
      </c>
      <c r="D290" t="s">
        <v>9963</v>
      </c>
      <c r="E290" t="s">
        <v>9964</v>
      </c>
      <c r="F290" t="s">
        <v>52</v>
      </c>
      <c r="G290" t="s">
        <v>53</v>
      </c>
      <c r="H290" t="s">
        <v>51</v>
      </c>
      <c r="I290" t="s">
        <v>51</v>
      </c>
      <c r="J290" t="s">
        <v>51</v>
      </c>
      <c r="K290" t="s">
        <v>11605</v>
      </c>
      <c r="L290" t="s">
        <v>655</v>
      </c>
      <c r="M290" t="s">
        <v>518</v>
      </c>
      <c r="N290" t="s">
        <v>518</v>
      </c>
      <c r="O290" t="s">
        <v>163</v>
      </c>
      <c r="P290" t="s">
        <v>51</v>
      </c>
      <c r="Q290" t="s">
        <v>4216</v>
      </c>
      <c r="R290" t="s">
        <v>11600</v>
      </c>
      <c r="S290" t="s">
        <v>1450</v>
      </c>
      <c r="T290" t="s">
        <v>739</v>
      </c>
      <c r="U290" t="s">
        <v>11606</v>
      </c>
      <c r="V290" t="s">
        <v>51</v>
      </c>
      <c r="W290" t="s">
        <v>11747</v>
      </c>
      <c r="X290" t="s">
        <v>51</v>
      </c>
      <c r="Y290" t="s">
        <v>11747</v>
      </c>
      <c r="Z290" t="s">
        <v>51</v>
      </c>
      <c r="AA290" t="s">
        <v>51</v>
      </c>
      <c r="AB290" t="s">
        <v>51</v>
      </c>
      <c r="AC290" t="s">
        <v>741</v>
      </c>
      <c r="AD290" t="s">
        <v>4822</v>
      </c>
      <c r="AE290" t="s">
        <v>4914</v>
      </c>
      <c r="AF290" t="s">
        <v>12009</v>
      </c>
      <c r="AG290" t="s">
        <v>51</v>
      </c>
      <c r="AH290" s="1">
        <f>COUNTIF(U290:AG290, "*space*")</f>
        <v>0</v>
      </c>
      <c r="AI290">
        <v>0</v>
      </c>
    </row>
    <row r="291" spans="1:35" hidden="1" x14ac:dyDescent="0.3">
      <c r="A291" t="s">
        <v>9965</v>
      </c>
      <c r="B291" t="s">
        <v>9966</v>
      </c>
      <c r="C291" t="s">
        <v>9967</v>
      </c>
      <c r="D291" t="s">
        <v>9968</v>
      </c>
      <c r="E291" t="s">
        <v>9969</v>
      </c>
      <c r="F291" t="s">
        <v>52</v>
      </c>
      <c r="G291" t="s">
        <v>10194</v>
      </c>
      <c r="H291" t="s">
        <v>51</v>
      </c>
      <c r="I291" t="s">
        <v>51</v>
      </c>
      <c r="J291" t="s">
        <v>51</v>
      </c>
      <c r="K291" t="s">
        <v>9</v>
      </c>
      <c r="L291" t="s">
        <v>2741</v>
      </c>
      <c r="M291" t="s">
        <v>2700</v>
      </c>
      <c r="N291" t="s">
        <v>7065</v>
      </c>
      <c r="O291" t="s">
        <v>115</v>
      </c>
      <c r="P291" t="s">
        <v>2700</v>
      </c>
      <c r="Q291" t="s">
        <v>2863</v>
      </c>
      <c r="R291" t="s">
        <v>2863</v>
      </c>
      <c r="S291" t="s">
        <v>51</v>
      </c>
      <c r="T291" t="s">
        <v>206</v>
      </c>
      <c r="U291" t="s">
        <v>11607</v>
      </c>
      <c r="V291" t="s">
        <v>120</v>
      </c>
      <c r="W291" t="s">
        <v>3018</v>
      </c>
      <c r="X291" t="s">
        <v>51</v>
      </c>
      <c r="Y291" t="s">
        <v>3018</v>
      </c>
      <c r="Z291" t="s">
        <v>51</v>
      </c>
      <c r="AA291" t="s">
        <v>51</v>
      </c>
      <c r="AB291" t="s">
        <v>51</v>
      </c>
      <c r="AC291" t="s">
        <v>507</v>
      </c>
      <c r="AD291" t="s">
        <v>51</v>
      </c>
      <c r="AE291" t="s">
        <v>99</v>
      </c>
      <c r="AF291" t="s">
        <v>12010</v>
      </c>
      <c r="AG291" t="s">
        <v>51</v>
      </c>
      <c r="AH291" s="1">
        <f t="shared" ref="AH291:AH328" si="6">COUNTIF(U291:AG291, "*space*")</f>
        <v>0</v>
      </c>
      <c r="AI291">
        <v>0</v>
      </c>
    </row>
    <row r="292" spans="1:35" hidden="1" x14ac:dyDescent="0.3">
      <c r="A292" t="s">
        <v>9970</v>
      </c>
      <c r="B292" t="s">
        <v>9971</v>
      </c>
      <c r="C292" t="s">
        <v>9972</v>
      </c>
      <c r="D292" t="s">
        <v>9973</v>
      </c>
      <c r="E292" t="s">
        <v>51</v>
      </c>
      <c r="F292" t="s">
        <v>52</v>
      </c>
      <c r="G292" t="s">
        <v>10195</v>
      </c>
      <c r="H292" t="s">
        <v>51</v>
      </c>
      <c r="I292" t="s">
        <v>51</v>
      </c>
      <c r="J292" t="s">
        <v>11608</v>
      </c>
      <c r="K292" t="s">
        <v>11609</v>
      </c>
      <c r="L292" t="s">
        <v>1470</v>
      </c>
      <c r="M292" t="s">
        <v>11610</v>
      </c>
      <c r="N292" t="s">
        <v>11611</v>
      </c>
      <c r="O292" t="s">
        <v>6633</v>
      </c>
      <c r="P292" t="s">
        <v>11610</v>
      </c>
      <c r="Q292" t="s">
        <v>504</v>
      </c>
      <c r="R292" t="s">
        <v>504</v>
      </c>
      <c r="S292" t="s">
        <v>51</v>
      </c>
      <c r="T292" t="s">
        <v>11220</v>
      </c>
      <c r="U292" t="s">
        <v>51</v>
      </c>
      <c r="V292" t="s">
        <v>51</v>
      </c>
      <c r="W292" t="s">
        <v>470</v>
      </c>
      <c r="X292" t="s">
        <v>51</v>
      </c>
      <c r="Y292" t="s">
        <v>470</v>
      </c>
      <c r="Z292" t="s">
        <v>51</v>
      </c>
      <c r="AA292" t="s">
        <v>51</v>
      </c>
      <c r="AB292" t="s">
        <v>51</v>
      </c>
      <c r="AC292" t="s">
        <v>1230</v>
      </c>
      <c r="AD292" t="s">
        <v>51</v>
      </c>
      <c r="AE292" t="s">
        <v>72</v>
      </c>
      <c r="AF292" t="s">
        <v>12011</v>
      </c>
      <c r="AG292" t="s">
        <v>51</v>
      </c>
      <c r="AH292" s="1">
        <f>COUNTIF(U292:AG292, "*space*")</f>
        <v>0</v>
      </c>
      <c r="AI292">
        <v>0</v>
      </c>
    </row>
    <row r="293" spans="1:35" hidden="1" x14ac:dyDescent="0.3">
      <c r="A293" t="s">
        <v>9974</v>
      </c>
      <c r="B293" t="s">
        <v>9975</v>
      </c>
      <c r="C293" t="s">
        <v>9976</v>
      </c>
      <c r="D293" t="s">
        <v>9977</v>
      </c>
      <c r="E293" t="s">
        <v>9978</v>
      </c>
      <c r="F293" t="s">
        <v>52</v>
      </c>
      <c r="G293" t="s">
        <v>10196</v>
      </c>
      <c r="H293" t="s">
        <v>51</v>
      </c>
      <c r="I293" t="s">
        <v>51</v>
      </c>
      <c r="J293" t="s">
        <v>51</v>
      </c>
      <c r="K293" t="s">
        <v>9</v>
      </c>
      <c r="L293" t="s">
        <v>2741</v>
      </c>
      <c r="M293" t="s">
        <v>4002</v>
      </c>
      <c r="N293" t="s">
        <v>4003</v>
      </c>
      <c r="O293" t="s">
        <v>256</v>
      </c>
      <c r="P293" t="s">
        <v>4002</v>
      </c>
      <c r="Q293" t="s">
        <v>1419</v>
      </c>
      <c r="R293" t="s">
        <v>1419</v>
      </c>
      <c r="S293" t="s">
        <v>51</v>
      </c>
      <c r="T293" t="s">
        <v>206</v>
      </c>
      <c r="U293" t="s">
        <v>2800</v>
      </c>
      <c r="V293" t="s">
        <v>51</v>
      </c>
      <c r="W293" t="s">
        <v>3026</v>
      </c>
      <c r="X293" t="s">
        <v>51</v>
      </c>
      <c r="Y293" t="s">
        <v>3026</v>
      </c>
      <c r="Z293" t="s">
        <v>51</v>
      </c>
      <c r="AA293" t="s">
        <v>51</v>
      </c>
      <c r="AB293" t="s">
        <v>51</v>
      </c>
      <c r="AC293" t="s">
        <v>297</v>
      </c>
      <c r="AD293" t="s">
        <v>51</v>
      </c>
      <c r="AE293" t="s">
        <v>99</v>
      </c>
      <c r="AF293" t="s">
        <v>12012</v>
      </c>
      <c r="AG293" t="s">
        <v>1295</v>
      </c>
      <c r="AH293" s="1">
        <f t="shared" si="6"/>
        <v>0</v>
      </c>
      <c r="AI293">
        <v>0</v>
      </c>
    </row>
    <row r="294" spans="1:35" hidden="1" x14ac:dyDescent="0.3">
      <c r="A294" t="s">
        <v>9979</v>
      </c>
      <c r="B294" t="s">
        <v>9980</v>
      </c>
      <c r="C294" t="s">
        <v>9981</v>
      </c>
      <c r="D294" t="s">
        <v>9982</v>
      </c>
      <c r="E294" t="s">
        <v>9983</v>
      </c>
      <c r="F294" t="s">
        <v>52</v>
      </c>
      <c r="G294" t="s">
        <v>53</v>
      </c>
      <c r="H294" t="s">
        <v>51</v>
      </c>
      <c r="I294" t="s">
        <v>51</v>
      </c>
      <c r="J294" t="s">
        <v>51</v>
      </c>
      <c r="K294" t="s">
        <v>9</v>
      </c>
      <c r="L294" t="s">
        <v>2741</v>
      </c>
      <c r="M294" t="s">
        <v>518</v>
      </c>
      <c r="N294" t="s">
        <v>518</v>
      </c>
      <c r="O294" t="s">
        <v>51</v>
      </c>
      <c r="P294" t="s">
        <v>51</v>
      </c>
      <c r="Q294" t="s">
        <v>51</v>
      </c>
      <c r="R294" t="s">
        <v>51</v>
      </c>
      <c r="S294" t="s">
        <v>51</v>
      </c>
      <c r="T294" t="s">
        <v>51</v>
      </c>
      <c r="U294" t="s">
        <v>51</v>
      </c>
      <c r="V294" t="s">
        <v>51</v>
      </c>
      <c r="W294" t="s">
        <v>315</v>
      </c>
      <c r="X294" t="s">
        <v>51</v>
      </c>
      <c r="Y294" t="s">
        <v>315</v>
      </c>
      <c r="Z294" t="s">
        <v>51</v>
      </c>
      <c r="AA294" t="s">
        <v>51</v>
      </c>
      <c r="AB294" t="s">
        <v>51</v>
      </c>
      <c r="AC294" t="s">
        <v>70</v>
      </c>
      <c r="AD294" t="s">
        <v>71</v>
      </c>
      <c r="AE294" t="s">
        <v>99</v>
      </c>
      <c r="AF294" t="s">
        <v>12013</v>
      </c>
      <c r="AG294" t="s">
        <v>51</v>
      </c>
      <c r="AH294" s="1">
        <f t="shared" si="6"/>
        <v>0</v>
      </c>
      <c r="AI294">
        <v>0</v>
      </c>
    </row>
    <row r="295" spans="1:35" hidden="1" x14ac:dyDescent="0.3">
      <c r="A295" t="s">
        <v>9984</v>
      </c>
      <c r="B295" t="s">
        <v>9985</v>
      </c>
      <c r="C295" t="s">
        <v>9986</v>
      </c>
      <c r="D295" t="s">
        <v>9987</v>
      </c>
      <c r="E295" t="s">
        <v>9988</v>
      </c>
      <c r="F295" t="s">
        <v>52</v>
      </c>
      <c r="G295" t="s">
        <v>53</v>
      </c>
      <c r="H295" t="s">
        <v>441</v>
      </c>
      <c r="I295" t="s">
        <v>51</v>
      </c>
      <c r="J295" t="s">
        <v>51</v>
      </c>
      <c r="K295" t="s">
        <v>11612</v>
      </c>
      <c r="L295" t="s">
        <v>4569</v>
      </c>
      <c r="M295" t="s">
        <v>518</v>
      </c>
      <c r="N295" t="s">
        <v>518</v>
      </c>
      <c r="O295" t="s">
        <v>163</v>
      </c>
      <c r="P295" t="s">
        <v>51</v>
      </c>
      <c r="Q295" t="s">
        <v>4692</v>
      </c>
      <c r="R295" t="s">
        <v>4379</v>
      </c>
      <c r="S295" t="s">
        <v>583</v>
      </c>
      <c r="T295" t="s">
        <v>739</v>
      </c>
      <c r="U295" t="s">
        <v>51</v>
      </c>
      <c r="V295" t="s">
        <v>51</v>
      </c>
      <c r="W295" t="s">
        <v>210</v>
      </c>
      <c r="X295" t="s">
        <v>51</v>
      </c>
      <c r="Y295" t="s">
        <v>210</v>
      </c>
      <c r="Z295" t="s">
        <v>51</v>
      </c>
      <c r="AA295" t="s">
        <v>51</v>
      </c>
      <c r="AB295" t="s">
        <v>51</v>
      </c>
      <c r="AC295" t="s">
        <v>4865</v>
      </c>
      <c r="AD295" t="s">
        <v>4822</v>
      </c>
      <c r="AE295" t="s">
        <v>124</v>
      </c>
      <c r="AF295" t="s">
        <v>12014</v>
      </c>
      <c r="AG295" t="s">
        <v>51</v>
      </c>
      <c r="AH295" s="1">
        <f>COUNTIF(U295:AG295, "*space*")</f>
        <v>0</v>
      </c>
      <c r="AI295">
        <v>0</v>
      </c>
    </row>
    <row r="296" spans="1:35" hidden="1" x14ac:dyDescent="0.3">
      <c r="A296" t="s">
        <v>9989</v>
      </c>
      <c r="B296" t="s">
        <v>9990</v>
      </c>
      <c r="C296" t="s">
        <v>9991</v>
      </c>
      <c r="D296" t="s">
        <v>9992</v>
      </c>
      <c r="E296" t="s">
        <v>9993</v>
      </c>
      <c r="F296" t="s">
        <v>52</v>
      </c>
      <c r="G296" t="s">
        <v>809</v>
      </c>
      <c r="H296" t="s">
        <v>11613</v>
      </c>
      <c r="I296" t="s">
        <v>51</v>
      </c>
      <c r="J296" t="s">
        <v>51</v>
      </c>
      <c r="K296" t="s">
        <v>9</v>
      </c>
      <c r="L296" t="s">
        <v>2741</v>
      </c>
      <c r="M296" t="s">
        <v>518</v>
      </c>
      <c r="N296" t="s">
        <v>518</v>
      </c>
      <c r="O296" t="s">
        <v>90</v>
      </c>
      <c r="P296" t="s">
        <v>51</v>
      </c>
      <c r="Q296" t="s">
        <v>829</v>
      </c>
      <c r="R296" t="s">
        <v>829</v>
      </c>
      <c r="S296" t="s">
        <v>333</v>
      </c>
      <c r="T296" t="s">
        <v>206</v>
      </c>
      <c r="U296" t="s">
        <v>51</v>
      </c>
      <c r="V296" t="s">
        <v>51</v>
      </c>
      <c r="W296" t="s">
        <v>11748</v>
      </c>
      <c r="X296" t="s">
        <v>51</v>
      </c>
      <c r="Y296" t="s">
        <v>11748</v>
      </c>
      <c r="Z296" t="s">
        <v>51</v>
      </c>
      <c r="AA296" t="s">
        <v>51</v>
      </c>
      <c r="AB296" t="s">
        <v>51</v>
      </c>
      <c r="AC296" t="s">
        <v>8257</v>
      </c>
      <c r="AD296" t="s">
        <v>51</v>
      </c>
      <c r="AE296" t="s">
        <v>4914</v>
      </c>
      <c r="AF296" t="s">
        <v>12015</v>
      </c>
      <c r="AG296" t="s">
        <v>51</v>
      </c>
      <c r="AH296" s="1">
        <f t="shared" si="6"/>
        <v>0</v>
      </c>
      <c r="AI296">
        <v>0</v>
      </c>
    </row>
    <row r="297" spans="1:35" hidden="1" x14ac:dyDescent="0.3">
      <c r="A297" t="s">
        <v>9994</v>
      </c>
      <c r="B297" t="s">
        <v>9995</v>
      </c>
      <c r="C297" t="s">
        <v>9996</v>
      </c>
      <c r="D297" t="s">
        <v>9997</v>
      </c>
      <c r="E297" t="s">
        <v>9998</v>
      </c>
      <c r="F297" t="s">
        <v>52</v>
      </c>
      <c r="G297" t="s">
        <v>51</v>
      </c>
      <c r="H297" t="s">
        <v>51</v>
      </c>
      <c r="I297" t="s">
        <v>51</v>
      </c>
      <c r="J297" t="s">
        <v>51</v>
      </c>
      <c r="K297" t="s">
        <v>9</v>
      </c>
      <c r="L297" t="s">
        <v>2741</v>
      </c>
      <c r="M297" t="s">
        <v>518</v>
      </c>
      <c r="N297" t="s">
        <v>518</v>
      </c>
      <c r="O297" t="s">
        <v>90</v>
      </c>
      <c r="P297" t="s">
        <v>51</v>
      </c>
      <c r="Q297" t="s">
        <v>11614</v>
      </c>
      <c r="R297" t="s">
        <v>11614</v>
      </c>
      <c r="S297" t="s">
        <v>1450</v>
      </c>
      <c r="T297" t="s">
        <v>206</v>
      </c>
      <c r="U297" t="s">
        <v>51</v>
      </c>
      <c r="V297" t="s">
        <v>51</v>
      </c>
      <c r="W297" t="s">
        <v>11749</v>
      </c>
      <c r="X297" t="s">
        <v>51</v>
      </c>
      <c r="Y297" t="s">
        <v>11749</v>
      </c>
      <c r="Z297" t="s">
        <v>51</v>
      </c>
      <c r="AA297" t="s">
        <v>51</v>
      </c>
      <c r="AB297" t="s">
        <v>51</v>
      </c>
      <c r="AC297" t="s">
        <v>51</v>
      </c>
      <c r="AD297" t="s">
        <v>51</v>
      </c>
      <c r="AE297" t="s">
        <v>4914</v>
      </c>
      <c r="AF297" t="s">
        <v>8550</v>
      </c>
      <c r="AG297" t="s">
        <v>51</v>
      </c>
      <c r="AH297" s="1">
        <f t="shared" si="6"/>
        <v>0</v>
      </c>
      <c r="AI297">
        <v>0</v>
      </c>
    </row>
    <row r="298" spans="1:35" hidden="1" x14ac:dyDescent="0.3">
      <c r="A298" t="s">
        <v>9999</v>
      </c>
      <c r="B298" t="s">
        <v>10000</v>
      </c>
      <c r="C298" t="s">
        <v>10001</v>
      </c>
      <c r="D298" t="s">
        <v>10002</v>
      </c>
      <c r="E298" t="s">
        <v>10003</v>
      </c>
      <c r="F298" t="s">
        <v>217</v>
      </c>
      <c r="G298" t="s">
        <v>51</v>
      </c>
      <c r="H298" t="s">
        <v>51</v>
      </c>
      <c r="I298" t="s">
        <v>51</v>
      </c>
      <c r="J298" t="s">
        <v>51</v>
      </c>
      <c r="K298" t="s">
        <v>9</v>
      </c>
      <c r="L298" t="s">
        <v>2741</v>
      </c>
      <c r="M298" t="s">
        <v>518</v>
      </c>
      <c r="N298" t="s">
        <v>518</v>
      </c>
      <c r="O298" t="s">
        <v>90</v>
      </c>
      <c r="P298" t="s">
        <v>51</v>
      </c>
      <c r="Q298" t="s">
        <v>7889</v>
      </c>
      <c r="R298" t="s">
        <v>7889</v>
      </c>
      <c r="S298" t="s">
        <v>210</v>
      </c>
      <c r="T298" t="s">
        <v>206</v>
      </c>
      <c r="U298" t="s">
        <v>51</v>
      </c>
      <c r="V298" t="s">
        <v>51</v>
      </c>
      <c r="W298" t="s">
        <v>3026</v>
      </c>
      <c r="X298" t="s">
        <v>51</v>
      </c>
      <c r="Y298" t="s">
        <v>3026</v>
      </c>
      <c r="Z298" t="s">
        <v>51</v>
      </c>
      <c r="AA298" t="s">
        <v>51</v>
      </c>
      <c r="AB298" t="s">
        <v>51</v>
      </c>
      <c r="AC298" t="s">
        <v>843</v>
      </c>
      <c r="AD298" t="s">
        <v>51</v>
      </c>
      <c r="AE298" t="s">
        <v>124</v>
      </c>
      <c r="AF298" t="s">
        <v>12016</v>
      </c>
      <c r="AG298" t="s">
        <v>51</v>
      </c>
      <c r="AH298" s="1">
        <f t="shared" si="6"/>
        <v>0</v>
      </c>
      <c r="AI298">
        <v>0</v>
      </c>
    </row>
    <row r="299" spans="1:35" hidden="1" x14ac:dyDescent="0.3">
      <c r="A299" t="s">
        <v>10004</v>
      </c>
      <c r="B299" t="s">
        <v>10005</v>
      </c>
      <c r="C299" t="s">
        <v>10006</v>
      </c>
      <c r="D299" t="s">
        <v>10007</v>
      </c>
      <c r="E299" t="s">
        <v>10008</v>
      </c>
      <c r="F299" t="s">
        <v>2142</v>
      </c>
      <c r="G299" t="s">
        <v>10197</v>
      </c>
      <c r="H299" t="s">
        <v>51</v>
      </c>
      <c r="I299" t="s">
        <v>51</v>
      </c>
      <c r="J299" t="s">
        <v>51</v>
      </c>
      <c r="K299" t="s">
        <v>9</v>
      </c>
      <c r="L299" t="s">
        <v>2741</v>
      </c>
      <c r="M299" t="s">
        <v>518</v>
      </c>
      <c r="N299" t="s">
        <v>518</v>
      </c>
      <c r="O299" t="s">
        <v>90</v>
      </c>
      <c r="P299" t="s">
        <v>51</v>
      </c>
      <c r="Q299" t="s">
        <v>722</v>
      </c>
      <c r="R299" t="s">
        <v>722</v>
      </c>
      <c r="S299" t="s">
        <v>97</v>
      </c>
      <c r="T299" t="s">
        <v>206</v>
      </c>
      <c r="U299" t="s">
        <v>51</v>
      </c>
      <c r="V299" t="s">
        <v>51</v>
      </c>
      <c r="W299" t="s">
        <v>121</v>
      </c>
      <c r="X299" t="s">
        <v>168</v>
      </c>
      <c r="Y299" t="s">
        <v>259</v>
      </c>
      <c r="Z299" t="s">
        <v>51</v>
      </c>
      <c r="AA299" t="s">
        <v>51</v>
      </c>
      <c r="AB299" t="s">
        <v>51</v>
      </c>
      <c r="AC299" t="s">
        <v>51</v>
      </c>
      <c r="AD299" t="s">
        <v>51</v>
      </c>
      <c r="AE299" t="s">
        <v>99</v>
      </c>
      <c r="AF299" t="s">
        <v>51</v>
      </c>
      <c r="AG299" t="s">
        <v>51</v>
      </c>
      <c r="AH299" s="1">
        <f t="shared" si="6"/>
        <v>0</v>
      </c>
      <c r="AI299">
        <v>0</v>
      </c>
    </row>
    <row r="300" spans="1:35" hidden="1" x14ac:dyDescent="0.3">
      <c r="A300" t="s">
        <v>10009</v>
      </c>
      <c r="B300" t="s">
        <v>10010</v>
      </c>
      <c r="C300" t="s">
        <v>10011</v>
      </c>
      <c r="D300" t="s">
        <v>10012</v>
      </c>
      <c r="E300" t="s">
        <v>10013</v>
      </c>
      <c r="F300" t="s">
        <v>217</v>
      </c>
      <c r="G300" t="s">
        <v>10198</v>
      </c>
      <c r="H300" t="s">
        <v>51</v>
      </c>
      <c r="I300" t="s">
        <v>51</v>
      </c>
      <c r="J300" t="s">
        <v>51</v>
      </c>
      <c r="K300" t="s">
        <v>11615</v>
      </c>
      <c r="L300" t="s">
        <v>943</v>
      </c>
      <c r="M300" t="s">
        <v>6868</v>
      </c>
      <c r="N300" t="s">
        <v>6869</v>
      </c>
      <c r="O300" t="s">
        <v>90</v>
      </c>
      <c r="P300" t="s">
        <v>6868</v>
      </c>
      <c r="Q300" t="s">
        <v>93</v>
      </c>
      <c r="R300" t="s">
        <v>93</v>
      </c>
      <c r="S300" t="s">
        <v>94</v>
      </c>
      <c r="T300" t="s">
        <v>206</v>
      </c>
      <c r="U300" t="s">
        <v>51</v>
      </c>
      <c r="V300" t="s">
        <v>51</v>
      </c>
      <c r="W300" t="s">
        <v>273</v>
      </c>
      <c r="X300" t="s">
        <v>242</v>
      </c>
      <c r="Y300" t="s">
        <v>11750</v>
      </c>
      <c r="Z300" t="s">
        <v>51</v>
      </c>
      <c r="AA300" t="s">
        <v>51</v>
      </c>
      <c r="AB300" t="s">
        <v>51</v>
      </c>
      <c r="AC300" t="s">
        <v>51</v>
      </c>
      <c r="AD300" t="s">
        <v>51</v>
      </c>
      <c r="AE300" t="s">
        <v>124</v>
      </c>
      <c r="AF300" t="s">
        <v>51</v>
      </c>
      <c r="AG300" t="s">
        <v>51</v>
      </c>
      <c r="AH300" s="1">
        <f t="shared" si="6"/>
        <v>0</v>
      </c>
      <c r="AI300">
        <v>0</v>
      </c>
    </row>
    <row r="301" spans="1:35" hidden="1" x14ac:dyDescent="0.3">
      <c r="A301" t="s">
        <v>10014</v>
      </c>
      <c r="B301" t="s">
        <v>10015</v>
      </c>
      <c r="C301" t="s">
        <v>10016</v>
      </c>
      <c r="D301" t="s">
        <v>10017</v>
      </c>
      <c r="E301" t="s">
        <v>51</v>
      </c>
      <c r="F301" t="s">
        <v>52</v>
      </c>
      <c r="G301" t="s">
        <v>2199</v>
      </c>
      <c r="H301" t="s">
        <v>51</v>
      </c>
      <c r="I301" t="s">
        <v>51</v>
      </c>
      <c r="J301" t="s">
        <v>11616</v>
      </c>
      <c r="K301" t="s">
        <v>11475</v>
      </c>
      <c r="L301" t="s">
        <v>2867</v>
      </c>
      <c r="M301" t="s">
        <v>11617</v>
      </c>
      <c r="N301" t="s">
        <v>11618</v>
      </c>
      <c r="O301" t="s">
        <v>115</v>
      </c>
      <c r="P301" t="s">
        <v>11617</v>
      </c>
      <c r="Q301" t="s">
        <v>738</v>
      </c>
      <c r="R301" t="s">
        <v>738</v>
      </c>
      <c r="S301" t="s">
        <v>51</v>
      </c>
      <c r="T301" t="s">
        <v>206</v>
      </c>
      <c r="U301" t="s">
        <v>1420</v>
      </c>
      <c r="V301" t="s">
        <v>51</v>
      </c>
      <c r="W301" t="s">
        <v>4806</v>
      </c>
      <c r="X301" t="s">
        <v>51</v>
      </c>
      <c r="Y301" t="s">
        <v>4806</v>
      </c>
      <c r="Z301" t="s">
        <v>51</v>
      </c>
      <c r="AA301" t="s">
        <v>51</v>
      </c>
      <c r="AB301" t="s">
        <v>51</v>
      </c>
      <c r="AC301" t="s">
        <v>1230</v>
      </c>
      <c r="AD301" t="s">
        <v>51</v>
      </c>
      <c r="AE301" t="s">
        <v>99</v>
      </c>
      <c r="AF301" t="s">
        <v>12017</v>
      </c>
      <c r="AG301" t="s">
        <v>51</v>
      </c>
      <c r="AH301" s="1">
        <f t="shared" si="6"/>
        <v>0</v>
      </c>
      <c r="AI301">
        <v>0</v>
      </c>
    </row>
    <row r="302" spans="1:35" hidden="1" x14ac:dyDescent="0.3">
      <c r="A302" t="s">
        <v>10018</v>
      </c>
      <c r="B302" t="s">
        <v>9343</v>
      </c>
      <c r="C302" t="s">
        <v>10019</v>
      </c>
      <c r="D302" t="s">
        <v>10020</v>
      </c>
      <c r="E302" t="s">
        <v>10021</v>
      </c>
      <c r="F302" t="s">
        <v>286</v>
      </c>
      <c r="G302" t="s">
        <v>287</v>
      </c>
      <c r="H302" t="s">
        <v>51</v>
      </c>
      <c r="I302" t="s">
        <v>51</v>
      </c>
      <c r="J302" t="s">
        <v>51</v>
      </c>
      <c r="K302" t="s">
        <v>11619</v>
      </c>
      <c r="L302" t="s">
        <v>11620</v>
      </c>
      <c r="M302" t="s">
        <v>518</v>
      </c>
      <c r="N302" t="s">
        <v>518</v>
      </c>
      <c r="O302" t="s">
        <v>51</v>
      </c>
      <c r="P302" t="s">
        <v>51</v>
      </c>
      <c r="Q302" t="s">
        <v>51</v>
      </c>
      <c r="R302" t="s">
        <v>51</v>
      </c>
      <c r="S302" t="s">
        <v>51</v>
      </c>
      <c r="T302" t="s">
        <v>51</v>
      </c>
      <c r="U302" t="s">
        <v>51</v>
      </c>
      <c r="V302" t="s">
        <v>66</v>
      </c>
      <c r="W302" t="s">
        <v>51</v>
      </c>
      <c r="X302" t="s">
        <v>51</v>
      </c>
      <c r="Y302" t="s">
        <v>51</v>
      </c>
      <c r="Z302" t="s">
        <v>51</v>
      </c>
      <c r="AA302" t="s">
        <v>51</v>
      </c>
      <c r="AB302" t="s">
        <v>51</v>
      </c>
      <c r="AC302" t="s">
        <v>379</v>
      </c>
      <c r="AD302" t="s">
        <v>51</v>
      </c>
      <c r="AE302" t="s">
        <v>51</v>
      </c>
      <c r="AF302" t="s">
        <v>815</v>
      </c>
      <c r="AG302" t="s">
        <v>51</v>
      </c>
      <c r="AH302" s="1">
        <f>COUNTIF(U302:AG302, "*space*")</f>
        <v>0</v>
      </c>
      <c r="AI302">
        <v>0</v>
      </c>
    </row>
    <row r="303" spans="1:35" hidden="1" x14ac:dyDescent="0.3">
      <c r="A303" t="s">
        <v>10022</v>
      </c>
      <c r="B303" t="s">
        <v>10023</v>
      </c>
      <c r="C303" t="s">
        <v>10024</v>
      </c>
      <c r="D303" t="s">
        <v>10025</v>
      </c>
      <c r="E303" t="s">
        <v>10026</v>
      </c>
      <c r="F303" t="s">
        <v>52</v>
      </c>
      <c r="G303" t="s">
        <v>53</v>
      </c>
      <c r="H303" t="s">
        <v>51</v>
      </c>
      <c r="I303" t="s">
        <v>51</v>
      </c>
      <c r="J303" t="s">
        <v>11621</v>
      </c>
      <c r="K303" t="s">
        <v>11622</v>
      </c>
      <c r="L303" t="s">
        <v>7925</v>
      </c>
      <c r="M303" t="s">
        <v>518</v>
      </c>
      <c r="N303" t="s">
        <v>518</v>
      </c>
      <c r="O303" t="s">
        <v>6633</v>
      </c>
      <c r="P303" t="s">
        <v>51</v>
      </c>
      <c r="Q303" t="s">
        <v>7047</v>
      </c>
      <c r="R303" t="s">
        <v>7047</v>
      </c>
      <c r="S303" t="s">
        <v>51</v>
      </c>
      <c r="T303" t="s">
        <v>4446</v>
      </c>
      <c r="U303" t="s">
        <v>51</v>
      </c>
      <c r="V303" t="s">
        <v>758</v>
      </c>
      <c r="W303" t="s">
        <v>377</v>
      </c>
      <c r="X303" t="s">
        <v>168</v>
      </c>
      <c r="Y303" t="s">
        <v>11751</v>
      </c>
      <c r="Z303" t="s">
        <v>51</v>
      </c>
      <c r="AA303" t="s">
        <v>51</v>
      </c>
      <c r="AB303" t="s">
        <v>51</v>
      </c>
      <c r="AC303" t="s">
        <v>1165</v>
      </c>
      <c r="AD303" t="s">
        <v>51</v>
      </c>
      <c r="AE303" t="s">
        <v>72</v>
      </c>
      <c r="AF303" t="s">
        <v>8357</v>
      </c>
      <c r="AG303" t="s">
        <v>51</v>
      </c>
      <c r="AH303" s="1">
        <f t="shared" si="6"/>
        <v>0</v>
      </c>
      <c r="AI303">
        <v>0</v>
      </c>
    </row>
    <row r="304" spans="1:35" hidden="1" x14ac:dyDescent="0.3">
      <c r="A304" t="s">
        <v>10027</v>
      </c>
      <c r="B304" t="s">
        <v>10028</v>
      </c>
      <c r="C304" t="s">
        <v>10029</v>
      </c>
      <c r="D304" t="s">
        <v>10030</v>
      </c>
      <c r="E304" t="s">
        <v>51</v>
      </c>
      <c r="F304" t="s">
        <v>52</v>
      </c>
      <c r="G304" t="s">
        <v>53</v>
      </c>
      <c r="H304" t="s">
        <v>51</v>
      </c>
      <c r="I304" t="s">
        <v>51</v>
      </c>
      <c r="J304" t="s">
        <v>11623</v>
      </c>
      <c r="K304" t="s">
        <v>11624</v>
      </c>
      <c r="L304" t="s">
        <v>1470</v>
      </c>
      <c r="M304" t="s">
        <v>1227</v>
      </c>
      <c r="N304" t="s">
        <v>1021</v>
      </c>
      <c r="O304" t="s">
        <v>256</v>
      </c>
      <c r="P304" t="s">
        <v>1227</v>
      </c>
      <c r="Q304" t="s">
        <v>278</v>
      </c>
      <c r="R304" t="s">
        <v>278</v>
      </c>
      <c r="S304" t="s">
        <v>51</v>
      </c>
      <c r="T304" t="s">
        <v>206</v>
      </c>
      <c r="U304" t="s">
        <v>51</v>
      </c>
      <c r="V304" t="s">
        <v>51</v>
      </c>
      <c r="W304" t="s">
        <v>67</v>
      </c>
      <c r="X304" t="s">
        <v>51</v>
      </c>
      <c r="Y304" t="s">
        <v>67</v>
      </c>
      <c r="Z304" t="s">
        <v>51</v>
      </c>
      <c r="AA304" t="s">
        <v>51</v>
      </c>
      <c r="AB304" t="s">
        <v>51</v>
      </c>
      <c r="AC304" t="s">
        <v>51</v>
      </c>
      <c r="AD304" t="s">
        <v>51</v>
      </c>
      <c r="AE304" t="s">
        <v>72</v>
      </c>
      <c r="AF304" t="s">
        <v>51</v>
      </c>
      <c r="AG304" t="s">
        <v>51</v>
      </c>
      <c r="AH304" s="1">
        <f t="shared" si="6"/>
        <v>0</v>
      </c>
      <c r="AI304">
        <v>0</v>
      </c>
    </row>
    <row r="305" spans="1:35" hidden="1" x14ac:dyDescent="0.3">
      <c r="A305" t="s">
        <v>10031</v>
      </c>
      <c r="B305" t="s">
        <v>10032</v>
      </c>
      <c r="C305" t="s">
        <v>10033</v>
      </c>
      <c r="D305" t="s">
        <v>51</v>
      </c>
      <c r="E305" t="s">
        <v>10034</v>
      </c>
      <c r="F305" t="s">
        <v>651</v>
      </c>
      <c r="G305" t="s">
        <v>10199</v>
      </c>
      <c r="H305" t="s">
        <v>51</v>
      </c>
      <c r="I305" t="s">
        <v>11625</v>
      </c>
      <c r="J305" t="s">
        <v>11626</v>
      </c>
      <c r="K305" t="s">
        <v>11627</v>
      </c>
      <c r="L305" t="s">
        <v>11628</v>
      </c>
      <c r="M305" t="s">
        <v>7182</v>
      </c>
      <c r="N305" t="s">
        <v>4280</v>
      </c>
      <c r="O305" t="s">
        <v>256</v>
      </c>
      <c r="P305" t="s">
        <v>7182</v>
      </c>
      <c r="Q305" t="s">
        <v>927</v>
      </c>
      <c r="R305" t="s">
        <v>4684</v>
      </c>
      <c r="S305" t="s">
        <v>51</v>
      </c>
      <c r="T305" t="s">
        <v>1325</v>
      </c>
      <c r="U305" t="s">
        <v>2800</v>
      </c>
      <c r="V305" t="s">
        <v>120</v>
      </c>
      <c r="W305" t="s">
        <v>4907</v>
      </c>
      <c r="X305" t="s">
        <v>51</v>
      </c>
      <c r="Y305" t="s">
        <v>4907</v>
      </c>
      <c r="Z305" t="s">
        <v>51</v>
      </c>
      <c r="AA305" t="s">
        <v>51</v>
      </c>
      <c r="AB305" t="s">
        <v>51</v>
      </c>
      <c r="AC305" t="s">
        <v>507</v>
      </c>
      <c r="AD305" t="s">
        <v>3020</v>
      </c>
      <c r="AE305" t="s">
        <v>72</v>
      </c>
      <c r="AF305" t="s">
        <v>5034</v>
      </c>
      <c r="AG305" t="s">
        <v>51</v>
      </c>
      <c r="AH305" s="1">
        <f t="shared" si="6"/>
        <v>0</v>
      </c>
      <c r="AI305">
        <v>0</v>
      </c>
    </row>
    <row r="306" spans="1:35" hidden="1" x14ac:dyDescent="0.3">
      <c r="A306" t="s">
        <v>10035</v>
      </c>
      <c r="B306" t="s">
        <v>10036</v>
      </c>
      <c r="C306" t="s">
        <v>10037</v>
      </c>
      <c r="D306" t="s">
        <v>10038</v>
      </c>
      <c r="E306" t="s">
        <v>51</v>
      </c>
      <c r="F306" t="s">
        <v>52</v>
      </c>
      <c r="G306" t="s">
        <v>53</v>
      </c>
      <c r="H306" t="s">
        <v>51</v>
      </c>
      <c r="I306" t="s">
        <v>51</v>
      </c>
      <c r="J306" t="s">
        <v>51</v>
      </c>
      <c r="K306" t="s">
        <v>9</v>
      </c>
      <c r="L306" t="s">
        <v>2741</v>
      </c>
      <c r="M306" t="s">
        <v>518</v>
      </c>
      <c r="N306" t="s">
        <v>518</v>
      </c>
      <c r="O306" t="s">
        <v>51</v>
      </c>
      <c r="P306" t="s">
        <v>51</v>
      </c>
      <c r="Q306" t="s">
        <v>51</v>
      </c>
      <c r="R306" t="s">
        <v>51</v>
      </c>
      <c r="S306" t="s">
        <v>51</v>
      </c>
      <c r="T306" t="s">
        <v>51</v>
      </c>
      <c r="U306" t="s">
        <v>51</v>
      </c>
      <c r="V306" t="s">
        <v>51</v>
      </c>
      <c r="W306" t="s">
        <v>519</v>
      </c>
      <c r="X306" t="s">
        <v>51</v>
      </c>
      <c r="Y306" t="s">
        <v>519</v>
      </c>
      <c r="Z306" t="s">
        <v>51</v>
      </c>
      <c r="AA306" t="s">
        <v>51</v>
      </c>
      <c r="AB306" t="s">
        <v>51</v>
      </c>
      <c r="AC306" t="s">
        <v>51</v>
      </c>
      <c r="AD306" t="s">
        <v>51</v>
      </c>
      <c r="AE306" t="s">
        <v>72</v>
      </c>
      <c r="AF306" t="s">
        <v>51</v>
      </c>
      <c r="AG306" t="s">
        <v>51</v>
      </c>
      <c r="AH306" s="1">
        <f t="shared" si="6"/>
        <v>0</v>
      </c>
      <c r="AI306">
        <v>0</v>
      </c>
    </row>
    <row r="307" spans="1:35" hidden="1" x14ac:dyDescent="0.3">
      <c r="A307" t="s">
        <v>10039</v>
      </c>
      <c r="B307" t="s">
        <v>10040</v>
      </c>
      <c r="C307" t="s">
        <v>10041</v>
      </c>
      <c r="D307" t="s">
        <v>10042</v>
      </c>
      <c r="E307" t="s">
        <v>10043</v>
      </c>
      <c r="F307" t="s">
        <v>52</v>
      </c>
      <c r="G307" t="s">
        <v>53</v>
      </c>
      <c r="H307" t="s">
        <v>51</v>
      </c>
      <c r="I307" t="s">
        <v>51</v>
      </c>
      <c r="J307" t="s">
        <v>11629</v>
      </c>
      <c r="K307" t="s">
        <v>11630</v>
      </c>
      <c r="L307" t="s">
        <v>11631</v>
      </c>
      <c r="M307" t="s">
        <v>2434</v>
      </c>
      <c r="N307" t="s">
        <v>4717</v>
      </c>
      <c r="O307" t="s">
        <v>446</v>
      </c>
      <c r="P307" t="s">
        <v>51</v>
      </c>
      <c r="Q307" t="s">
        <v>691</v>
      </c>
      <c r="R307" t="s">
        <v>570</v>
      </c>
      <c r="S307" t="s">
        <v>97</v>
      </c>
      <c r="T307" t="s">
        <v>118</v>
      </c>
      <c r="U307" t="s">
        <v>51</v>
      </c>
      <c r="V307" t="s">
        <v>66</v>
      </c>
      <c r="W307" t="s">
        <v>51</v>
      </c>
      <c r="X307" t="s">
        <v>51</v>
      </c>
      <c r="Y307" t="s">
        <v>51</v>
      </c>
      <c r="Z307" t="s">
        <v>94</v>
      </c>
      <c r="AA307" t="s">
        <v>101</v>
      </c>
      <c r="AB307" t="s">
        <v>11752</v>
      </c>
      <c r="AC307" t="s">
        <v>489</v>
      </c>
      <c r="AD307" t="s">
        <v>490</v>
      </c>
      <c r="AE307" t="s">
        <v>124</v>
      </c>
      <c r="AF307" t="s">
        <v>8361</v>
      </c>
      <c r="AG307" t="s">
        <v>51</v>
      </c>
      <c r="AH307" s="1">
        <f t="shared" si="6"/>
        <v>0</v>
      </c>
      <c r="AI307">
        <v>0</v>
      </c>
    </row>
    <row r="308" spans="1:35" hidden="1" x14ac:dyDescent="0.3">
      <c r="A308" t="s">
        <v>10044</v>
      </c>
      <c r="B308" t="s">
        <v>10045</v>
      </c>
      <c r="C308" t="s">
        <v>10046</v>
      </c>
      <c r="D308" t="s">
        <v>10047</v>
      </c>
      <c r="E308" t="s">
        <v>51</v>
      </c>
      <c r="F308" t="s">
        <v>3963</v>
      </c>
      <c r="G308" t="s">
        <v>10200</v>
      </c>
      <c r="H308" t="s">
        <v>51</v>
      </c>
      <c r="I308" t="s">
        <v>51</v>
      </c>
      <c r="J308" t="s">
        <v>51</v>
      </c>
      <c r="K308" t="s">
        <v>9</v>
      </c>
      <c r="L308" t="s">
        <v>2741</v>
      </c>
      <c r="M308" t="s">
        <v>755</v>
      </c>
      <c r="N308" t="s">
        <v>242</v>
      </c>
      <c r="O308" t="s">
        <v>115</v>
      </c>
      <c r="P308" t="s">
        <v>755</v>
      </c>
      <c r="Q308" t="s">
        <v>2346</v>
      </c>
      <c r="R308" t="s">
        <v>2346</v>
      </c>
      <c r="S308" t="s">
        <v>51</v>
      </c>
      <c r="T308" t="s">
        <v>206</v>
      </c>
      <c r="U308" t="s">
        <v>51</v>
      </c>
      <c r="V308" t="s">
        <v>51</v>
      </c>
      <c r="W308" t="s">
        <v>51</v>
      </c>
      <c r="X308" t="s">
        <v>51</v>
      </c>
      <c r="Y308" t="s">
        <v>51</v>
      </c>
      <c r="Z308" t="s">
        <v>51</v>
      </c>
      <c r="AA308" t="s">
        <v>51</v>
      </c>
      <c r="AB308" t="s">
        <v>51</v>
      </c>
      <c r="AC308" t="s">
        <v>51</v>
      </c>
      <c r="AD308" t="s">
        <v>51</v>
      </c>
      <c r="AE308" t="s">
        <v>51</v>
      </c>
      <c r="AF308" t="s">
        <v>51</v>
      </c>
      <c r="AG308" t="s">
        <v>51</v>
      </c>
      <c r="AH308" s="1">
        <f t="shared" si="6"/>
        <v>0</v>
      </c>
      <c r="AI308">
        <v>0</v>
      </c>
    </row>
    <row r="309" spans="1:35" hidden="1" x14ac:dyDescent="0.3">
      <c r="A309" t="s">
        <v>10048</v>
      </c>
      <c r="B309" t="s">
        <v>9268</v>
      </c>
      <c r="C309" t="s">
        <v>10049</v>
      </c>
      <c r="D309" t="s">
        <v>10050</v>
      </c>
      <c r="E309" t="s">
        <v>51</v>
      </c>
      <c r="F309" t="s">
        <v>52</v>
      </c>
      <c r="G309" t="s">
        <v>10201</v>
      </c>
      <c r="H309" t="s">
        <v>51</v>
      </c>
      <c r="I309" t="s">
        <v>51</v>
      </c>
      <c r="J309" t="s">
        <v>51</v>
      </c>
      <c r="K309" t="s">
        <v>11632</v>
      </c>
      <c r="L309" t="s">
        <v>4636</v>
      </c>
      <c r="M309" t="s">
        <v>10970</v>
      </c>
      <c r="N309" t="s">
        <v>10971</v>
      </c>
      <c r="O309" t="s">
        <v>465</v>
      </c>
      <c r="P309" t="s">
        <v>2434</v>
      </c>
      <c r="Q309" t="s">
        <v>1401</v>
      </c>
      <c r="R309" t="s">
        <v>8174</v>
      </c>
      <c r="S309" t="s">
        <v>377</v>
      </c>
      <c r="T309" t="s">
        <v>206</v>
      </c>
      <c r="U309" t="s">
        <v>2800</v>
      </c>
      <c r="V309" t="s">
        <v>51</v>
      </c>
      <c r="W309" t="s">
        <v>1450</v>
      </c>
      <c r="X309" t="s">
        <v>51</v>
      </c>
      <c r="Y309" t="s">
        <v>1450</v>
      </c>
      <c r="Z309" t="s">
        <v>51</v>
      </c>
      <c r="AA309" t="s">
        <v>51</v>
      </c>
      <c r="AB309" t="s">
        <v>51</v>
      </c>
      <c r="AC309" t="s">
        <v>11727</v>
      </c>
      <c r="AD309" t="s">
        <v>51</v>
      </c>
      <c r="AE309" t="s">
        <v>124</v>
      </c>
      <c r="AF309" t="s">
        <v>12018</v>
      </c>
      <c r="AG309" t="s">
        <v>51</v>
      </c>
      <c r="AH309" s="1">
        <f t="shared" si="6"/>
        <v>0</v>
      </c>
      <c r="AI309">
        <v>0</v>
      </c>
    </row>
    <row r="310" spans="1:35" hidden="1" x14ac:dyDescent="0.3">
      <c r="A310" t="s">
        <v>10051</v>
      </c>
      <c r="B310" t="s">
        <v>10052</v>
      </c>
      <c r="C310" t="s">
        <v>10053</v>
      </c>
      <c r="D310" t="s">
        <v>10054</v>
      </c>
      <c r="E310" t="s">
        <v>10055</v>
      </c>
      <c r="F310" t="s">
        <v>52</v>
      </c>
      <c r="G310" t="s">
        <v>53</v>
      </c>
      <c r="H310" t="s">
        <v>51</v>
      </c>
      <c r="I310" t="s">
        <v>51</v>
      </c>
      <c r="J310" t="s">
        <v>51</v>
      </c>
      <c r="K310" t="s">
        <v>11633</v>
      </c>
      <c r="L310" t="s">
        <v>1470</v>
      </c>
      <c r="M310" t="s">
        <v>518</v>
      </c>
      <c r="N310" t="s">
        <v>518</v>
      </c>
      <c r="O310" t="s">
        <v>163</v>
      </c>
      <c r="P310" t="s">
        <v>51</v>
      </c>
      <c r="Q310" t="s">
        <v>7047</v>
      </c>
      <c r="R310" t="s">
        <v>11600</v>
      </c>
      <c r="S310" t="s">
        <v>51</v>
      </c>
      <c r="T310" t="s">
        <v>1472</v>
      </c>
      <c r="U310" t="s">
        <v>51</v>
      </c>
      <c r="V310" t="s">
        <v>51</v>
      </c>
      <c r="W310" t="s">
        <v>51</v>
      </c>
      <c r="X310" t="s">
        <v>51</v>
      </c>
      <c r="Y310" t="s">
        <v>51</v>
      </c>
      <c r="Z310" t="s">
        <v>51</v>
      </c>
      <c r="AA310" t="s">
        <v>51</v>
      </c>
      <c r="AB310" t="s">
        <v>51</v>
      </c>
      <c r="AC310" t="s">
        <v>51</v>
      </c>
      <c r="AD310" t="s">
        <v>51</v>
      </c>
      <c r="AE310" t="s">
        <v>72</v>
      </c>
      <c r="AF310" t="s">
        <v>3079</v>
      </c>
      <c r="AG310" t="s">
        <v>51</v>
      </c>
      <c r="AH310" s="1">
        <f t="shared" si="6"/>
        <v>0</v>
      </c>
      <c r="AI310">
        <v>0</v>
      </c>
    </row>
    <row r="311" spans="1:35" hidden="1" x14ac:dyDescent="0.3">
      <c r="A311" t="s">
        <v>10056</v>
      </c>
      <c r="B311" t="s">
        <v>10057</v>
      </c>
      <c r="C311" t="s">
        <v>10058</v>
      </c>
      <c r="D311" t="s">
        <v>10059</v>
      </c>
      <c r="E311" t="s">
        <v>10060</v>
      </c>
      <c r="F311" t="s">
        <v>52</v>
      </c>
      <c r="G311" t="s">
        <v>53</v>
      </c>
      <c r="H311" t="s">
        <v>51</v>
      </c>
      <c r="I311" t="s">
        <v>51</v>
      </c>
      <c r="J311" t="s">
        <v>51</v>
      </c>
      <c r="K311" t="s">
        <v>9</v>
      </c>
      <c r="L311" t="s">
        <v>2741</v>
      </c>
      <c r="M311" t="s">
        <v>518</v>
      </c>
      <c r="N311" t="s">
        <v>518</v>
      </c>
      <c r="O311" t="s">
        <v>51</v>
      </c>
      <c r="P311" t="s">
        <v>51</v>
      </c>
      <c r="Q311" t="s">
        <v>51</v>
      </c>
      <c r="R311" t="s">
        <v>51</v>
      </c>
      <c r="S311" t="s">
        <v>51</v>
      </c>
      <c r="T311" t="s">
        <v>51</v>
      </c>
      <c r="U311" t="s">
        <v>11634</v>
      </c>
      <c r="V311" t="s">
        <v>66</v>
      </c>
      <c r="W311" t="s">
        <v>965</v>
      </c>
      <c r="X311" t="s">
        <v>149</v>
      </c>
      <c r="Y311" t="s">
        <v>11753</v>
      </c>
      <c r="Z311" t="s">
        <v>51</v>
      </c>
      <c r="AA311" t="s">
        <v>51</v>
      </c>
      <c r="AB311" t="s">
        <v>51</v>
      </c>
      <c r="AC311" t="s">
        <v>741</v>
      </c>
      <c r="AD311" t="s">
        <v>51</v>
      </c>
      <c r="AE311" t="s">
        <v>4914</v>
      </c>
      <c r="AF311" t="s">
        <v>12019</v>
      </c>
      <c r="AG311" t="s">
        <v>51</v>
      </c>
      <c r="AH311" s="1">
        <f t="shared" si="6"/>
        <v>0</v>
      </c>
      <c r="AI311">
        <v>0</v>
      </c>
    </row>
    <row r="312" spans="1:35" hidden="1" x14ac:dyDescent="0.3">
      <c r="A312" t="s">
        <v>10061</v>
      </c>
      <c r="B312" t="s">
        <v>10062</v>
      </c>
      <c r="C312" t="s">
        <v>10063</v>
      </c>
      <c r="D312" t="s">
        <v>10064</v>
      </c>
      <c r="E312" t="s">
        <v>9884</v>
      </c>
      <c r="F312" t="s">
        <v>52</v>
      </c>
      <c r="G312" t="s">
        <v>53</v>
      </c>
      <c r="H312" t="s">
        <v>51</v>
      </c>
      <c r="I312" t="s">
        <v>11635</v>
      </c>
      <c r="J312" t="s">
        <v>51</v>
      </c>
      <c r="K312" t="s">
        <v>9</v>
      </c>
      <c r="L312" t="s">
        <v>2741</v>
      </c>
      <c r="M312" t="s">
        <v>518</v>
      </c>
      <c r="N312" t="s">
        <v>518</v>
      </c>
      <c r="O312" t="s">
        <v>51</v>
      </c>
      <c r="P312" t="s">
        <v>51</v>
      </c>
      <c r="Q312" t="s">
        <v>51</v>
      </c>
      <c r="R312" t="s">
        <v>51</v>
      </c>
      <c r="S312" t="s">
        <v>51</v>
      </c>
      <c r="T312" t="s">
        <v>51</v>
      </c>
      <c r="U312" t="s">
        <v>51</v>
      </c>
      <c r="V312" t="s">
        <v>51</v>
      </c>
      <c r="W312" t="s">
        <v>51</v>
      </c>
      <c r="X312" t="s">
        <v>51</v>
      </c>
      <c r="Y312" t="s">
        <v>51</v>
      </c>
      <c r="Z312" t="s">
        <v>51</v>
      </c>
      <c r="AA312" t="s">
        <v>51</v>
      </c>
      <c r="AB312" t="s">
        <v>51</v>
      </c>
      <c r="AC312" t="s">
        <v>51</v>
      </c>
      <c r="AD312" t="s">
        <v>51</v>
      </c>
      <c r="AE312" t="s">
        <v>51</v>
      </c>
      <c r="AF312" t="s">
        <v>51</v>
      </c>
      <c r="AG312" t="s">
        <v>51</v>
      </c>
      <c r="AH312" s="1">
        <f t="shared" si="6"/>
        <v>0</v>
      </c>
      <c r="AI312">
        <v>0</v>
      </c>
    </row>
    <row r="313" spans="1:35" hidden="1" x14ac:dyDescent="0.3">
      <c r="A313" t="s">
        <v>10065</v>
      </c>
      <c r="B313" t="s">
        <v>10066</v>
      </c>
      <c r="C313" t="s">
        <v>10067</v>
      </c>
      <c r="D313" t="s">
        <v>10068</v>
      </c>
      <c r="E313" t="s">
        <v>51</v>
      </c>
      <c r="F313" t="s">
        <v>52</v>
      </c>
      <c r="G313" t="s">
        <v>53</v>
      </c>
      <c r="H313" t="s">
        <v>51</v>
      </c>
      <c r="I313" t="s">
        <v>11636</v>
      </c>
      <c r="J313" t="s">
        <v>11637</v>
      </c>
      <c r="K313" t="s">
        <v>11638</v>
      </c>
      <c r="L313" t="s">
        <v>11639</v>
      </c>
      <c r="M313" t="s">
        <v>11640</v>
      </c>
      <c r="N313" t="s">
        <v>7657</v>
      </c>
      <c r="O313" t="s">
        <v>51</v>
      </c>
      <c r="P313" t="s">
        <v>51</v>
      </c>
      <c r="Q313" t="s">
        <v>294</v>
      </c>
      <c r="R313" t="s">
        <v>7231</v>
      </c>
      <c r="S313" t="s">
        <v>67</v>
      </c>
      <c r="T313" t="s">
        <v>206</v>
      </c>
      <c r="U313" t="s">
        <v>11641</v>
      </c>
      <c r="V313" t="s">
        <v>51</v>
      </c>
      <c r="W313" t="s">
        <v>1346</v>
      </c>
      <c r="X313" t="s">
        <v>76</v>
      </c>
      <c r="Y313" t="s">
        <v>11754</v>
      </c>
      <c r="Z313" t="s">
        <v>117</v>
      </c>
      <c r="AA313" t="s">
        <v>51</v>
      </c>
      <c r="AB313" t="s">
        <v>117</v>
      </c>
      <c r="AC313" t="s">
        <v>489</v>
      </c>
      <c r="AD313" t="s">
        <v>11755</v>
      </c>
      <c r="AE313" t="s">
        <v>99</v>
      </c>
      <c r="AF313" t="s">
        <v>12020</v>
      </c>
      <c r="AG313" t="s">
        <v>51</v>
      </c>
      <c r="AH313" s="1">
        <f t="shared" si="6"/>
        <v>0</v>
      </c>
      <c r="AI313">
        <v>0</v>
      </c>
    </row>
    <row r="314" spans="1:35" hidden="1" x14ac:dyDescent="0.3">
      <c r="A314" t="s">
        <v>10069</v>
      </c>
      <c r="B314" t="s">
        <v>10070</v>
      </c>
      <c r="C314" t="s">
        <v>10071</v>
      </c>
      <c r="D314" t="s">
        <v>51</v>
      </c>
      <c r="E314" t="s">
        <v>51</v>
      </c>
      <c r="F314" t="s">
        <v>52</v>
      </c>
      <c r="G314" t="s">
        <v>53</v>
      </c>
      <c r="H314" t="s">
        <v>51</v>
      </c>
      <c r="I314" t="s">
        <v>51</v>
      </c>
      <c r="J314" t="s">
        <v>11642</v>
      </c>
      <c r="K314" t="s">
        <v>9</v>
      </c>
      <c r="L314" t="s">
        <v>2741</v>
      </c>
      <c r="M314" t="s">
        <v>518</v>
      </c>
      <c r="N314" t="s">
        <v>518</v>
      </c>
      <c r="O314" t="s">
        <v>90</v>
      </c>
      <c r="P314" t="s">
        <v>51</v>
      </c>
      <c r="Q314" t="s">
        <v>1035</v>
      </c>
      <c r="R314" t="s">
        <v>1035</v>
      </c>
      <c r="S314" t="s">
        <v>315</v>
      </c>
      <c r="T314" t="s">
        <v>206</v>
      </c>
      <c r="U314" t="s">
        <v>51</v>
      </c>
      <c r="V314" t="s">
        <v>51</v>
      </c>
      <c r="W314" t="s">
        <v>377</v>
      </c>
      <c r="X314" t="s">
        <v>68</v>
      </c>
      <c r="Y314" t="s">
        <v>8303</v>
      </c>
      <c r="Z314" t="s">
        <v>51</v>
      </c>
      <c r="AA314" t="s">
        <v>51</v>
      </c>
      <c r="AB314" t="s">
        <v>51</v>
      </c>
      <c r="AC314" t="s">
        <v>51</v>
      </c>
      <c r="AD314" t="s">
        <v>51</v>
      </c>
      <c r="AE314" t="s">
        <v>124</v>
      </c>
      <c r="AF314" t="s">
        <v>51</v>
      </c>
      <c r="AG314" t="s">
        <v>51</v>
      </c>
      <c r="AH314" s="1">
        <f t="shared" si="6"/>
        <v>0</v>
      </c>
      <c r="AI314">
        <v>0</v>
      </c>
    </row>
    <row r="315" spans="1:35" hidden="1" x14ac:dyDescent="0.3">
      <c r="A315" t="s">
        <v>10072</v>
      </c>
      <c r="B315" t="s">
        <v>10073</v>
      </c>
      <c r="C315" t="s">
        <v>10074</v>
      </c>
      <c r="D315" t="s">
        <v>10075</v>
      </c>
      <c r="E315" t="s">
        <v>10076</v>
      </c>
      <c r="F315" t="s">
        <v>52</v>
      </c>
      <c r="G315" t="s">
        <v>51</v>
      </c>
      <c r="H315" t="s">
        <v>51</v>
      </c>
      <c r="I315" t="s">
        <v>51</v>
      </c>
      <c r="J315" t="s">
        <v>51</v>
      </c>
      <c r="K315" t="s">
        <v>11643</v>
      </c>
      <c r="L315" t="s">
        <v>4620</v>
      </c>
      <c r="M315" t="s">
        <v>11112</v>
      </c>
      <c r="N315" t="s">
        <v>11113</v>
      </c>
      <c r="O315" t="s">
        <v>465</v>
      </c>
      <c r="P315" t="s">
        <v>10539</v>
      </c>
      <c r="Q315" t="s">
        <v>4379</v>
      </c>
      <c r="R315" t="s">
        <v>11644</v>
      </c>
      <c r="S315" t="s">
        <v>51</v>
      </c>
      <c r="T315" t="s">
        <v>206</v>
      </c>
      <c r="U315" t="s">
        <v>2800</v>
      </c>
      <c r="V315" t="s">
        <v>51</v>
      </c>
      <c r="W315" t="s">
        <v>470</v>
      </c>
      <c r="X315" t="s">
        <v>51</v>
      </c>
      <c r="Y315" t="s">
        <v>470</v>
      </c>
      <c r="Z315" t="s">
        <v>51</v>
      </c>
      <c r="AA315" t="s">
        <v>51</v>
      </c>
      <c r="AB315" t="s">
        <v>51</v>
      </c>
      <c r="AC315" t="s">
        <v>51</v>
      </c>
      <c r="AD315" t="s">
        <v>51</v>
      </c>
      <c r="AE315" t="s">
        <v>99</v>
      </c>
      <c r="AF315" t="s">
        <v>2800</v>
      </c>
      <c r="AG315" t="s">
        <v>1295</v>
      </c>
      <c r="AH315" s="1">
        <f t="shared" si="6"/>
        <v>0</v>
      </c>
      <c r="AI315">
        <v>0</v>
      </c>
    </row>
    <row r="316" spans="1:35" hidden="1" x14ac:dyDescent="0.3">
      <c r="A316" t="s">
        <v>10077</v>
      </c>
      <c r="B316" t="s">
        <v>10078</v>
      </c>
      <c r="C316" t="s">
        <v>10079</v>
      </c>
      <c r="D316" t="s">
        <v>10080</v>
      </c>
      <c r="E316" t="s">
        <v>10081</v>
      </c>
      <c r="F316" t="s">
        <v>52</v>
      </c>
      <c r="G316" t="s">
        <v>10202</v>
      </c>
      <c r="H316" t="s">
        <v>51</v>
      </c>
      <c r="I316" t="s">
        <v>51</v>
      </c>
      <c r="J316" t="s">
        <v>51</v>
      </c>
      <c r="K316" t="s">
        <v>9</v>
      </c>
      <c r="L316" t="s">
        <v>2741</v>
      </c>
      <c r="M316" t="s">
        <v>11645</v>
      </c>
      <c r="N316" t="s">
        <v>2310</v>
      </c>
      <c r="O316" t="s">
        <v>465</v>
      </c>
      <c r="P316" t="s">
        <v>11645</v>
      </c>
      <c r="Q316" t="s">
        <v>2869</v>
      </c>
      <c r="R316" t="s">
        <v>2869</v>
      </c>
      <c r="S316" t="s">
        <v>51</v>
      </c>
      <c r="T316" t="s">
        <v>206</v>
      </c>
      <c r="U316" t="s">
        <v>51</v>
      </c>
      <c r="V316" t="s">
        <v>51</v>
      </c>
      <c r="W316" t="s">
        <v>3018</v>
      </c>
      <c r="X316" t="s">
        <v>51</v>
      </c>
      <c r="Y316" t="s">
        <v>3018</v>
      </c>
      <c r="Z316" t="s">
        <v>51</v>
      </c>
      <c r="AA316" t="s">
        <v>51</v>
      </c>
      <c r="AB316" t="s">
        <v>51</v>
      </c>
      <c r="AC316" t="s">
        <v>51</v>
      </c>
      <c r="AD316" t="s">
        <v>51</v>
      </c>
      <c r="AE316" t="s">
        <v>99</v>
      </c>
      <c r="AF316" t="s">
        <v>51</v>
      </c>
      <c r="AG316" t="s">
        <v>51</v>
      </c>
      <c r="AH316" s="1">
        <f t="shared" si="6"/>
        <v>0</v>
      </c>
      <c r="AI316">
        <v>0</v>
      </c>
    </row>
    <row r="317" spans="1:35" hidden="1" x14ac:dyDescent="0.3">
      <c r="A317" t="s">
        <v>10082</v>
      </c>
      <c r="B317" t="s">
        <v>10083</v>
      </c>
      <c r="C317" t="s">
        <v>10084</v>
      </c>
      <c r="D317" t="s">
        <v>10085</v>
      </c>
      <c r="E317" t="s">
        <v>10086</v>
      </c>
      <c r="F317" t="s">
        <v>52</v>
      </c>
      <c r="G317" t="s">
        <v>1397</v>
      </c>
      <c r="H317" t="s">
        <v>51</v>
      </c>
      <c r="I317" t="s">
        <v>51</v>
      </c>
      <c r="J317" t="s">
        <v>51</v>
      </c>
      <c r="K317" t="s">
        <v>9</v>
      </c>
      <c r="L317" t="s">
        <v>2741</v>
      </c>
      <c r="M317" t="s">
        <v>2868</v>
      </c>
      <c r="N317" t="s">
        <v>2434</v>
      </c>
      <c r="O317" t="s">
        <v>115</v>
      </c>
      <c r="P317" t="s">
        <v>2868</v>
      </c>
      <c r="Q317" t="s">
        <v>2858</v>
      </c>
      <c r="R317" t="s">
        <v>2858</v>
      </c>
      <c r="S317" t="s">
        <v>51</v>
      </c>
      <c r="T317" t="s">
        <v>206</v>
      </c>
      <c r="U317" t="s">
        <v>51</v>
      </c>
      <c r="V317" t="s">
        <v>51</v>
      </c>
      <c r="W317" t="s">
        <v>377</v>
      </c>
      <c r="X317" t="s">
        <v>51</v>
      </c>
      <c r="Y317" t="s">
        <v>377</v>
      </c>
      <c r="Z317" t="s">
        <v>51</v>
      </c>
      <c r="AA317" t="s">
        <v>51</v>
      </c>
      <c r="AB317" t="s">
        <v>51</v>
      </c>
      <c r="AC317" t="s">
        <v>70</v>
      </c>
      <c r="AD317" t="s">
        <v>51</v>
      </c>
      <c r="AE317" t="s">
        <v>99</v>
      </c>
      <c r="AF317" t="s">
        <v>11956</v>
      </c>
      <c r="AG317" t="s">
        <v>51</v>
      </c>
      <c r="AH317" s="1">
        <f t="shared" si="6"/>
        <v>0</v>
      </c>
      <c r="AI317">
        <v>0</v>
      </c>
    </row>
    <row r="318" spans="1:35" hidden="1" x14ac:dyDescent="0.3">
      <c r="A318" t="s">
        <v>10087</v>
      </c>
      <c r="B318" t="s">
        <v>10088</v>
      </c>
      <c r="C318" t="s">
        <v>10089</v>
      </c>
      <c r="D318" t="s">
        <v>10090</v>
      </c>
      <c r="E318" t="s">
        <v>10091</v>
      </c>
      <c r="F318" t="s">
        <v>52</v>
      </c>
      <c r="G318" t="s">
        <v>53</v>
      </c>
      <c r="H318" t="s">
        <v>51</v>
      </c>
      <c r="I318" t="s">
        <v>51</v>
      </c>
      <c r="J318" t="s">
        <v>11646</v>
      </c>
      <c r="K318" t="s">
        <v>11647</v>
      </c>
      <c r="L318" t="s">
        <v>1470</v>
      </c>
      <c r="M318" t="s">
        <v>2517</v>
      </c>
      <c r="N318" t="s">
        <v>2518</v>
      </c>
      <c r="O318" t="s">
        <v>163</v>
      </c>
      <c r="P318" t="s">
        <v>51</v>
      </c>
      <c r="Q318" t="s">
        <v>7047</v>
      </c>
      <c r="R318" t="s">
        <v>1471</v>
      </c>
      <c r="S318" t="s">
        <v>51</v>
      </c>
      <c r="T318" t="s">
        <v>1472</v>
      </c>
      <c r="U318" t="s">
        <v>584</v>
      </c>
      <c r="V318" t="s">
        <v>51</v>
      </c>
      <c r="W318" t="s">
        <v>4779</v>
      </c>
      <c r="X318" t="s">
        <v>76</v>
      </c>
      <c r="Y318" t="s">
        <v>11756</v>
      </c>
      <c r="Z318" t="s">
        <v>51</v>
      </c>
      <c r="AA318" t="s">
        <v>51</v>
      </c>
      <c r="AB318" t="s">
        <v>51</v>
      </c>
      <c r="AC318" t="s">
        <v>51</v>
      </c>
      <c r="AD318" t="s">
        <v>51</v>
      </c>
      <c r="AE318" t="s">
        <v>99</v>
      </c>
      <c r="AF318" t="s">
        <v>12021</v>
      </c>
      <c r="AG318" t="s">
        <v>51</v>
      </c>
      <c r="AH318" s="1">
        <f t="shared" si="6"/>
        <v>0</v>
      </c>
      <c r="AI318">
        <v>0</v>
      </c>
    </row>
    <row r="319" spans="1:35" hidden="1" x14ac:dyDescent="0.3">
      <c r="A319" t="s">
        <v>10092</v>
      </c>
      <c r="B319" t="s">
        <v>10093</v>
      </c>
      <c r="C319" t="s">
        <v>10094</v>
      </c>
      <c r="D319" t="s">
        <v>10095</v>
      </c>
      <c r="E319" t="s">
        <v>10096</v>
      </c>
      <c r="F319" t="s">
        <v>52</v>
      </c>
      <c r="G319" t="s">
        <v>53</v>
      </c>
      <c r="H319" t="s">
        <v>51</v>
      </c>
      <c r="I319" t="s">
        <v>51</v>
      </c>
      <c r="J319" t="s">
        <v>11648</v>
      </c>
      <c r="K319" t="s">
        <v>9</v>
      </c>
      <c r="L319" t="s">
        <v>2741</v>
      </c>
      <c r="M319" t="s">
        <v>518</v>
      </c>
      <c r="N319" t="s">
        <v>518</v>
      </c>
      <c r="O319" t="s">
        <v>90</v>
      </c>
      <c r="P319" t="s">
        <v>51</v>
      </c>
      <c r="Q319" t="s">
        <v>4379</v>
      </c>
      <c r="R319" t="s">
        <v>4379</v>
      </c>
      <c r="S319" t="s">
        <v>583</v>
      </c>
      <c r="T319" t="s">
        <v>206</v>
      </c>
      <c r="U319" t="s">
        <v>51</v>
      </c>
      <c r="V319" t="s">
        <v>51</v>
      </c>
      <c r="W319" t="s">
        <v>3018</v>
      </c>
      <c r="X319" t="s">
        <v>51</v>
      </c>
      <c r="Y319" t="s">
        <v>3018</v>
      </c>
      <c r="Z319" t="s">
        <v>51</v>
      </c>
      <c r="AA319" t="s">
        <v>51</v>
      </c>
      <c r="AB319" t="s">
        <v>51</v>
      </c>
      <c r="AC319" t="s">
        <v>51</v>
      </c>
      <c r="AD319" t="s">
        <v>51</v>
      </c>
      <c r="AE319" t="s">
        <v>72</v>
      </c>
      <c r="AF319" t="s">
        <v>51</v>
      </c>
      <c r="AG319" t="s">
        <v>51</v>
      </c>
      <c r="AH319" s="1">
        <f t="shared" si="6"/>
        <v>0</v>
      </c>
      <c r="AI319">
        <v>0</v>
      </c>
    </row>
    <row r="320" spans="1:35" hidden="1" x14ac:dyDescent="0.3">
      <c r="A320" t="s">
        <v>10097</v>
      </c>
      <c r="B320" t="s">
        <v>10098</v>
      </c>
      <c r="C320" t="s">
        <v>10099</v>
      </c>
      <c r="D320" t="s">
        <v>10100</v>
      </c>
      <c r="E320" t="s">
        <v>10101</v>
      </c>
      <c r="F320" t="s">
        <v>52</v>
      </c>
      <c r="G320" t="s">
        <v>53</v>
      </c>
      <c r="H320" t="s">
        <v>51</v>
      </c>
      <c r="I320" t="s">
        <v>51</v>
      </c>
      <c r="J320" t="s">
        <v>11649</v>
      </c>
      <c r="K320" t="s">
        <v>9</v>
      </c>
      <c r="L320" t="s">
        <v>2741</v>
      </c>
      <c r="M320" t="s">
        <v>518</v>
      </c>
      <c r="N320" t="s">
        <v>518</v>
      </c>
      <c r="O320" t="s">
        <v>163</v>
      </c>
      <c r="P320" t="s">
        <v>10541</v>
      </c>
      <c r="Q320" t="s">
        <v>4056</v>
      </c>
      <c r="R320" t="s">
        <v>4700</v>
      </c>
      <c r="S320" t="s">
        <v>51</v>
      </c>
      <c r="T320" t="s">
        <v>1472</v>
      </c>
      <c r="U320" t="s">
        <v>11650</v>
      </c>
      <c r="V320" t="s">
        <v>51</v>
      </c>
      <c r="W320" t="s">
        <v>4895</v>
      </c>
      <c r="X320" t="s">
        <v>76</v>
      </c>
      <c r="Y320" t="s">
        <v>11726</v>
      </c>
      <c r="Z320" t="s">
        <v>51</v>
      </c>
      <c r="AA320" t="s">
        <v>51</v>
      </c>
      <c r="AB320" t="s">
        <v>51</v>
      </c>
      <c r="AC320" t="s">
        <v>51</v>
      </c>
      <c r="AD320" t="s">
        <v>51</v>
      </c>
      <c r="AE320" t="s">
        <v>72</v>
      </c>
      <c r="AF320" t="s">
        <v>12022</v>
      </c>
      <c r="AG320" t="s">
        <v>51</v>
      </c>
      <c r="AH320" s="1">
        <f t="shared" si="6"/>
        <v>0</v>
      </c>
      <c r="AI320">
        <v>0</v>
      </c>
    </row>
    <row r="321" spans="1:35" hidden="1" x14ac:dyDescent="0.3">
      <c r="A321" t="s">
        <v>10102</v>
      </c>
      <c r="B321" t="s">
        <v>10103</v>
      </c>
      <c r="C321" t="s">
        <v>10104</v>
      </c>
      <c r="D321" t="s">
        <v>10105</v>
      </c>
      <c r="E321" t="s">
        <v>10106</v>
      </c>
      <c r="F321" t="s">
        <v>52</v>
      </c>
      <c r="G321" t="s">
        <v>51</v>
      </c>
      <c r="H321" t="s">
        <v>51</v>
      </c>
      <c r="I321" t="s">
        <v>51</v>
      </c>
      <c r="J321" t="s">
        <v>51</v>
      </c>
      <c r="K321" t="s">
        <v>9</v>
      </c>
      <c r="L321" t="s">
        <v>2741</v>
      </c>
      <c r="M321" t="s">
        <v>518</v>
      </c>
      <c r="N321" t="s">
        <v>518</v>
      </c>
      <c r="O321" t="s">
        <v>90</v>
      </c>
      <c r="P321" t="s">
        <v>51</v>
      </c>
      <c r="Q321" t="s">
        <v>11651</v>
      </c>
      <c r="R321" t="s">
        <v>11651</v>
      </c>
      <c r="S321" t="s">
        <v>377</v>
      </c>
      <c r="T321" t="s">
        <v>206</v>
      </c>
      <c r="U321" t="s">
        <v>51</v>
      </c>
      <c r="V321" t="s">
        <v>51</v>
      </c>
      <c r="W321" t="s">
        <v>11731</v>
      </c>
      <c r="X321" t="s">
        <v>51</v>
      </c>
      <c r="Y321" t="s">
        <v>11731</v>
      </c>
      <c r="Z321" t="s">
        <v>51</v>
      </c>
      <c r="AA321" t="s">
        <v>51</v>
      </c>
      <c r="AB321" t="s">
        <v>51</v>
      </c>
      <c r="AC321" t="s">
        <v>51</v>
      </c>
      <c r="AD321" t="s">
        <v>51</v>
      </c>
      <c r="AE321" t="s">
        <v>99</v>
      </c>
      <c r="AF321" t="s">
        <v>12023</v>
      </c>
      <c r="AG321" t="s">
        <v>51</v>
      </c>
      <c r="AH321" s="1">
        <f t="shared" si="6"/>
        <v>0</v>
      </c>
      <c r="AI321">
        <v>0</v>
      </c>
    </row>
    <row r="322" spans="1:35" hidden="1" x14ac:dyDescent="0.3">
      <c r="A322" t="s">
        <v>10107</v>
      </c>
      <c r="B322" t="s">
        <v>10108</v>
      </c>
      <c r="C322" t="s">
        <v>10109</v>
      </c>
      <c r="D322" t="s">
        <v>10110</v>
      </c>
      <c r="E322" t="s">
        <v>10111</v>
      </c>
      <c r="F322" t="s">
        <v>52</v>
      </c>
      <c r="G322" t="s">
        <v>10203</v>
      </c>
      <c r="H322" t="s">
        <v>51</v>
      </c>
      <c r="I322" t="s">
        <v>51</v>
      </c>
      <c r="J322" t="s">
        <v>51</v>
      </c>
      <c r="K322" t="s">
        <v>9</v>
      </c>
      <c r="L322" t="s">
        <v>2741</v>
      </c>
      <c r="M322" t="s">
        <v>518</v>
      </c>
      <c r="N322" t="s">
        <v>518</v>
      </c>
      <c r="O322" t="s">
        <v>51</v>
      </c>
      <c r="P322" t="s">
        <v>51</v>
      </c>
      <c r="Q322" t="s">
        <v>2933</v>
      </c>
      <c r="R322" t="s">
        <v>2933</v>
      </c>
      <c r="S322" t="s">
        <v>51</v>
      </c>
      <c r="T322" t="s">
        <v>51</v>
      </c>
      <c r="U322" t="s">
        <v>11634</v>
      </c>
      <c r="V322" t="s">
        <v>51</v>
      </c>
      <c r="W322" t="s">
        <v>11757</v>
      </c>
      <c r="X322" t="s">
        <v>51</v>
      </c>
      <c r="Y322" t="s">
        <v>11757</v>
      </c>
      <c r="Z322" t="s">
        <v>51</v>
      </c>
      <c r="AA322" t="s">
        <v>51</v>
      </c>
      <c r="AB322" t="s">
        <v>51</v>
      </c>
      <c r="AC322" t="s">
        <v>741</v>
      </c>
      <c r="AD322" t="s">
        <v>51</v>
      </c>
      <c r="AE322" t="s">
        <v>4914</v>
      </c>
      <c r="AF322" t="s">
        <v>12024</v>
      </c>
      <c r="AG322" t="s">
        <v>51</v>
      </c>
      <c r="AH322" s="1">
        <f t="shared" si="6"/>
        <v>0</v>
      </c>
      <c r="AI322">
        <v>0</v>
      </c>
    </row>
    <row r="323" spans="1:35" hidden="1" x14ac:dyDescent="0.3">
      <c r="A323" t="s">
        <v>10112</v>
      </c>
      <c r="B323" t="s">
        <v>10113</v>
      </c>
      <c r="C323" t="s">
        <v>10114</v>
      </c>
      <c r="D323" t="s">
        <v>10115</v>
      </c>
      <c r="E323" t="s">
        <v>10116</v>
      </c>
      <c r="F323" t="s">
        <v>52</v>
      </c>
      <c r="G323" t="s">
        <v>53</v>
      </c>
      <c r="H323" t="s">
        <v>51</v>
      </c>
      <c r="I323" t="s">
        <v>51</v>
      </c>
      <c r="J323" t="s">
        <v>11652</v>
      </c>
      <c r="K323" t="s">
        <v>11653</v>
      </c>
      <c r="L323" t="s">
        <v>4569</v>
      </c>
      <c r="M323" t="s">
        <v>518</v>
      </c>
      <c r="N323" t="s">
        <v>518</v>
      </c>
      <c r="O323" t="s">
        <v>163</v>
      </c>
      <c r="P323" t="s">
        <v>6548</v>
      </c>
      <c r="Q323" t="s">
        <v>4416</v>
      </c>
      <c r="R323" t="s">
        <v>1344</v>
      </c>
      <c r="S323" t="s">
        <v>1346</v>
      </c>
      <c r="T323" t="s">
        <v>739</v>
      </c>
      <c r="U323" t="s">
        <v>11654</v>
      </c>
      <c r="V323" t="s">
        <v>51</v>
      </c>
      <c r="W323" t="s">
        <v>11757</v>
      </c>
      <c r="X323" t="s">
        <v>51</v>
      </c>
      <c r="Y323" t="s">
        <v>11757</v>
      </c>
      <c r="Z323" t="s">
        <v>51</v>
      </c>
      <c r="AA323" t="s">
        <v>51</v>
      </c>
      <c r="AB323" t="s">
        <v>51</v>
      </c>
      <c r="AC323" t="s">
        <v>8231</v>
      </c>
      <c r="AD323" t="s">
        <v>8192</v>
      </c>
      <c r="AE323" t="s">
        <v>4914</v>
      </c>
      <c r="AF323" t="s">
        <v>12025</v>
      </c>
      <c r="AG323" t="s">
        <v>51</v>
      </c>
      <c r="AH323" s="1">
        <f t="shared" si="6"/>
        <v>0</v>
      </c>
      <c r="AI323">
        <v>0</v>
      </c>
    </row>
    <row r="324" spans="1:35" hidden="1" x14ac:dyDescent="0.3">
      <c r="A324" t="s">
        <v>10117</v>
      </c>
      <c r="B324" t="s">
        <v>10118</v>
      </c>
      <c r="C324" t="s">
        <v>10119</v>
      </c>
      <c r="D324" t="s">
        <v>10120</v>
      </c>
      <c r="E324" t="s">
        <v>10121</v>
      </c>
      <c r="F324" t="s">
        <v>52</v>
      </c>
      <c r="G324" t="s">
        <v>53</v>
      </c>
      <c r="H324" t="s">
        <v>51</v>
      </c>
      <c r="I324" t="s">
        <v>51</v>
      </c>
      <c r="J324" t="s">
        <v>11655</v>
      </c>
      <c r="K324" t="s">
        <v>11656</v>
      </c>
      <c r="L324" t="s">
        <v>11657</v>
      </c>
      <c r="M324" t="s">
        <v>11658</v>
      </c>
      <c r="N324" t="s">
        <v>11659</v>
      </c>
      <c r="O324" t="s">
        <v>59</v>
      </c>
      <c r="P324" t="s">
        <v>2687</v>
      </c>
      <c r="Q324" t="s">
        <v>656</v>
      </c>
      <c r="R324" t="s">
        <v>10293</v>
      </c>
      <c r="S324" t="s">
        <v>67</v>
      </c>
      <c r="T324" t="s">
        <v>1195</v>
      </c>
      <c r="U324" t="s">
        <v>11660</v>
      </c>
      <c r="V324" t="s">
        <v>758</v>
      </c>
      <c r="W324" t="s">
        <v>67</v>
      </c>
      <c r="X324" t="s">
        <v>101</v>
      </c>
      <c r="Y324" t="s">
        <v>1215</v>
      </c>
      <c r="Z324" t="s">
        <v>51</v>
      </c>
      <c r="AA324" t="s">
        <v>51</v>
      </c>
      <c r="AB324" t="s">
        <v>51</v>
      </c>
      <c r="AC324" t="s">
        <v>929</v>
      </c>
      <c r="AD324" t="s">
        <v>490</v>
      </c>
      <c r="AE324" t="s">
        <v>124</v>
      </c>
      <c r="AF324" t="s">
        <v>12026</v>
      </c>
      <c r="AG324" t="s">
        <v>51</v>
      </c>
      <c r="AH324" s="1">
        <f t="shared" si="6"/>
        <v>0</v>
      </c>
      <c r="AI324">
        <v>0</v>
      </c>
    </row>
    <row r="325" spans="1:35" hidden="1" x14ac:dyDescent="0.3">
      <c r="A325" t="s">
        <v>6411</v>
      </c>
      <c r="B325" t="s">
        <v>6412</v>
      </c>
      <c r="C325" t="s">
        <v>6413</v>
      </c>
      <c r="D325" t="s">
        <v>6414</v>
      </c>
      <c r="E325" t="s">
        <v>6415</v>
      </c>
      <c r="F325" t="s">
        <v>52</v>
      </c>
      <c r="G325" t="s">
        <v>53</v>
      </c>
      <c r="H325" t="s">
        <v>51</v>
      </c>
      <c r="I325" t="s">
        <v>51</v>
      </c>
      <c r="J325" t="s">
        <v>8106</v>
      </c>
      <c r="K325" t="s">
        <v>8107</v>
      </c>
      <c r="L325" t="s">
        <v>8108</v>
      </c>
      <c r="M325" t="s">
        <v>2400</v>
      </c>
      <c r="N325" t="s">
        <v>6621</v>
      </c>
      <c r="O325" t="s">
        <v>115</v>
      </c>
      <c r="P325" t="s">
        <v>8109</v>
      </c>
      <c r="Q325" t="s">
        <v>4699</v>
      </c>
      <c r="R325" t="s">
        <v>2377</v>
      </c>
      <c r="S325" t="s">
        <v>1278</v>
      </c>
      <c r="T325" t="s">
        <v>64</v>
      </c>
      <c r="U325" t="s">
        <v>8110</v>
      </c>
      <c r="V325" t="s">
        <v>758</v>
      </c>
      <c r="W325" t="s">
        <v>583</v>
      </c>
      <c r="X325" t="s">
        <v>125</v>
      </c>
      <c r="Y325" t="s">
        <v>1292</v>
      </c>
      <c r="Z325" t="s">
        <v>51</v>
      </c>
      <c r="AA325" t="s">
        <v>51</v>
      </c>
      <c r="AB325" t="s">
        <v>51</v>
      </c>
      <c r="AC325" t="s">
        <v>1165</v>
      </c>
      <c r="AD325" t="s">
        <v>4829</v>
      </c>
      <c r="AE325" t="s">
        <v>99</v>
      </c>
      <c r="AF325" t="s">
        <v>8578</v>
      </c>
      <c r="AG325" t="s">
        <v>51</v>
      </c>
      <c r="AH325" s="1">
        <f t="shared" si="6"/>
        <v>0</v>
      </c>
      <c r="AI325">
        <v>0</v>
      </c>
    </row>
    <row r="326" spans="1:35" hidden="1" x14ac:dyDescent="0.3">
      <c r="A326" t="s">
        <v>10122</v>
      </c>
      <c r="B326" t="s">
        <v>10123</v>
      </c>
      <c r="C326" t="s">
        <v>10124</v>
      </c>
      <c r="D326" t="s">
        <v>10125</v>
      </c>
      <c r="E326" t="s">
        <v>10126</v>
      </c>
      <c r="F326" t="s">
        <v>52</v>
      </c>
      <c r="G326" t="s">
        <v>53</v>
      </c>
      <c r="H326" t="s">
        <v>51</v>
      </c>
      <c r="I326" t="s">
        <v>11661</v>
      </c>
      <c r="J326" t="s">
        <v>11662</v>
      </c>
      <c r="K326" t="s">
        <v>11663</v>
      </c>
      <c r="L326" t="s">
        <v>11664</v>
      </c>
      <c r="M326" t="s">
        <v>518</v>
      </c>
      <c r="N326" t="s">
        <v>518</v>
      </c>
      <c r="O326" t="s">
        <v>163</v>
      </c>
      <c r="P326" t="s">
        <v>11665</v>
      </c>
      <c r="Q326" t="s">
        <v>4092</v>
      </c>
      <c r="R326" t="s">
        <v>11666</v>
      </c>
      <c r="S326" t="s">
        <v>4779</v>
      </c>
      <c r="T326" t="s">
        <v>1325</v>
      </c>
      <c r="U326" t="s">
        <v>11667</v>
      </c>
      <c r="V326" t="s">
        <v>51</v>
      </c>
      <c r="W326" t="s">
        <v>4779</v>
      </c>
      <c r="X326" t="s">
        <v>76</v>
      </c>
      <c r="Y326" t="s">
        <v>11756</v>
      </c>
      <c r="Z326" t="s">
        <v>63</v>
      </c>
      <c r="AA326" t="s">
        <v>168</v>
      </c>
      <c r="AB326" t="s">
        <v>169</v>
      </c>
      <c r="AC326" t="s">
        <v>741</v>
      </c>
      <c r="AD326" t="s">
        <v>4822</v>
      </c>
      <c r="AE326" t="s">
        <v>72</v>
      </c>
      <c r="AF326" t="s">
        <v>12027</v>
      </c>
      <c r="AG326" t="s">
        <v>51</v>
      </c>
      <c r="AH326" s="1">
        <f t="shared" si="6"/>
        <v>0</v>
      </c>
      <c r="AI326">
        <v>0</v>
      </c>
    </row>
    <row r="327" spans="1:35" hidden="1" x14ac:dyDescent="0.3">
      <c r="A327" t="s">
        <v>10127</v>
      </c>
      <c r="B327" t="s">
        <v>10128</v>
      </c>
      <c r="C327" t="s">
        <v>10129</v>
      </c>
      <c r="D327" t="s">
        <v>10130</v>
      </c>
      <c r="E327" t="s">
        <v>10131</v>
      </c>
      <c r="F327" t="s">
        <v>52</v>
      </c>
      <c r="G327" t="s">
        <v>53</v>
      </c>
      <c r="H327" t="s">
        <v>51</v>
      </c>
      <c r="I327" t="s">
        <v>51</v>
      </c>
      <c r="J327" t="s">
        <v>11668</v>
      </c>
      <c r="K327" t="s">
        <v>9</v>
      </c>
      <c r="L327" t="s">
        <v>2741</v>
      </c>
      <c r="M327" t="s">
        <v>4004</v>
      </c>
      <c r="N327" t="s">
        <v>7847</v>
      </c>
      <c r="O327" t="s">
        <v>115</v>
      </c>
      <c r="P327" t="s">
        <v>4004</v>
      </c>
      <c r="Q327" t="s">
        <v>2933</v>
      </c>
      <c r="R327" t="s">
        <v>2933</v>
      </c>
      <c r="S327" t="s">
        <v>51</v>
      </c>
      <c r="T327" t="s">
        <v>206</v>
      </c>
      <c r="U327" t="s">
        <v>51</v>
      </c>
      <c r="V327" t="s">
        <v>51</v>
      </c>
      <c r="W327" t="s">
        <v>4665</v>
      </c>
      <c r="X327" t="s">
        <v>51</v>
      </c>
      <c r="Y327" t="s">
        <v>4665</v>
      </c>
      <c r="Z327" t="s">
        <v>51</v>
      </c>
      <c r="AA327" t="s">
        <v>51</v>
      </c>
      <c r="AB327" t="s">
        <v>51</v>
      </c>
      <c r="AC327" t="s">
        <v>51</v>
      </c>
      <c r="AD327" t="s">
        <v>51</v>
      </c>
      <c r="AE327" t="s">
        <v>124</v>
      </c>
      <c r="AF327" t="s">
        <v>51</v>
      </c>
      <c r="AG327" t="s">
        <v>51</v>
      </c>
      <c r="AH327" s="1">
        <f t="shared" si="6"/>
        <v>0</v>
      </c>
      <c r="AI327">
        <v>0</v>
      </c>
    </row>
    <row r="328" spans="1:35" hidden="1" x14ac:dyDescent="0.3">
      <c r="A328" t="s">
        <v>10132</v>
      </c>
      <c r="B328" t="s">
        <v>10133</v>
      </c>
      <c r="C328" t="s">
        <v>10134</v>
      </c>
      <c r="D328" t="s">
        <v>10135</v>
      </c>
      <c r="E328" t="s">
        <v>51</v>
      </c>
      <c r="F328" t="s">
        <v>52</v>
      </c>
      <c r="G328" t="s">
        <v>10202</v>
      </c>
      <c r="H328" t="s">
        <v>51</v>
      </c>
      <c r="I328" t="s">
        <v>51</v>
      </c>
      <c r="J328" t="s">
        <v>11669</v>
      </c>
      <c r="K328" t="s">
        <v>11670</v>
      </c>
      <c r="L328" t="s">
        <v>1470</v>
      </c>
      <c r="M328" t="s">
        <v>1021</v>
      </c>
      <c r="N328" t="s">
        <v>1022</v>
      </c>
      <c r="O328" t="s">
        <v>163</v>
      </c>
      <c r="P328" t="s">
        <v>51</v>
      </c>
      <c r="Q328" t="s">
        <v>1246</v>
      </c>
      <c r="R328" t="s">
        <v>4364</v>
      </c>
      <c r="S328" t="s">
        <v>51</v>
      </c>
      <c r="T328" t="s">
        <v>739</v>
      </c>
      <c r="U328" t="s">
        <v>11634</v>
      </c>
      <c r="V328" t="s">
        <v>51</v>
      </c>
      <c r="W328" t="s">
        <v>11758</v>
      </c>
      <c r="X328" t="s">
        <v>68</v>
      </c>
      <c r="Y328" t="s">
        <v>11759</v>
      </c>
      <c r="Z328" t="s">
        <v>51</v>
      </c>
      <c r="AA328" t="s">
        <v>51</v>
      </c>
      <c r="AB328" t="s">
        <v>51</v>
      </c>
      <c r="AC328" t="s">
        <v>51</v>
      </c>
      <c r="AD328" t="s">
        <v>51</v>
      </c>
      <c r="AE328" t="s">
        <v>4914</v>
      </c>
      <c r="AF328" t="s">
        <v>12028</v>
      </c>
      <c r="AG328" t="s">
        <v>51</v>
      </c>
      <c r="AH328" s="1">
        <f t="shared" si="6"/>
        <v>0</v>
      </c>
      <c r="AI328">
        <v>0</v>
      </c>
    </row>
    <row r="329" spans="1:35" hidden="1" x14ac:dyDescent="0.3">
      <c r="AI329">
        <f>SUM(AI2:AI328)</f>
        <v>14</v>
      </c>
    </row>
  </sheetData>
  <autoFilter ref="A1:AJ329" xr:uid="{E13FBB57-0A0B-4430-8583-7839C763C38B}">
    <filterColumn colId="28">
      <filters>
        <filter val="space"/>
      </filters>
    </filterColumn>
  </autoFilter>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3F68B-4FA9-4D7C-B48F-17822F896D6A}">
  <dimension ref="A1:E83"/>
  <sheetViews>
    <sheetView topLeftCell="A9" workbookViewId="0">
      <selection activeCell="B25" sqref="B25:B29"/>
    </sheetView>
  </sheetViews>
  <sheetFormatPr defaultRowHeight="14.4" x14ac:dyDescent="0.3"/>
  <cols>
    <col min="1" max="1" width="49.5546875" bestFit="1" customWidth="1"/>
    <col min="2" max="2" width="13.6640625" bestFit="1" customWidth="1"/>
  </cols>
  <sheetData>
    <row r="1" spans="1:5" x14ac:dyDescent="0.3">
      <c r="A1" s="3" t="s">
        <v>21321</v>
      </c>
      <c r="B1" t="s">
        <v>21324</v>
      </c>
      <c r="D1" s="2" t="s">
        <v>17244</v>
      </c>
      <c r="E1" s="2" t="s">
        <v>21327</v>
      </c>
    </row>
    <row r="2" spans="1:5" x14ac:dyDescent="0.3">
      <c r="A2" s="4"/>
      <c r="B2">
        <v>21</v>
      </c>
      <c r="D2" t="s">
        <v>379</v>
      </c>
      <c r="E2">
        <v>29</v>
      </c>
    </row>
    <row r="3" spans="1:5" x14ac:dyDescent="0.3">
      <c r="A3" s="4" t="s">
        <v>11682</v>
      </c>
      <c r="B3">
        <v>1</v>
      </c>
      <c r="D3" t="s">
        <v>122</v>
      </c>
      <c r="E3">
        <v>52</v>
      </c>
    </row>
    <row r="4" spans="1:5" x14ac:dyDescent="0.3">
      <c r="A4" s="4" t="s">
        <v>1390</v>
      </c>
      <c r="B4">
        <v>4</v>
      </c>
      <c r="D4" t="s">
        <v>489</v>
      </c>
      <c r="E4">
        <v>43</v>
      </c>
    </row>
    <row r="5" spans="1:5" x14ac:dyDescent="0.3">
      <c r="A5" s="4" t="s">
        <v>11729</v>
      </c>
      <c r="B5">
        <v>2</v>
      </c>
      <c r="D5" t="s">
        <v>145</v>
      </c>
      <c r="E5">
        <v>14</v>
      </c>
    </row>
    <row r="6" spans="1:5" x14ac:dyDescent="0.3">
      <c r="A6" s="4" t="s">
        <v>11716</v>
      </c>
      <c r="B6">
        <v>1</v>
      </c>
      <c r="D6" t="s">
        <v>70</v>
      </c>
      <c r="E6">
        <v>15</v>
      </c>
    </row>
    <row r="7" spans="1:5" x14ac:dyDescent="0.3">
      <c r="A7" s="5" t="s">
        <v>507</v>
      </c>
      <c r="B7" s="1">
        <v>8</v>
      </c>
      <c r="D7" t="s">
        <v>741</v>
      </c>
      <c r="E7">
        <v>17</v>
      </c>
    </row>
    <row r="8" spans="1:5" x14ac:dyDescent="0.3">
      <c r="A8" s="5" t="s">
        <v>3028</v>
      </c>
      <c r="B8" s="1">
        <v>1</v>
      </c>
      <c r="D8" t="s">
        <v>1362</v>
      </c>
      <c r="E8">
        <v>21</v>
      </c>
    </row>
    <row r="9" spans="1:5" x14ac:dyDescent="0.3">
      <c r="A9" s="5" t="s">
        <v>8204</v>
      </c>
      <c r="B9" s="1">
        <v>1</v>
      </c>
      <c r="D9" t="s">
        <v>1230</v>
      </c>
      <c r="E9">
        <v>4</v>
      </c>
    </row>
    <row r="10" spans="1:5" x14ac:dyDescent="0.3">
      <c r="A10" s="5" t="s">
        <v>671</v>
      </c>
      <c r="B10" s="1">
        <v>2</v>
      </c>
      <c r="D10" t="s">
        <v>21325</v>
      </c>
      <c r="E10">
        <v>6</v>
      </c>
    </row>
    <row r="11" spans="1:5" x14ac:dyDescent="0.3">
      <c r="A11" s="5" t="s">
        <v>379</v>
      </c>
      <c r="B11" s="1">
        <v>29</v>
      </c>
      <c r="D11" t="s">
        <v>507</v>
      </c>
      <c r="E11">
        <v>12</v>
      </c>
    </row>
    <row r="12" spans="1:5" x14ac:dyDescent="0.3">
      <c r="A12" s="4" t="s">
        <v>3031</v>
      </c>
      <c r="B12">
        <v>2</v>
      </c>
      <c r="D12" t="s">
        <v>21326</v>
      </c>
      <c r="E12">
        <v>114</v>
      </c>
    </row>
    <row r="13" spans="1:5" x14ac:dyDescent="0.3">
      <c r="A13" s="4" t="s">
        <v>4807</v>
      </c>
      <c r="B13">
        <v>5</v>
      </c>
      <c r="D13" t="s">
        <v>21328</v>
      </c>
      <c r="E13">
        <f>SUM(E2:E12)</f>
        <v>327</v>
      </c>
    </row>
    <row r="14" spans="1:5" x14ac:dyDescent="0.3">
      <c r="A14" s="4" t="s">
        <v>8199</v>
      </c>
      <c r="B14">
        <v>1</v>
      </c>
    </row>
    <row r="15" spans="1:5" x14ac:dyDescent="0.3">
      <c r="A15" s="4" t="s">
        <v>4865</v>
      </c>
      <c r="B15">
        <v>1</v>
      </c>
    </row>
    <row r="16" spans="1:5" x14ac:dyDescent="0.3">
      <c r="A16" s="5" t="s">
        <v>489</v>
      </c>
      <c r="B16" s="1">
        <v>28</v>
      </c>
    </row>
    <row r="17" spans="1:2" x14ac:dyDescent="0.3">
      <c r="A17" s="5" t="s">
        <v>1051</v>
      </c>
      <c r="B17" s="1">
        <v>8</v>
      </c>
    </row>
    <row r="18" spans="1:2" x14ac:dyDescent="0.3">
      <c r="A18" s="5" t="s">
        <v>8257</v>
      </c>
      <c r="B18" s="1">
        <v>1</v>
      </c>
    </row>
    <row r="19" spans="1:2" x14ac:dyDescent="0.3">
      <c r="A19" s="5" t="s">
        <v>11709</v>
      </c>
      <c r="B19" s="1">
        <v>1</v>
      </c>
    </row>
    <row r="20" spans="1:2" x14ac:dyDescent="0.3">
      <c r="A20" s="5" t="s">
        <v>929</v>
      </c>
      <c r="B20" s="1">
        <v>1</v>
      </c>
    </row>
    <row r="21" spans="1:2" x14ac:dyDescent="0.3">
      <c r="A21" s="5" t="s">
        <v>11698</v>
      </c>
      <c r="B21" s="1">
        <v>1</v>
      </c>
    </row>
    <row r="22" spans="1:2" x14ac:dyDescent="0.3">
      <c r="A22" s="5" t="s">
        <v>11738</v>
      </c>
      <c r="B22" s="1">
        <v>1</v>
      </c>
    </row>
    <row r="23" spans="1:2" x14ac:dyDescent="0.3">
      <c r="A23" s="5" t="s">
        <v>11744</v>
      </c>
      <c r="B23" s="1">
        <v>1</v>
      </c>
    </row>
    <row r="24" spans="1:2" x14ac:dyDescent="0.3">
      <c r="A24" s="5" t="s">
        <v>8211</v>
      </c>
      <c r="B24" s="1">
        <v>1</v>
      </c>
    </row>
    <row r="25" spans="1:2" x14ac:dyDescent="0.3">
      <c r="A25" s="4" t="s">
        <v>1165</v>
      </c>
      <c r="B25">
        <v>16</v>
      </c>
    </row>
    <row r="26" spans="1:2" x14ac:dyDescent="0.3">
      <c r="A26" s="4" t="s">
        <v>4871</v>
      </c>
      <c r="B26">
        <v>1</v>
      </c>
    </row>
    <row r="27" spans="1:2" x14ac:dyDescent="0.3">
      <c r="A27" s="4" t="s">
        <v>11678</v>
      </c>
      <c r="B27">
        <v>3</v>
      </c>
    </row>
    <row r="28" spans="1:2" x14ac:dyDescent="0.3">
      <c r="A28" s="4" t="s">
        <v>8275</v>
      </c>
      <c r="B28">
        <v>1</v>
      </c>
    </row>
    <row r="29" spans="1:2" x14ac:dyDescent="0.3">
      <c r="A29" s="4" t="s">
        <v>8243</v>
      </c>
      <c r="B29">
        <v>1</v>
      </c>
    </row>
    <row r="30" spans="1:2" x14ac:dyDescent="0.3">
      <c r="A30" s="4" t="s">
        <v>843</v>
      </c>
      <c r="B30">
        <v>1</v>
      </c>
    </row>
    <row r="31" spans="1:2" x14ac:dyDescent="0.3">
      <c r="A31" s="5" t="s">
        <v>122</v>
      </c>
      <c r="B31" s="1">
        <v>38</v>
      </c>
    </row>
    <row r="32" spans="1:2" x14ac:dyDescent="0.3">
      <c r="A32" s="5" t="s">
        <v>11689</v>
      </c>
      <c r="B32" s="1">
        <v>1</v>
      </c>
    </row>
    <row r="33" spans="1:2" x14ac:dyDescent="0.3">
      <c r="A33" s="5" t="s">
        <v>4818</v>
      </c>
      <c r="B33" s="1">
        <v>2</v>
      </c>
    </row>
    <row r="34" spans="1:2" x14ac:dyDescent="0.3">
      <c r="A34" s="5" t="s">
        <v>8213</v>
      </c>
      <c r="B34" s="1">
        <v>2</v>
      </c>
    </row>
    <row r="35" spans="1:2" x14ac:dyDescent="0.3">
      <c r="A35" s="5" t="s">
        <v>568</v>
      </c>
      <c r="B35" s="1">
        <v>1</v>
      </c>
    </row>
    <row r="36" spans="1:2" x14ac:dyDescent="0.3">
      <c r="A36" s="5" t="s">
        <v>11691</v>
      </c>
      <c r="B36" s="1">
        <v>1</v>
      </c>
    </row>
    <row r="37" spans="1:2" x14ac:dyDescent="0.3">
      <c r="A37" s="5" t="s">
        <v>1198</v>
      </c>
      <c r="B37" s="1">
        <v>7</v>
      </c>
    </row>
    <row r="38" spans="1:2" x14ac:dyDescent="0.3">
      <c r="A38" s="4" t="s">
        <v>4823</v>
      </c>
      <c r="B38">
        <v>2</v>
      </c>
    </row>
    <row r="39" spans="1:2" x14ac:dyDescent="0.3">
      <c r="A39" s="4" t="s">
        <v>8208</v>
      </c>
      <c r="B39">
        <v>1</v>
      </c>
    </row>
    <row r="40" spans="1:2" x14ac:dyDescent="0.3">
      <c r="A40" s="4" t="s">
        <v>11727</v>
      </c>
      <c r="B40">
        <v>2</v>
      </c>
    </row>
    <row r="41" spans="1:2" x14ac:dyDescent="0.3">
      <c r="A41" s="4" t="s">
        <v>4824</v>
      </c>
      <c r="B41">
        <v>3</v>
      </c>
    </row>
    <row r="42" spans="1:2" x14ac:dyDescent="0.3">
      <c r="A42" s="4" t="s">
        <v>4855</v>
      </c>
      <c r="B42">
        <v>2</v>
      </c>
    </row>
    <row r="43" spans="1:2" x14ac:dyDescent="0.3">
      <c r="A43" s="4" t="s">
        <v>4857</v>
      </c>
      <c r="B43">
        <v>3</v>
      </c>
    </row>
    <row r="44" spans="1:2" x14ac:dyDescent="0.3">
      <c r="A44" s="4" t="s">
        <v>709</v>
      </c>
      <c r="B44">
        <v>2</v>
      </c>
    </row>
    <row r="45" spans="1:2" x14ac:dyDescent="0.3">
      <c r="A45" s="4" t="s">
        <v>1404</v>
      </c>
      <c r="B45">
        <v>1</v>
      </c>
    </row>
    <row r="46" spans="1:2" x14ac:dyDescent="0.3">
      <c r="A46" s="4" t="s">
        <v>4826</v>
      </c>
      <c r="B46">
        <v>3</v>
      </c>
    </row>
    <row r="47" spans="1:2" x14ac:dyDescent="0.3">
      <c r="A47" s="4" t="s">
        <v>11734</v>
      </c>
      <c r="B47">
        <v>1</v>
      </c>
    </row>
    <row r="48" spans="1:2" x14ac:dyDescent="0.3">
      <c r="A48" s="4" t="s">
        <v>760</v>
      </c>
      <c r="B48">
        <v>1</v>
      </c>
    </row>
    <row r="49" spans="1:2" x14ac:dyDescent="0.3">
      <c r="A49" s="4" t="s">
        <v>1362</v>
      </c>
      <c r="B49">
        <v>8</v>
      </c>
    </row>
    <row r="50" spans="1:2" x14ac:dyDescent="0.3">
      <c r="A50" s="4" t="s">
        <v>4817</v>
      </c>
      <c r="B50">
        <v>13</v>
      </c>
    </row>
    <row r="51" spans="1:2" x14ac:dyDescent="0.3">
      <c r="A51" s="5" t="s">
        <v>741</v>
      </c>
      <c r="B51" s="1">
        <v>12</v>
      </c>
    </row>
    <row r="52" spans="1:2" x14ac:dyDescent="0.3">
      <c r="A52" s="5" t="s">
        <v>4879</v>
      </c>
      <c r="B52" s="1">
        <v>3</v>
      </c>
    </row>
    <row r="53" spans="1:2" x14ac:dyDescent="0.3">
      <c r="A53" s="5" t="s">
        <v>3002</v>
      </c>
      <c r="B53" s="1">
        <v>1</v>
      </c>
    </row>
    <row r="54" spans="1:2" x14ac:dyDescent="0.3">
      <c r="A54" s="5" t="s">
        <v>1293</v>
      </c>
      <c r="B54" s="1">
        <v>1</v>
      </c>
    </row>
    <row r="55" spans="1:2" x14ac:dyDescent="0.3">
      <c r="A55" s="4" t="s">
        <v>8278</v>
      </c>
      <c r="B55">
        <v>1</v>
      </c>
    </row>
    <row r="56" spans="1:2" x14ac:dyDescent="0.3">
      <c r="A56" s="4" t="s">
        <v>2984</v>
      </c>
      <c r="B56">
        <v>4</v>
      </c>
    </row>
    <row r="57" spans="1:2" x14ac:dyDescent="0.3">
      <c r="A57" s="4" t="s">
        <v>4841</v>
      </c>
      <c r="B57">
        <v>1</v>
      </c>
    </row>
    <row r="58" spans="1:2" x14ac:dyDescent="0.3">
      <c r="A58" s="4" t="s">
        <v>8249</v>
      </c>
      <c r="B58">
        <v>2</v>
      </c>
    </row>
    <row r="59" spans="1:2" x14ac:dyDescent="0.3">
      <c r="A59" s="5" t="s">
        <v>98</v>
      </c>
      <c r="B59" s="1">
        <v>1</v>
      </c>
    </row>
    <row r="60" spans="1:2" x14ac:dyDescent="0.3">
      <c r="A60" s="5" t="s">
        <v>70</v>
      </c>
      <c r="B60" s="1">
        <v>7</v>
      </c>
    </row>
    <row r="61" spans="1:2" x14ac:dyDescent="0.3">
      <c r="A61" s="5" t="s">
        <v>11742</v>
      </c>
      <c r="B61" s="1">
        <v>1</v>
      </c>
    </row>
    <row r="62" spans="1:2" x14ac:dyDescent="0.3">
      <c r="A62" s="5" t="s">
        <v>170</v>
      </c>
      <c r="B62" s="1">
        <v>2</v>
      </c>
    </row>
    <row r="63" spans="1:2" x14ac:dyDescent="0.3">
      <c r="A63" s="5" t="s">
        <v>617</v>
      </c>
      <c r="B63" s="1">
        <v>2</v>
      </c>
    </row>
    <row r="64" spans="1:2" x14ac:dyDescent="0.3">
      <c r="A64" s="5" t="s">
        <v>11684</v>
      </c>
      <c r="B64" s="1">
        <v>1</v>
      </c>
    </row>
    <row r="65" spans="1:2" x14ac:dyDescent="0.3">
      <c r="A65" s="5" t="s">
        <v>11740</v>
      </c>
      <c r="B65" s="1">
        <v>1</v>
      </c>
    </row>
    <row r="66" spans="1:2" x14ac:dyDescent="0.3">
      <c r="A66" s="5" t="s">
        <v>3019</v>
      </c>
      <c r="B66" s="1">
        <v>1</v>
      </c>
    </row>
    <row r="67" spans="1:2" x14ac:dyDescent="0.3">
      <c r="A67" s="5" t="s">
        <v>297</v>
      </c>
      <c r="B67" s="1">
        <v>7</v>
      </c>
    </row>
    <row r="68" spans="1:2" x14ac:dyDescent="0.3">
      <c r="A68" s="5" t="s">
        <v>11699</v>
      </c>
      <c r="B68" s="1">
        <v>1</v>
      </c>
    </row>
    <row r="69" spans="1:2" x14ac:dyDescent="0.3">
      <c r="A69" s="5" t="s">
        <v>145</v>
      </c>
      <c r="B69" s="1">
        <v>14</v>
      </c>
    </row>
    <row r="70" spans="1:2" x14ac:dyDescent="0.3">
      <c r="A70" s="4" t="s">
        <v>4873</v>
      </c>
      <c r="B70">
        <v>3</v>
      </c>
    </row>
    <row r="71" spans="1:2" x14ac:dyDescent="0.3">
      <c r="A71" s="4" t="s">
        <v>11722</v>
      </c>
      <c r="B71">
        <v>1</v>
      </c>
    </row>
    <row r="72" spans="1:2" x14ac:dyDescent="0.3">
      <c r="A72" s="5" t="s">
        <v>1230</v>
      </c>
      <c r="B72" s="1">
        <v>4</v>
      </c>
    </row>
    <row r="73" spans="1:2" x14ac:dyDescent="0.3">
      <c r="A73" s="5" t="s">
        <v>3021</v>
      </c>
      <c r="B73" s="1">
        <v>5</v>
      </c>
    </row>
    <row r="74" spans="1:2" x14ac:dyDescent="0.3">
      <c r="A74" s="5" t="s">
        <v>4877</v>
      </c>
      <c r="B74" s="1">
        <v>1</v>
      </c>
    </row>
    <row r="75" spans="1:2" x14ac:dyDescent="0.3">
      <c r="A75" s="4" t="s">
        <v>7049</v>
      </c>
      <c r="B75">
        <v>3</v>
      </c>
    </row>
    <row r="76" spans="1:2" x14ac:dyDescent="0.3">
      <c r="A76" s="4" t="s">
        <v>11675</v>
      </c>
      <c r="B76">
        <v>1</v>
      </c>
    </row>
    <row r="77" spans="1:2" x14ac:dyDescent="0.3">
      <c r="A77" s="4" t="s">
        <v>8261</v>
      </c>
      <c r="B77">
        <v>2</v>
      </c>
    </row>
    <row r="78" spans="1:2" x14ac:dyDescent="0.3">
      <c r="A78" s="4" t="s">
        <v>8231</v>
      </c>
      <c r="B78">
        <v>2</v>
      </c>
    </row>
    <row r="79" spans="1:2" x14ac:dyDescent="0.3">
      <c r="A79" s="4" t="s">
        <v>4810</v>
      </c>
      <c r="B79">
        <v>1</v>
      </c>
    </row>
    <row r="80" spans="1:2" x14ac:dyDescent="0.3">
      <c r="A80" s="4" t="s">
        <v>4887</v>
      </c>
      <c r="B80">
        <v>1</v>
      </c>
    </row>
    <row r="81" spans="1:2" x14ac:dyDescent="0.3">
      <c r="A81" s="4" t="s">
        <v>8293</v>
      </c>
      <c r="B81">
        <v>1</v>
      </c>
    </row>
    <row r="82" spans="1:2" x14ac:dyDescent="0.3">
      <c r="A82" s="4" t="s">
        <v>21322</v>
      </c>
    </row>
    <row r="83" spans="1:2" x14ac:dyDescent="0.3">
      <c r="A83" s="4" t="s">
        <v>21323</v>
      </c>
      <c r="B83">
        <v>327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CBD1C-6088-4681-B076-EC4069929142}">
  <dimension ref="A1:AJ193"/>
  <sheetViews>
    <sheetView topLeftCell="B1" workbookViewId="0">
      <selection activeCell="K179" sqref="K179"/>
    </sheetView>
  </sheetViews>
  <sheetFormatPr defaultColWidth="8.77734375" defaultRowHeight="14.4" x14ac:dyDescent="0.3"/>
  <cols>
    <col min="34" max="34" width="8.77734375" style="1"/>
  </cols>
  <sheetData>
    <row r="1" spans="1:35" x14ac:dyDescent="0.3">
      <c r="A1" t="s">
        <v>13</v>
      </c>
      <c r="B1" t="s">
        <v>14</v>
      </c>
      <c r="C1" t="s">
        <v>15</v>
      </c>
      <c r="D1" t="s">
        <v>16</v>
      </c>
      <c r="E1" t="s">
        <v>17</v>
      </c>
      <c r="F1" t="s">
        <v>6510</v>
      </c>
      <c r="G1" t="s">
        <v>18</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x14ac:dyDescent="0.3">
      <c r="A2" t="s">
        <v>12060</v>
      </c>
      <c r="B2" t="s">
        <v>12061</v>
      </c>
      <c r="C2" t="s">
        <v>12062</v>
      </c>
      <c r="D2" t="s">
        <v>12063</v>
      </c>
      <c r="E2" t="s">
        <v>12064</v>
      </c>
      <c r="F2" t="s">
        <v>6512</v>
      </c>
      <c r="G2" t="s">
        <v>52</v>
      </c>
      <c r="H2" t="s">
        <v>51</v>
      </c>
      <c r="I2" t="s">
        <v>51</v>
      </c>
      <c r="J2" t="s">
        <v>51</v>
      </c>
      <c r="K2" t="s">
        <v>12916</v>
      </c>
      <c r="L2" t="s">
        <v>12917</v>
      </c>
      <c r="M2" t="s">
        <v>6838</v>
      </c>
      <c r="N2" t="s">
        <v>12918</v>
      </c>
      <c r="O2" t="s">
        <v>90</v>
      </c>
      <c r="P2" t="s">
        <v>12919</v>
      </c>
      <c r="Q2" t="s">
        <v>61</v>
      </c>
      <c r="R2" t="s">
        <v>223</v>
      </c>
      <c r="S2" t="s">
        <v>94</v>
      </c>
      <c r="T2" t="s">
        <v>206</v>
      </c>
      <c r="U2" t="s">
        <v>12920</v>
      </c>
      <c r="V2" t="s">
        <v>120</v>
      </c>
      <c r="W2" t="s">
        <v>224</v>
      </c>
      <c r="X2" t="s">
        <v>51</v>
      </c>
      <c r="Y2" t="s">
        <v>224</v>
      </c>
      <c r="Z2" t="s">
        <v>51</v>
      </c>
      <c r="AA2" t="s">
        <v>51</v>
      </c>
      <c r="AB2" t="s">
        <v>51</v>
      </c>
      <c r="AC2" t="s">
        <v>122</v>
      </c>
      <c r="AD2" t="s">
        <v>209</v>
      </c>
      <c r="AE2" t="s">
        <v>124</v>
      </c>
      <c r="AF2" t="s">
        <v>13791</v>
      </c>
      <c r="AG2" t="s">
        <v>51</v>
      </c>
      <c r="AH2" s="1">
        <f>COUNTIF(U2:AG2, "*space*")</f>
        <v>0</v>
      </c>
      <c r="AI2">
        <v>0</v>
      </c>
    </row>
    <row r="3" spans="1:35" x14ac:dyDescent="0.3">
      <c r="A3" t="s">
        <v>12065</v>
      </c>
      <c r="B3" t="s">
        <v>12066</v>
      </c>
      <c r="C3" t="s">
        <v>12067</v>
      </c>
      <c r="D3" t="s">
        <v>12068</v>
      </c>
      <c r="E3" t="s">
        <v>12069</v>
      </c>
      <c r="F3" t="s">
        <v>6512</v>
      </c>
      <c r="G3" t="s">
        <v>52</v>
      </c>
      <c r="H3" t="s">
        <v>51</v>
      </c>
      <c r="I3" t="s">
        <v>51</v>
      </c>
      <c r="J3" t="s">
        <v>12921</v>
      </c>
      <c r="K3" t="s">
        <v>12922</v>
      </c>
      <c r="L3" t="s">
        <v>12923</v>
      </c>
      <c r="M3" t="s">
        <v>7671</v>
      </c>
      <c r="N3" t="s">
        <v>12924</v>
      </c>
      <c r="O3" t="s">
        <v>90</v>
      </c>
      <c r="P3" t="s">
        <v>7671</v>
      </c>
      <c r="Q3" t="s">
        <v>92</v>
      </c>
      <c r="R3" t="s">
        <v>656</v>
      </c>
      <c r="S3" t="s">
        <v>94</v>
      </c>
      <c r="T3" t="s">
        <v>141</v>
      </c>
      <c r="U3" t="s">
        <v>12925</v>
      </c>
      <c r="V3" t="s">
        <v>120</v>
      </c>
      <c r="W3" t="s">
        <v>273</v>
      </c>
      <c r="X3" t="s">
        <v>51</v>
      </c>
      <c r="Y3" t="s">
        <v>273</v>
      </c>
      <c r="Z3" t="s">
        <v>51</v>
      </c>
      <c r="AA3" t="s">
        <v>51</v>
      </c>
      <c r="AB3" t="s">
        <v>51</v>
      </c>
      <c r="AC3" t="s">
        <v>122</v>
      </c>
      <c r="AD3" t="s">
        <v>123</v>
      </c>
      <c r="AE3" t="s">
        <v>99</v>
      </c>
      <c r="AF3" t="s">
        <v>13792</v>
      </c>
      <c r="AG3" t="s">
        <v>51</v>
      </c>
      <c r="AH3" s="1">
        <f>COUNTIF(U3:AG3, "*space*")</f>
        <v>0</v>
      </c>
      <c r="AI3">
        <v>0</v>
      </c>
    </row>
    <row r="4" spans="1:35" x14ac:dyDescent="0.3">
      <c r="A4" t="s">
        <v>12070</v>
      </c>
      <c r="B4" t="s">
        <v>12071</v>
      </c>
      <c r="C4" t="s">
        <v>12072</v>
      </c>
      <c r="D4" t="s">
        <v>12073</v>
      </c>
      <c r="E4" t="s">
        <v>12074</v>
      </c>
      <c r="F4" t="s">
        <v>6512</v>
      </c>
      <c r="G4" t="s">
        <v>52</v>
      </c>
      <c r="H4" t="s">
        <v>51</v>
      </c>
      <c r="I4" t="s">
        <v>51</v>
      </c>
      <c r="J4" t="s">
        <v>12926</v>
      </c>
      <c r="K4" t="s">
        <v>12927</v>
      </c>
      <c r="L4" t="s">
        <v>12928</v>
      </c>
      <c r="M4" t="s">
        <v>73</v>
      </c>
      <c r="N4" t="s">
        <v>4172</v>
      </c>
      <c r="O4" t="s">
        <v>90</v>
      </c>
      <c r="P4" t="s">
        <v>73</v>
      </c>
      <c r="Q4" t="s">
        <v>92</v>
      </c>
      <c r="R4" t="s">
        <v>412</v>
      </c>
      <c r="S4" t="s">
        <v>94</v>
      </c>
      <c r="T4" t="s">
        <v>206</v>
      </c>
      <c r="U4" t="s">
        <v>12929</v>
      </c>
      <c r="V4" t="s">
        <v>120</v>
      </c>
      <c r="W4" t="s">
        <v>117</v>
      </c>
      <c r="X4" t="s">
        <v>51</v>
      </c>
      <c r="Y4" t="s">
        <v>117</v>
      </c>
      <c r="Z4" t="s">
        <v>51</v>
      </c>
      <c r="AA4" t="s">
        <v>51</v>
      </c>
      <c r="AB4" t="s">
        <v>51</v>
      </c>
      <c r="AC4" t="s">
        <v>12930</v>
      </c>
      <c r="AD4" t="s">
        <v>51</v>
      </c>
      <c r="AE4" t="s">
        <v>99</v>
      </c>
      <c r="AF4" t="s">
        <v>13793</v>
      </c>
      <c r="AG4" t="s">
        <v>150</v>
      </c>
      <c r="AH4" s="1">
        <f>COUNTIF(U4:AG4, "*space*")</f>
        <v>0</v>
      </c>
      <c r="AI4">
        <v>0</v>
      </c>
    </row>
    <row r="5" spans="1:35" x14ac:dyDescent="0.3">
      <c r="A5" t="s">
        <v>12075</v>
      </c>
      <c r="B5" t="s">
        <v>12076</v>
      </c>
      <c r="C5" t="s">
        <v>12077</v>
      </c>
      <c r="D5" t="s">
        <v>12078</v>
      </c>
      <c r="E5" t="s">
        <v>12079</v>
      </c>
      <c r="F5" t="s">
        <v>6512</v>
      </c>
      <c r="G5" t="s">
        <v>52</v>
      </c>
      <c r="H5" t="s">
        <v>51</v>
      </c>
      <c r="I5" t="s">
        <v>12931</v>
      </c>
      <c r="J5" t="s">
        <v>12932</v>
      </c>
      <c r="K5" t="s">
        <v>12933</v>
      </c>
      <c r="L5" t="s">
        <v>12934</v>
      </c>
      <c r="M5" t="s">
        <v>12935</v>
      </c>
      <c r="N5" t="s">
        <v>12936</v>
      </c>
      <c r="O5" t="s">
        <v>465</v>
      </c>
      <c r="P5" t="s">
        <v>12937</v>
      </c>
      <c r="Q5" t="s">
        <v>92</v>
      </c>
      <c r="R5" t="s">
        <v>62</v>
      </c>
      <c r="S5" t="s">
        <v>333</v>
      </c>
      <c r="T5" t="s">
        <v>64</v>
      </c>
      <c r="U5" t="s">
        <v>12938</v>
      </c>
      <c r="V5" t="s">
        <v>120</v>
      </c>
      <c r="W5" t="s">
        <v>67</v>
      </c>
      <c r="X5" t="s">
        <v>68</v>
      </c>
      <c r="Y5" t="s">
        <v>69</v>
      </c>
      <c r="Z5" t="s">
        <v>51</v>
      </c>
      <c r="AA5" t="s">
        <v>51</v>
      </c>
      <c r="AB5" t="s">
        <v>51</v>
      </c>
      <c r="AC5" t="s">
        <v>122</v>
      </c>
      <c r="AD5" t="s">
        <v>209</v>
      </c>
      <c r="AE5" t="s">
        <v>72</v>
      </c>
      <c r="AF5" t="s">
        <v>13794</v>
      </c>
      <c r="AG5" t="s">
        <v>127</v>
      </c>
      <c r="AH5" s="1">
        <f>COUNTIF(U5:AG5, "*space*")</f>
        <v>0</v>
      </c>
      <c r="AI5">
        <v>0</v>
      </c>
    </row>
    <row r="6" spans="1:35" x14ac:dyDescent="0.3">
      <c r="A6" t="s">
        <v>12080</v>
      </c>
      <c r="B6" t="s">
        <v>12081</v>
      </c>
      <c r="C6" t="s">
        <v>12082</v>
      </c>
      <c r="D6" t="s">
        <v>12083</v>
      </c>
      <c r="E6" t="s">
        <v>12084</v>
      </c>
      <c r="F6" t="s">
        <v>6512</v>
      </c>
      <c r="G6" t="s">
        <v>52</v>
      </c>
      <c r="H6" t="s">
        <v>51</v>
      </c>
      <c r="I6" t="s">
        <v>51</v>
      </c>
      <c r="J6" t="s">
        <v>12939</v>
      </c>
      <c r="K6" t="s">
        <v>12940</v>
      </c>
      <c r="L6" t="s">
        <v>12941</v>
      </c>
      <c r="M6" t="s">
        <v>12942</v>
      </c>
      <c r="N6" t="s">
        <v>12943</v>
      </c>
      <c r="O6" t="s">
        <v>1388</v>
      </c>
      <c r="P6" t="s">
        <v>828</v>
      </c>
      <c r="Q6" t="s">
        <v>2394</v>
      </c>
      <c r="R6" t="s">
        <v>11025</v>
      </c>
      <c r="S6" t="s">
        <v>1450</v>
      </c>
      <c r="T6" t="s">
        <v>206</v>
      </c>
      <c r="U6" t="s">
        <v>12944</v>
      </c>
      <c r="V6" t="s">
        <v>120</v>
      </c>
      <c r="W6" t="s">
        <v>4779</v>
      </c>
      <c r="X6" t="s">
        <v>51</v>
      </c>
      <c r="Y6" t="s">
        <v>4779</v>
      </c>
      <c r="Z6" t="s">
        <v>51</v>
      </c>
      <c r="AA6" t="s">
        <v>51</v>
      </c>
      <c r="AB6" t="s">
        <v>51</v>
      </c>
      <c r="AC6" t="s">
        <v>1165</v>
      </c>
      <c r="AD6" t="s">
        <v>8253</v>
      </c>
      <c r="AE6" t="s">
        <v>99</v>
      </c>
      <c r="AF6" t="s">
        <v>13795</v>
      </c>
      <c r="AG6" t="s">
        <v>51</v>
      </c>
      <c r="AH6" s="1">
        <f t="shared" ref="AH6:AH69" si="0">COUNTIF(U6:AG6, "*space*")</f>
        <v>0</v>
      </c>
      <c r="AI6">
        <v>0</v>
      </c>
    </row>
    <row r="7" spans="1:35" x14ac:dyDescent="0.3">
      <c r="A7" t="s">
        <v>12085</v>
      </c>
      <c r="B7" t="s">
        <v>12086</v>
      </c>
      <c r="C7" t="s">
        <v>12087</v>
      </c>
      <c r="D7" t="s">
        <v>12088</v>
      </c>
      <c r="E7" t="s">
        <v>12089</v>
      </c>
      <c r="F7" t="s">
        <v>6512</v>
      </c>
      <c r="G7" t="s">
        <v>52</v>
      </c>
      <c r="H7" t="s">
        <v>51</v>
      </c>
      <c r="I7" t="s">
        <v>12945</v>
      </c>
      <c r="J7" t="s">
        <v>12946</v>
      </c>
      <c r="K7" t="s">
        <v>12947</v>
      </c>
      <c r="L7" t="s">
        <v>12948</v>
      </c>
      <c r="M7" t="s">
        <v>12949</v>
      </c>
      <c r="N7" t="s">
        <v>12950</v>
      </c>
      <c r="O7" t="s">
        <v>6633</v>
      </c>
      <c r="P7" t="s">
        <v>2809</v>
      </c>
      <c r="Q7" t="s">
        <v>2394</v>
      </c>
      <c r="R7" t="s">
        <v>165</v>
      </c>
      <c r="S7" t="s">
        <v>97</v>
      </c>
      <c r="T7" t="s">
        <v>4446</v>
      </c>
      <c r="U7" t="s">
        <v>11314</v>
      </c>
      <c r="V7" t="s">
        <v>96</v>
      </c>
      <c r="W7" t="s">
        <v>121</v>
      </c>
      <c r="X7" t="s">
        <v>76</v>
      </c>
      <c r="Y7" t="s">
        <v>506</v>
      </c>
      <c r="Z7" t="s">
        <v>51</v>
      </c>
      <c r="AA7" t="s">
        <v>51</v>
      </c>
      <c r="AB7" t="s">
        <v>51</v>
      </c>
      <c r="AC7" t="s">
        <v>122</v>
      </c>
      <c r="AD7" t="s">
        <v>1110</v>
      </c>
      <c r="AE7" t="s">
        <v>124</v>
      </c>
      <c r="AF7" t="s">
        <v>13796</v>
      </c>
      <c r="AG7" t="s">
        <v>51</v>
      </c>
      <c r="AH7" s="1">
        <f t="shared" si="0"/>
        <v>0</v>
      </c>
      <c r="AI7">
        <v>0</v>
      </c>
    </row>
    <row r="8" spans="1:35" x14ac:dyDescent="0.3">
      <c r="A8" t="s">
        <v>12090</v>
      </c>
      <c r="B8" t="s">
        <v>12091</v>
      </c>
      <c r="C8" t="s">
        <v>12092</v>
      </c>
      <c r="D8" t="s">
        <v>12093</v>
      </c>
      <c r="E8" t="s">
        <v>12094</v>
      </c>
      <c r="F8" t="s">
        <v>6512</v>
      </c>
      <c r="G8" t="s">
        <v>52</v>
      </c>
      <c r="H8" t="s">
        <v>51</v>
      </c>
      <c r="I8" t="s">
        <v>51</v>
      </c>
      <c r="J8" t="s">
        <v>12951</v>
      </c>
      <c r="K8" t="s">
        <v>12952</v>
      </c>
      <c r="L8" t="s">
        <v>12953</v>
      </c>
      <c r="M8" t="s">
        <v>1387</v>
      </c>
      <c r="N8" t="s">
        <v>12954</v>
      </c>
      <c r="O8" t="s">
        <v>410</v>
      </c>
      <c r="P8" t="s">
        <v>51</v>
      </c>
      <c r="Q8" t="s">
        <v>2394</v>
      </c>
      <c r="R8" t="s">
        <v>614</v>
      </c>
      <c r="S8" t="s">
        <v>224</v>
      </c>
      <c r="T8" t="s">
        <v>141</v>
      </c>
      <c r="U8" t="s">
        <v>12955</v>
      </c>
      <c r="V8" t="s">
        <v>66</v>
      </c>
      <c r="W8" t="s">
        <v>63</v>
      </c>
      <c r="X8" t="s">
        <v>76</v>
      </c>
      <c r="Y8" t="s">
        <v>2975</v>
      </c>
      <c r="Z8" t="s">
        <v>51</v>
      </c>
      <c r="AA8" t="s">
        <v>51</v>
      </c>
      <c r="AB8" t="s">
        <v>51</v>
      </c>
      <c r="AC8" t="s">
        <v>170</v>
      </c>
      <c r="AD8" t="s">
        <v>2964</v>
      </c>
      <c r="AE8" t="s">
        <v>99</v>
      </c>
      <c r="AF8" t="s">
        <v>13797</v>
      </c>
      <c r="AG8" t="s">
        <v>13951</v>
      </c>
      <c r="AH8" s="1">
        <f t="shared" si="0"/>
        <v>0</v>
      </c>
      <c r="AI8">
        <v>0</v>
      </c>
    </row>
    <row r="9" spans="1:35" x14ac:dyDescent="0.3">
      <c r="A9" t="s">
        <v>12095</v>
      </c>
      <c r="B9" t="s">
        <v>12096</v>
      </c>
      <c r="C9" t="s">
        <v>12097</v>
      </c>
      <c r="D9" t="s">
        <v>12098</v>
      </c>
      <c r="E9" t="s">
        <v>12099</v>
      </c>
      <c r="F9" t="s">
        <v>6512</v>
      </c>
      <c r="G9" t="s">
        <v>52</v>
      </c>
      <c r="H9" t="s">
        <v>51</v>
      </c>
      <c r="I9" t="s">
        <v>51</v>
      </c>
      <c r="J9" t="s">
        <v>12956</v>
      </c>
      <c r="K9" t="s">
        <v>12957</v>
      </c>
      <c r="L9" t="s">
        <v>12958</v>
      </c>
      <c r="M9" t="s">
        <v>12959</v>
      </c>
      <c r="N9" t="s">
        <v>12960</v>
      </c>
      <c r="O9" t="s">
        <v>2260</v>
      </c>
      <c r="P9" t="s">
        <v>12961</v>
      </c>
      <c r="Q9" t="s">
        <v>2394</v>
      </c>
      <c r="R9" t="s">
        <v>614</v>
      </c>
      <c r="S9" t="s">
        <v>121</v>
      </c>
      <c r="T9" t="s">
        <v>141</v>
      </c>
      <c r="U9" t="s">
        <v>12962</v>
      </c>
      <c r="V9" t="s">
        <v>66</v>
      </c>
      <c r="W9" t="s">
        <v>315</v>
      </c>
      <c r="X9" t="s">
        <v>51</v>
      </c>
      <c r="Y9" t="s">
        <v>315</v>
      </c>
      <c r="Z9" t="s">
        <v>51</v>
      </c>
      <c r="AA9" t="s">
        <v>51</v>
      </c>
      <c r="AB9" t="s">
        <v>51</v>
      </c>
      <c r="AC9" t="s">
        <v>379</v>
      </c>
      <c r="AD9" t="s">
        <v>51</v>
      </c>
      <c r="AE9" t="s">
        <v>72</v>
      </c>
      <c r="AF9" t="s">
        <v>13798</v>
      </c>
      <c r="AG9" t="s">
        <v>8601</v>
      </c>
      <c r="AH9" s="1">
        <f t="shared" si="0"/>
        <v>0</v>
      </c>
      <c r="AI9">
        <v>0</v>
      </c>
    </row>
    <row r="10" spans="1:35" x14ac:dyDescent="0.3">
      <c r="A10" t="s">
        <v>12100</v>
      </c>
      <c r="B10" t="s">
        <v>12101</v>
      </c>
      <c r="C10" t="s">
        <v>12102</v>
      </c>
      <c r="D10" t="s">
        <v>12103</v>
      </c>
      <c r="E10" t="s">
        <v>12104</v>
      </c>
      <c r="F10" t="s">
        <v>6512</v>
      </c>
      <c r="G10" t="s">
        <v>52</v>
      </c>
      <c r="H10" t="s">
        <v>51</v>
      </c>
      <c r="I10" t="s">
        <v>51</v>
      </c>
      <c r="J10" t="s">
        <v>12963</v>
      </c>
      <c r="K10" t="s">
        <v>12964</v>
      </c>
      <c r="L10" t="s">
        <v>12965</v>
      </c>
      <c r="M10" t="s">
        <v>12966</v>
      </c>
      <c r="N10" t="s">
        <v>12967</v>
      </c>
      <c r="O10" t="s">
        <v>90</v>
      </c>
      <c r="P10" t="s">
        <v>2526</v>
      </c>
      <c r="Q10" t="s">
        <v>2484</v>
      </c>
      <c r="R10" t="s">
        <v>581</v>
      </c>
      <c r="S10" t="s">
        <v>94</v>
      </c>
      <c r="T10" t="s">
        <v>141</v>
      </c>
      <c r="U10" t="s">
        <v>2800</v>
      </c>
      <c r="V10" t="s">
        <v>66</v>
      </c>
      <c r="W10" t="s">
        <v>97</v>
      </c>
      <c r="X10" t="s">
        <v>242</v>
      </c>
      <c r="Y10" t="s">
        <v>12968</v>
      </c>
      <c r="Z10" t="s">
        <v>51</v>
      </c>
      <c r="AA10" t="s">
        <v>51</v>
      </c>
      <c r="AB10" t="s">
        <v>51</v>
      </c>
      <c r="AC10" t="s">
        <v>507</v>
      </c>
      <c r="AD10" t="s">
        <v>508</v>
      </c>
      <c r="AE10" t="s">
        <v>99</v>
      </c>
      <c r="AF10" t="s">
        <v>3149</v>
      </c>
      <c r="AG10" t="s">
        <v>51</v>
      </c>
      <c r="AH10" s="1">
        <f t="shared" si="0"/>
        <v>0</v>
      </c>
      <c r="AI10">
        <v>0</v>
      </c>
    </row>
    <row r="11" spans="1:35" x14ac:dyDescent="0.3">
      <c r="A11" t="s">
        <v>12105</v>
      </c>
      <c r="B11" t="s">
        <v>12106</v>
      </c>
      <c r="C11" t="s">
        <v>12107</v>
      </c>
      <c r="D11" t="s">
        <v>12108</v>
      </c>
      <c r="E11" t="s">
        <v>12109</v>
      </c>
      <c r="F11" t="s">
        <v>6512</v>
      </c>
      <c r="G11" t="s">
        <v>52</v>
      </c>
      <c r="H11" t="s">
        <v>51</v>
      </c>
      <c r="I11" t="s">
        <v>51</v>
      </c>
      <c r="J11" t="s">
        <v>12969</v>
      </c>
      <c r="K11" t="s">
        <v>12970</v>
      </c>
      <c r="L11" t="s">
        <v>12971</v>
      </c>
      <c r="M11" t="s">
        <v>11461</v>
      </c>
      <c r="N11" t="s">
        <v>12972</v>
      </c>
      <c r="O11" t="s">
        <v>12973</v>
      </c>
      <c r="P11" t="s">
        <v>51</v>
      </c>
      <c r="Q11" t="s">
        <v>2484</v>
      </c>
      <c r="R11" t="s">
        <v>2484</v>
      </c>
      <c r="S11" t="s">
        <v>94</v>
      </c>
      <c r="T11" t="s">
        <v>206</v>
      </c>
      <c r="U11" t="s">
        <v>12974</v>
      </c>
      <c r="V11" t="s">
        <v>120</v>
      </c>
      <c r="W11" t="s">
        <v>97</v>
      </c>
      <c r="X11" t="s">
        <v>51</v>
      </c>
      <c r="Y11" t="s">
        <v>97</v>
      </c>
      <c r="Z11" t="s">
        <v>51</v>
      </c>
      <c r="AA11" t="s">
        <v>51</v>
      </c>
      <c r="AB11" t="s">
        <v>51</v>
      </c>
      <c r="AC11" t="s">
        <v>507</v>
      </c>
      <c r="AD11" t="s">
        <v>12975</v>
      </c>
      <c r="AE11" t="s">
        <v>99</v>
      </c>
      <c r="AF11" t="s">
        <v>13799</v>
      </c>
      <c r="AG11" t="s">
        <v>51</v>
      </c>
      <c r="AH11" s="1">
        <f t="shared" si="0"/>
        <v>0</v>
      </c>
      <c r="AI11">
        <v>0</v>
      </c>
    </row>
    <row r="12" spans="1:35" x14ac:dyDescent="0.3">
      <c r="A12" t="s">
        <v>12110</v>
      </c>
      <c r="B12" t="s">
        <v>12111</v>
      </c>
      <c r="C12" t="s">
        <v>12112</v>
      </c>
      <c r="D12" t="s">
        <v>12113</v>
      </c>
      <c r="E12" t="s">
        <v>12114</v>
      </c>
      <c r="F12" t="s">
        <v>6512</v>
      </c>
      <c r="G12" t="s">
        <v>52</v>
      </c>
      <c r="H12" t="s">
        <v>51</v>
      </c>
      <c r="I12" t="s">
        <v>51</v>
      </c>
      <c r="J12" t="s">
        <v>12976</v>
      </c>
      <c r="K12" t="s">
        <v>12977</v>
      </c>
      <c r="L12" t="s">
        <v>12978</v>
      </c>
      <c r="M12" t="s">
        <v>12979</v>
      </c>
      <c r="N12" t="s">
        <v>12980</v>
      </c>
      <c r="O12" t="s">
        <v>51</v>
      </c>
      <c r="P12" t="s">
        <v>51</v>
      </c>
      <c r="Q12" t="s">
        <v>2484</v>
      </c>
      <c r="R12" t="s">
        <v>467</v>
      </c>
      <c r="S12" t="s">
        <v>121</v>
      </c>
      <c r="T12" t="s">
        <v>118</v>
      </c>
      <c r="U12" t="s">
        <v>12981</v>
      </c>
      <c r="V12" t="s">
        <v>120</v>
      </c>
      <c r="W12" t="s">
        <v>315</v>
      </c>
      <c r="X12" t="s">
        <v>101</v>
      </c>
      <c r="Y12" t="s">
        <v>4814</v>
      </c>
      <c r="Z12" t="s">
        <v>51</v>
      </c>
      <c r="AA12" t="s">
        <v>51</v>
      </c>
      <c r="AB12" t="s">
        <v>51</v>
      </c>
      <c r="AC12" t="s">
        <v>122</v>
      </c>
      <c r="AD12" t="s">
        <v>123</v>
      </c>
      <c r="AE12" t="s">
        <v>72</v>
      </c>
      <c r="AF12" t="s">
        <v>13800</v>
      </c>
      <c r="AG12" t="s">
        <v>3201</v>
      </c>
      <c r="AH12" s="1">
        <f t="shared" si="0"/>
        <v>0</v>
      </c>
      <c r="AI12">
        <v>0</v>
      </c>
    </row>
    <row r="13" spans="1:35" x14ac:dyDescent="0.3">
      <c r="A13" t="s">
        <v>12115</v>
      </c>
      <c r="B13" t="s">
        <v>12116</v>
      </c>
      <c r="C13" t="s">
        <v>12117</v>
      </c>
      <c r="D13" t="s">
        <v>12118</v>
      </c>
      <c r="E13" t="s">
        <v>12119</v>
      </c>
      <c r="F13" t="s">
        <v>6512</v>
      </c>
      <c r="G13" t="s">
        <v>52</v>
      </c>
      <c r="H13" t="s">
        <v>51</v>
      </c>
      <c r="I13" t="s">
        <v>12982</v>
      </c>
      <c r="J13" t="s">
        <v>12983</v>
      </c>
      <c r="K13" t="s">
        <v>12984</v>
      </c>
      <c r="L13" t="s">
        <v>12985</v>
      </c>
      <c r="M13" t="s">
        <v>6911</v>
      </c>
      <c r="N13" t="s">
        <v>6912</v>
      </c>
      <c r="O13" t="s">
        <v>115</v>
      </c>
      <c r="P13" t="s">
        <v>4760</v>
      </c>
      <c r="Q13" t="s">
        <v>2234</v>
      </c>
      <c r="R13" t="s">
        <v>2711</v>
      </c>
      <c r="S13" t="s">
        <v>117</v>
      </c>
      <c r="T13" t="s">
        <v>118</v>
      </c>
      <c r="U13" t="s">
        <v>12986</v>
      </c>
      <c r="V13" t="s">
        <v>96</v>
      </c>
      <c r="W13" t="s">
        <v>117</v>
      </c>
      <c r="X13" t="s">
        <v>125</v>
      </c>
      <c r="Y13" t="s">
        <v>12987</v>
      </c>
      <c r="Z13" t="s">
        <v>51</v>
      </c>
      <c r="AA13" t="s">
        <v>51</v>
      </c>
      <c r="AB13" t="s">
        <v>51</v>
      </c>
      <c r="AC13" t="s">
        <v>297</v>
      </c>
      <c r="AD13" t="s">
        <v>51</v>
      </c>
      <c r="AE13" t="s">
        <v>124</v>
      </c>
      <c r="AF13" t="s">
        <v>13801</v>
      </c>
      <c r="AG13" t="s">
        <v>300</v>
      </c>
      <c r="AH13" s="1">
        <f t="shared" si="0"/>
        <v>0</v>
      </c>
      <c r="AI13">
        <v>0</v>
      </c>
    </row>
    <row r="14" spans="1:35" x14ac:dyDescent="0.3">
      <c r="A14" t="s">
        <v>12120</v>
      </c>
      <c r="B14" t="s">
        <v>12121</v>
      </c>
      <c r="C14" t="s">
        <v>12122</v>
      </c>
      <c r="D14" t="s">
        <v>12123</v>
      </c>
      <c r="E14" t="s">
        <v>12124</v>
      </c>
      <c r="F14" t="s">
        <v>6512</v>
      </c>
      <c r="G14" t="s">
        <v>52</v>
      </c>
      <c r="H14" t="s">
        <v>51</v>
      </c>
      <c r="I14" t="s">
        <v>51</v>
      </c>
      <c r="J14" t="s">
        <v>12988</v>
      </c>
      <c r="K14" t="s">
        <v>12989</v>
      </c>
      <c r="L14" t="s">
        <v>12990</v>
      </c>
      <c r="M14" t="s">
        <v>12991</v>
      </c>
      <c r="N14" t="s">
        <v>12992</v>
      </c>
      <c r="O14" t="s">
        <v>465</v>
      </c>
      <c r="P14" t="s">
        <v>12993</v>
      </c>
      <c r="Q14" t="s">
        <v>2234</v>
      </c>
      <c r="R14" t="s">
        <v>614</v>
      </c>
      <c r="S14" t="s">
        <v>224</v>
      </c>
      <c r="T14" t="s">
        <v>206</v>
      </c>
      <c r="U14" t="s">
        <v>12994</v>
      </c>
      <c r="V14" t="s">
        <v>120</v>
      </c>
      <c r="W14" t="s">
        <v>63</v>
      </c>
      <c r="X14" t="s">
        <v>73</v>
      </c>
      <c r="Y14" t="s">
        <v>913</v>
      </c>
      <c r="Z14" t="s">
        <v>51</v>
      </c>
      <c r="AA14" t="s">
        <v>51</v>
      </c>
      <c r="AB14" t="s">
        <v>51</v>
      </c>
      <c r="AC14" t="s">
        <v>671</v>
      </c>
      <c r="AD14" t="s">
        <v>12995</v>
      </c>
      <c r="AE14" t="s">
        <v>124</v>
      </c>
      <c r="AF14" t="s">
        <v>13802</v>
      </c>
      <c r="AG14" t="s">
        <v>533</v>
      </c>
      <c r="AH14" s="1">
        <f t="shared" si="0"/>
        <v>0</v>
      </c>
      <c r="AI14">
        <v>0</v>
      </c>
    </row>
    <row r="15" spans="1:35" x14ac:dyDescent="0.3">
      <c r="A15" t="s">
        <v>12125</v>
      </c>
      <c r="B15" t="s">
        <v>12126</v>
      </c>
      <c r="C15" t="s">
        <v>12127</v>
      </c>
      <c r="D15" t="s">
        <v>12128</v>
      </c>
      <c r="E15" t="s">
        <v>12129</v>
      </c>
      <c r="F15" t="s">
        <v>6512</v>
      </c>
      <c r="G15" t="s">
        <v>52</v>
      </c>
      <c r="H15" t="s">
        <v>51</v>
      </c>
      <c r="I15" t="s">
        <v>51</v>
      </c>
      <c r="J15" t="s">
        <v>12996</v>
      </c>
      <c r="K15" t="s">
        <v>12997</v>
      </c>
      <c r="L15" t="s">
        <v>12998</v>
      </c>
      <c r="M15" t="s">
        <v>12999</v>
      </c>
      <c r="N15" t="s">
        <v>7769</v>
      </c>
      <c r="O15" t="s">
        <v>115</v>
      </c>
      <c r="P15" t="s">
        <v>139</v>
      </c>
      <c r="Q15" t="s">
        <v>2234</v>
      </c>
      <c r="R15" t="s">
        <v>686</v>
      </c>
      <c r="S15" t="s">
        <v>51</v>
      </c>
      <c r="T15" t="s">
        <v>64</v>
      </c>
      <c r="U15" t="s">
        <v>13000</v>
      </c>
      <c r="V15" t="s">
        <v>120</v>
      </c>
      <c r="W15" t="s">
        <v>333</v>
      </c>
      <c r="X15" t="s">
        <v>73</v>
      </c>
      <c r="Y15" t="s">
        <v>8193</v>
      </c>
      <c r="Z15" t="s">
        <v>51</v>
      </c>
      <c r="AA15" t="s">
        <v>51</v>
      </c>
      <c r="AB15" t="s">
        <v>51</v>
      </c>
      <c r="AC15" t="s">
        <v>1198</v>
      </c>
      <c r="AD15" t="s">
        <v>1110</v>
      </c>
      <c r="AE15" t="s">
        <v>124</v>
      </c>
      <c r="AF15" t="s">
        <v>13803</v>
      </c>
      <c r="AG15" t="s">
        <v>51</v>
      </c>
      <c r="AH15" s="1">
        <f>COUNTIF(U15:AG15, "*space*")</f>
        <v>0</v>
      </c>
      <c r="AI15">
        <v>0</v>
      </c>
    </row>
    <row r="16" spans="1:35" x14ac:dyDescent="0.3">
      <c r="A16" t="s">
        <v>12130</v>
      </c>
      <c r="B16" t="s">
        <v>12131</v>
      </c>
      <c r="C16" t="s">
        <v>12132</v>
      </c>
      <c r="D16" t="s">
        <v>12133</v>
      </c>
      <c r="E16" t="s">
        <v>12134</v>
      </c>
      <c r="F16" t="s">
        <v>6512</v>
      </c>
      <c r="G16" t="s">
        <v>52</v>
      </c>
      <c r="H16" t="s">
        <v>51</v>
      </c>
      <c r="I16" t="s">
        <v>51</v>
      </c>
      <c r="J16" t="s">
        <v>13001</v>
      </c>
      <c r="K16" t="s">
        <v>13002</v>
      </c>
      <c r="L16" t="s">
        <v>13003</v>
      </c>
      <c r="M16" t="s">
        <v>13004</v>
      </c>
      <c r="N16" t="s">
        <v>13005</v>
      </c>
      <c r="O16" t="s">
        <v>256</v>
      </c>
      <c r="P16" t="s">
        <v>7911</v>
      </c>
      <c r="Q16" t="s">
        <v>140</v>
      </c>
      <c r="R16" t="s">
        <v>686</v>
      </c>
      <c r="S16" t="s">
        <v>51</v>
      </c>
      <c r="T16" t="s">
        <v>118</v>
      </c>
      <c r="U16" t="s">
        <v>13006</v>
      </c>
      <c r="V16" t="s">
        <v>120</v>
      </c>
      <c r="W16" t="s">
        <v>333</v>
      </c>
      <c r="X16" t="s">
        <v>76</v>
      </c>
      <c r="Y16" t="s">
        <v>2969</v>
      </c>
      <c r="Z16" t="s">
        <v>51</v>
      </c>
      <c r="AA16" t="s">
        <v>51</v>
      </c>
      <c r="AB16" t="s">
        <v>51</v>
      </c>
      <c r="AC16" t="s">
        <v>122</v>
      </c>
      <c r="AD16" t="s">
        <v>1216</v>
      </c>
      <c r="AE16" t="s">
        <v>99</v>
      </c>
      <c r="AF16" t="s">
        <v>13804</v>
      </c>
      <c r="AG16" t="s">
        <v>8608</v>
      </c>
      <c r="AH16" s="1">
        <f t="shared" si="0"/>
        <v>0</v>
      </c>
      <c r="AI16">
        <v>0</v>
      </c>
    </row>
    <row r="17" spans="1:35" x14ac:dyDescent="0.3">
      <c r="A17" t="s">
        <v>12135</v>
      </c>
      <c r="B17" t="s">
        <v>12136</v>
      </c>
      <c r="C17" t="s">
        <v>12137</v>
      </c>
      <c r="D17" t="s">
        <v>12138</v>
      </c>
      <c r="E17" t="s">
        <v>12139</v>
      </c>
      <c r="F17" t="s">
        <v>6512</v>
      </c>
      <c r="G17" t="s">
        <v>52</v>
      </c>
      <c r="H17" t="s">
        <v>51</v>
      </c>
      <c r="I17" t="s">
        <v>51</v>
      </c>
      <c r="J17" t="s">
        <v>13007</v>
      </c>
      <c r="K17" t="s">
        <v>13008</v>
      </c>
      <c r="L17" t="s">
        <v>13009</v>
      </c>
      <c r="M17" t="s">
        <v>7126</v>
      </c>
      <c r="N17" t="s">
        <v>7127</v>
      </c>
      <c r="O17" t="s">
        <v>372</v>
      </c>
      <c r="P17" t="s">
        <v>2376</v>
      </c>
      <c r="Q17" t="s">
        <v>140</v>
      </c>
      <c r="R17" t="s">
        <v>4787</v>
      </c>
      <c r="S17" t="s">
        <v>3026</v>
      </c>
      <c r="T17" t="s">
        <v>375</v>
      </c>
      <c r="U17" t="s">
        <v>13010</v>
      </c>
      <c r="V17" t="s">
        <v>120</v>
      </c>
      <c r="W17" t="s">
        <v>3026</v>
      </c>
      <c r="X17" t="s">
        <v>51</v>
      </c>
      <c r="Y17" t="s">
        <v>3026</v>
      </c>
      <c r="Z17" t="s">
        <v>51</v>
      </c>
      <c r="AA17" t="s">
        <v>51</v>
      </c>
      <c r="AB17" t="s">
        <v>51</v>
      </c>
      <c r="AC17" t="s">
        <v>671</v>
      </c>
      <c r="AD17" t="s">
        <v>13011</v>
      </c>
      <c r="AE17" t="s">
        <v>72</v>
      </c>
      <c r="AF17" t="s">
        <v>13805</v>
      </c>
      <c r="AG17" t="s">
        <v>12038</v>
      </c>
      <c r="AH17" s="1">
        <f t="shared" si="0"/>
        <v>0</v>
      </c>
      <c r="AI17">
        <v>0</v>
      </c>
    </row>
    <row r="18" spans="1:35" x14ac:dyDescent="0.3">
      <c r="A18" t="s">
        <v>12140</v>
      </c>
      <c r="B18" t="s">
        <v>12141</v>
      </c>
      <c r="C18" t="s">
        <v>12142</v>
      </c>
      <c r="D18" t="s">
        <v>12143</v>
      </c>
      <c r="E18" t="s">
        <v>12144</v>
      </c>
      <c r="F18" t="s">
        <v>6512</v>
      </c>
      <c r="G18" t="s">
        <v>52</v>
      </c>
      <c r="H18" t="s">
        <v>51</v>
      </c>
      <c r="I18" t="s">
        <v>51</v>
      </c>
      <c r="J18" t="s">
        <v>13012</v>
      </c>
      <c r="K18" t="s">
        <v>13013</v>
      </c>
      <c r="L18" t="s">
        <v>13014</v>
      </c>
      <c r="M18" t="s">
        <v>13015</v>
      </c>
      <c r="N18" t="s">
        <v>8028</v>
      </c>
      <c r="O18" t="s">
        <v>410</v>
      </c>
      <c r="P18" t="s">
        <v>51</v>
      </c>
      <c r="Q18" t="s">
        <v>164</v>
      </c>
      <c r="R18" t="s">
        <v>447</v>
      </c>
      <c r="S18" t="s">
        <v>117</v>
      </c>
      <c r="T18" t="s">
        <v>118</v>
      </c>
      <c r="U18" t="s">
        <v>13016</v>
      </c>
      <c r="V18" t="s">
        <v>120</v>
      </c>
      <c r="W18" t="s">
        <v>121</v>
      </c>
      <c r="X18" t="s">
        <v>168</v>
      </c>
      <c r="Y18" t="s">
        <v>259</v>
      </c>
      <c r="Z18" t="s">
        <v>51</v>
      </c>
      <c r="AA18" t="s">
        <v>51</v>
      </c>
      <c r="AB18" t="s">
        <v>51</v>
      </c>
      <c r="AC18" t="s">
        <v>122</v>
      </c>
      <c r="AD18" t="s">
        <v>1216</v>
      </c>
      <c r="AE18" t="s">
        <v>124</v>
      </c>
      <c r="AF18" t="s">
        <v>13806</v>
      </c>
      <c r="AG18" t="s">
        <v>8612</v>
      </c>
      <c r="AH18" s="1">
        <f t="shared" si="0"/>
        <v>0</v>
      </c>
      <c r="AI18">
        <v>0</v>
      </c>
    </row>
    <row r="19" spans="1:35" x14ac:dyDescent="0.3">
      <c r="A19" t="s">
        <v>12145</v>
      </c>
      <c r="B19" t="s">
        <v>12146</v>
      </c>
      <c r="C19" t="s">
        <v>12147</v>
      </c>
      <c r="D19" t="s">
        <v>12148</v>
      </c>
      <c r="E19" t="s">
        <v>12149</v>
      </c>
      <c r="F19" t="s">
        <v>6512</v>
      </c>
      <c r="G19" t="s">
        <v>52</v>
      </c>
      <c r="H19" t="s">
        <v>51</v>
      </c>
      <c r="I19" t="s">
        <v>51</v>
      </c>
      <c r="J19" t="s">
        <v>13017</v>
      </c>
      <c r="K19" t="s">
        <v>13018</v>
      </c>
      <c r="L19" t="s">
        <v>13019</v>
      </c>
      <c r="M19" t="s">
        <v>13020</v>
      </c>
      <c r="N19" t="s">
        <v>1358</v>
      </c>
      <c r="O19" t="s">
        <v>372</v>
      </c>
      <c r="P19" t="s">
        <v>13021</v>
      </c>
      <c r="Q19" t="s">
        <v>164</v>
      </c>
      <c r="R19" t="s">
        <v>4762</v>
      </c>
      <c r="S19" t="s">
        <v>210</v>
      </c>
      <c r="T19" t="s">
        <v>375</v>
      </c>
      <c r="U19" t="s">
        <v>13022</v>
      </c>
      <c r="V19" t="s">
        <v>120</v>
      </c>
      <c r="W19" t="s">
        <v>1450</v>
      </c>
      <c r="X19" t="s">
        <v>76</v>
      </c>
      <c r="Y19" t="s">
        <v>13023</v>
      </c>
      <c r="Z19" t="s">
        <v>51</v>
      </c>
      <c r="AA19" t="s">
        <v>51</v>
      </c>
      <c r="AB19" t="s">
        <v>51</v>
      </c>
      <c r="AC19" t="s">
        <v>4807</v>
      </c>
      <c r="AD19" t="s">
        <v>51</v>
      </c>
      <c r="AE19" t="s">
        <v>72</v>
      </c>
      <c r="AF19" t="s">
        <v>13807</v>
      </c>
      <c r="AG19" t="s">
        <v>51</v>
      </c>
      <c r="AH19" s="1">
        <f t="shared" si="0"/>
        <v>0</v>
      </c>
      <c r="AI19">
        <v>0</v>
      </c>
    </row>
    <row r="20" spans="1:35" x14ac:dyDescent="0.3">
      <c r="A20" t="s">
        <v>12150</v>
      </c>
      <c r="B20" t="s">
        <v>12151</v>
      </c>
      <c r="C20" t="s">
        <v>12152</v>
      </c>
      <c r="D20" t="s">
        <v>12153</v>
      </c>
      <c r="E20" t="s">
        <v>12154</v>
      </c>
      <c r="F20" t="s">
        <v>6512</v>
      </c>
      <c r="G20" t="s">
        <v>52</v>
      </c>
      <c r="H20" t="s">
        <v>51</v>
      </c>
      <c r="I20" t="s">
        <v>51</v>
      </c>
      <c r="J20" t="s">
        <v>13024</v>
      </c>
      <c r="K20" t="s">
        <v>13025</v>
      </c>
      <c r="L20" t="s">
        <v>13026</v>
      </c>
      <c r="M20" t="s">
        <v>13027</v>
      </c>
      <c r="N20" t="s">
        <v>13028</v>
      </c>
      <c r="O20" t="s">
        <v>256</v>
      </c>
      <c r="P20" t="s">
        <v>6576</v>
      </c>
      <c r="Q20" t="s">
        <v>222</v>
      </c>
      <c r="R20" t="s">
        <v>238</v>
      </c>
      <c r="S20" t="s">
        <v>121</v>
      </c>
      <c r="T20" t="s">
        <v>206</v>
      </c>
      <c r="U20" t="s">
        <v>13029</v>
      </c>
      <c r="V20" t="s">
        <v>120</v>
      </c>
      <c r="W20" t="s">
        <v>240</v>
      </c>
      <c r="X20" t="s">
        <v>147</v>
      </c>
      <c r="Y20" t="s">
        <v>8263</v>
      </c>
      <c r="Z20" t="s">
        <v>51</v>
      </c>
      <c r="AA20" t="s">
        <v>51</v>
      </c>
      <c r="AB20" t="s">
        <v>51</v>
      </c>
      <c r="AC20" t="s">
        <v>122</v>
      </c>
      <c r="AD20" t="s">
        <v>51</v>
      </c>
      <c r="AE20" t="s">
        <v>99</v>
      </c>
      <c r="AF20" t="s">
        <v>13808</v>
      </c>
      <c r="AG20" t="s">
        <v>3159</v>
      </c>
      <c r="AH20" s="1">
        <f t="shared" si="0"/>
        <v>0</v>
      </c>
      <c r="AI20">
        <v>0</v>
      </c>
    </row>
    <row r="21" spans="1:35" x14ac:dyDescent="0.3">
      <c r="A21" t="s">
        <v>5302</v>
      </c>
      <c r="B21" t="s">
        <v>5303</v>
      </c>
      <c r="C21" t="s">
        <v>5304</v>
      </c>
      <c r="D21" t="s">
        <v>5305</v>
      </c>
      <c r="E21" t="s">
        <v>5306</v>
      </c>
      <c r="F21" t="s">
        <v>6512</v>
      </c>
      <c r="G21" t="s">
        <v>52</v>
      </c>
      <c r="H21" t="s">
        <v>51</v>
      </c>
      <c r="I21" t="s">
        <v>51</v>
      </c>
      <c r="J21" t="s">
        <v>6801</v>
      </c>
      <c r="K21" t="s">
        <v>6802</v>
      </c>
      <c r="L21" t="s">
        <v>6803</v>
      </c>
      <c r="M21" t="s">
        <v>6804</v>
      </c>
      <c r="N21" t="s">
        <v>6805</v>
      </c>
      <c r="O21" t="s">
        <v>410</v>
      </c>
      <c r="P21" t="s">
        <v>6806</v>
      </c>
      <c r="Q21" t="s">
        <v>222</v>
      </c>
      <c r="R21" t="s">
        <v>4617</v>
      </c>
      <c r="S21" t="s">
        <v>224</v>
      </c>
      <c r="T21" t="s">
        <v>141</v>
      </c>
      <c r="U21" t="s">
        <v>6807</v>
      </c>
      <c r="V21" t="s">
        <v>66</v>
      </c>
      <c r="W21" t="s">
        <v>240</v>
      </c>
      <c r="X21" t="s">
        <v>101</v>
      </c>
      <c r="Y21" t="s">
        <v>2973</v>
      </c>
      <c r="Z21" t="s">
        <v>51</v>
      </c>
      <c r="AA21" t="s">
        <v>51</v>
      </c>
      <c r="AB21" t="s">
        <v>51</v>
      </c>
      <c r="AC21" t="s">
        <v>379</v>
      </c>
      <c r="AD21" t="s">
        <v>51</v>
      </c>
      <c r="AE21" t="s">
        <v>124</v>
      </c>
      <c r="AF21" t="s">
        <v>8372</v>
      </c>
      <c r="AG21" t="s">
        <v>8601</v>
      </c>
      <c r="AH21" s="1">
        <f t="shared" si="0"/>
        <v>0</v>
      </c>
      <c r="AI21">
        <v>0</v>
      </c>
    </row>
    <row r="22" spans="1:35" x14ac:dyDescent="0.3">
      <c r="A22" t="s">
        <v>12155</v>
      </c>
      <c r="B22" t="s">
        <v>12156</v>
      </c>
      <c r="C22" t="s">
        <v>12157</v>
      </c>
      <c r="D22" t="s">
        <v>12158</v>
      </c>
      <c r="E22" t="s">
        <v>51</v>
      </c>
      <c r="F22" t="s">
        <v>6512</v>
      </c>
      <c r="G22" t="s">
        <v>52</v>
      </c>
      <c r="H22" t="s">
        <v>51</v>
      </c>
      <c r="I22" t="s">
        <v>51</v>
      </c>
      <c r="J22" t="s">
        <v>13030</v>
      </c>
      <c r="K22" t="s">
        <v>13031</v>
      </c>
      <c r="L22" t="s">
        <v>13032</v>
      </c>
      <c r="M22" t="s">
        <v>812</v>
      </c>
      <c r="N22" t="s">
        <v>813</v>
      </c>
      <c r="O22" t="s">
        <v>115</v>
      </c>
      <c r="P22" t="s">
        <v>812</v>
      </c>
      <c r="Q22" t="s">
        <v>222</v>
      </c>
      <c r="R22" t="s">
        <v>294</v>
      </c>
      <c r="S22" t="s">
        <v>51</v>
      </c>
      <c r="T22" t="s">
        <v>206</v>
      </c>
      <c r="U22" t="s">
        <v>51</v>
      </c>
      <c r="V22" t="s">
        <v>120</v>
      </c>
      <c r="W22" t="s">
        <v>51</v>
      </c>
      <c r="X22" t="s">
        <v>51</v>
      </c>
      <c r="Y22" t="s">
        <v>51</v>
      </c>
      <c r="Z22" t="s">
        <v>51</v>
      </c>
      <c r="AA22" t="s">
        <v>51</v>
      </c>
      <c r="AB22" t="s">
        <v>51</v>
      </c>
      <c r="AC22" t="s">
        <v>122</v>
      </c>
      <c r="AD22" t="s">
        <v>1216</v>
      </c>
      <c r="AE22" t="s">
        <v>124</v>
      </c>
      <c r="AF22" t="s">
        <v>225</v>
      </c>
      <c r="AG22" t="s">
        <v>51</v>
      </c>
      <c r="AH22" s="1">
        <f t="shared" si="0"/>
        <v>0</v>
      </c>
      <c r="AI22">
        <v>0</v>
      </c>
    </row>
    <row r="23" spans="1:35" x14ac:dyDescent="0.3">
      <c r="A23" t="s">
        <v>12159</v>
      </c>
      <c r="B23" t="s">
        <v>12160</v>
      </c>
      <c r="C23" t="s">
        <v>12161</v>
      </c>
      <c r="D23" t="s">
        <v>12162</v>
      </c>
      <c r="E23" t="s">
        <v>12163</v>
      </c>
      <c r="F23" t="s">
        <v>6512</v>
      </c>
      <c r="G23" t="s">
        <v>52</v>
      </c>
      <c r="H23" t="s">
        <v>51</v>
      </c>
      <c r="I23" t="s">
        <v>51</v>
      </c>
      <c r="J23" t="s">
        <v>13033</v>
      </c>
      <c r="K23" t="s">
        <v>13034</v>
      </c>
      <c r="L23" t="s">
        <v>13035</v>
      </c>
      <c r="M23" t="s">
        <v>13036</v>
      </c>
      <c r="N23" t="s">
        <v>13037</v>
      </c>
      <c r="O23" t="s">
        <v>90</v>
      </c>
      <c r="P23" t="s">
        <v>13038</v>
      </c>
      <c r="Q23" t="s">
        <v>222</v>
      </c>
      <c r="R23" t="s">
        <v>4216</v>
      </c>
      <c r="S23" t="s">
        <v>94</v>
      </c>
      <c r="T23" t="s">
        <v>141</v>
      </c>
      <c r="U23" t="s">
        <v>13039</v>
      </c>
      <c r="V23" t="s">
        <v>66</v>
      </c>
      <c r="W23" t="s">
        <v>67</v>
      </c>
      <c r="X23" t="s">
        <v>51</v>
      </c>
      <c r="Y23" t="s">
        <v>67</v>
      </c>
      <c r="Z23" t="s">
        <v>51</v>
      </c>
      <c r="AA23" t="s">
        <v>51</v>
      </c>
      <c r="AB23" t="s">
        <v>51</v>
      </c>
      <c r="AC23" t="s">
        <v>145</v>
      </c>
      <c r="AD23" t="s">
        <v>51</v>
      </c>
      <c r="AE23" t="s">
        <v>124</v>
      </c>
      <c r="AF23" t="s">
        <v>13809</v>
      </c>
      <c r="AG23" t="s">
        <v>349</v>
      </c>
      <c r="AH23" s="1">
        <f t="shared" si="0"/>
        <v>3</v>
      </c>
      <c r="AI23">
        <v>1</v>
      </c>
    </row>
    <row r="24" spans="1:35" x14ac:dyDescent="0.3">
      <c r="A24" t="s">
        <v>12164</v>
      </c>
      <c r="B24" t="s">
        <v>12165</v>
      </c>
      <c r="C24" t="s">
        <v>12166</v>
      </c>
      <c r="D24" t="s">
        <v>12167</v>
      </c>
      <c r="E24" t="s">
        <v>12168</v>
      </c>
      <c r="F24" t="s">
        <v>6512</v>
      </c>
      <c r="G24" t="s">
        <v>52</v>
      </c>
      <c r="H24" t="s">
        <v>51</v>
      </c>
      <c r="I24" t="s">
        <v>51</v>
      </c>
      <c r="J24" t="s">
        <v>13040</v>
      </c>
      <c r="K24" t="s">
        <v>13041</v>
      </c>
      <c r="L24" t="s">
        <v>13042</v>
      </c>
      <c r="M24" t="s">
        <v>11268</v>
      </c>
      <c r="N24" t="s">
        <v>10828</v>
      </c>
      <c r="O24" t="s">
        <v>410</v>
      </c>
      <c r="P24" t="s">
        <v>51</v>
      </c>
      <c r="Q24" t="s">
        <v>222</v>
      </c>
      <c r="R24" t="s">
        <v>2665</v>
      </c>
      <c r="S24" t="s">
        <v>273</v>
      </c>
      <c r="T24" t="s">
        <v>206</v>
      </c>
      <c r="U24" t="s">
        <v>13043</v>
      </c>
      <c r="V24" t="s">
        <v>66</v>
      </c>
      <c r="W24" t="s">
        <v>240</v>
      </c>
      <c r="X24" t="s">
        <v>68</v>
      </c>
      <c r="Y24" t="s">
        <v>531</v>
      </c>
      <c r="Z24" t="s">
        <v>51</v>
      </c>
      <c r="AA24" t="s">
        <v>51</v>
      </c>
      <c r="AB24" t="s">
        <v>51</v>
      </c>
      <c r="AC24" t="s">
        <v>122</v>
      </c>
      <c r="AD24" t="s">
        <v>601</v>
      </c>
      <c r="AE24" t="s">
        <v>124</v>
      </c>
      <c r="AF24" t="s">
        <v>13810</v>
      </c>
      <c r="AG24" t="s">
        <v>12054</v>
      </c>
      <c r="AH24" s="1">
        <f t="shared" si="0"/>
        <v>0</v>
      </c>
      <c r="AI24">
        <v>0</v>
      </c>
    </row>
    <row r="25" spans="1:35" x14ac:dyDescent="0.3">
      <c r="A25" t="s">
        <v>12169</v>
      </c>
      <c r="B25" t="s">
        <v>12170</v>
      </c>
      <c r="C25" t="s">
        <v>12171</v>
      </c>
      <c r="D25" t="s">
        <v>12172</v>
      </c>
      <c r="E25" t="s">
        <v>12173</v>
      </c>
      <c r="F25" t="s">
        <v>6512</v>
      </c>
      <c r="G25" t="s">
        <v>52</v>
      </c>
      <c r="H25" t="s">
        <v>51</v>
      </c>
      <c r="I25" t="s">
        <v>51</v>
      </c>
      <c r="J25" t="s">
        <v>13044</v>
      </c>
      <c r="K25" t="s">
        <v>13045</v>
      </c>
      <c r="L25" t="s">
        <v>13046</v>
      </c>
      <c r="M25" t="s">
        <v>13047</v>
      </c>
      <c r="N25" t="s">
        <v>13048</v>
      </c>
      <c r="O25" t="s">
        <v>90</v>
      </c>
      <c r="P25" t="s">
        <v>4167</v>
      </c>
      <c r="Q25" t="s">
        <v>222</v>
      </c>
      <c r="R25" t="s">
        <v>2711</v>
      </c>
      <c r="S25" t="s">
        <v>94</v>
      </c>
      <c r="T25" t="s">
        <v>206</v>
      </c>
      <c r="U25" t="s">
        <v>13049</v>
      </c>
      <c r="V25" t="s">
        <v>120</v>
      </c>
      <c r="W25" t="s">
        <v>224</v>
      </c>
      <c r="X25" t="s">
        <v>74</v>
      </c>
      <c r="Y25" t="s">
        <v>3008</v>
      </c>
      <c r="Z25" t="s">
        <v>51</v>
      </c>
      <c r="AA25" t="s">
        <v>51</v>
      </c>
      <c r="AB25" t="s">
        <v>51</v>
      </c>
      <c r="AC25" t="s">
        <v>122</v>
      </c>
      <c r="AD25" t="s">
        <v>1216</v>
      </c>
      <c r="AE25" t="s">
        <v>124</v>
      </c>
      <c r="AF25" t="s">
        <v>13811</v>
      </c>
      <c r="AG25" t="s">
        <v>51</v>
      </c>
      <c r="AH25" s="1">
        <f t="shared" si="0"/>
        <v>0</v>
      </c>
      <c r="AI25">
        <v>0</v>
      </c>
    </row>
    <row r="26" spans="1:35" x14ac:dyDescent="0.3">
      <c r="A26" t="s">
        <v>12174</v>
      </c>
      <c r="B26" t="s">
        <v>12175</v>
      </c>
      <c r="C26" t="s">
        <v>12176</v>
      </c>
      <c r="D26" t="s">
        <v>12177</v>
      </c>
      <c r="E26" t="s">
        <v>12178</v>
      </c>
      <c r="F26" t="s">
        <v>6512</v>
      </c>
      <c r="G26" t="s">
        <v>52</v>
      </c>
      <c r="H26" t="s">
        <v>51</v>
      </c>
      <c r="I26" t="s">
        <v>51</v>
      </c>
      <c r="J26" t="s">
        <v>13050</v>
      </c>
      <c r="K26" t="s">
        <v>13051</v>
      </c>
      <c r="L26" t="s">
        <v>13052</v>
      </c>
      <c r="M26" t="s">
        <v>13053</v>
      </c>
      <c r="N26" t="s">
        <v>13054</v>
      </c>
      <c r="O26" t="s">
        <v>90</v>
      </c>
      <c r="P26" t="s">
        <v>4499</v>
      </c>
      <c r="Q26" t="s">
        <v>222</v>
      </c>
      <c r="R26" t="s">
        <v>238</v>
      </c>
      <c r="S26" t="s">
        <v>94</v>
      </c>
      <c r="T26" t="s">
        <v>64</v>
      </c>
      <c r="U26" t="s">
        <v>13055</v>
      </c>
      <c r="V26" t="s">
        <v>66</v>
      </c>
      <c r="W26" t="s">
        <v>240</v>
      </c>
      <c r="X26" t="s">
        <v>74</v>
      </c>
      <c r="Y26" t="s">
        <v>3015</v>
      </c>
      <c r="Z26" t="s">
        <v>51</v>
      </c>
      <c r="AA26" t="s">
        <v>51</v>
      </c>
      <c r="AB26" t="s">
        <v>51</v>
      </c>
      <c r="AC26" t="s">
        <v>122</v>
      </c>
      <c r="AD26" t="s">
        <v>13056</v>
      </c>
      <c r="AE26" t="s">
        <v>124</v>
      </c>
      <c r="AF26" t="s">
        <v>13812</v>
      </c>
      <c r="AG26" t="s">
        <v>127</v>
      </c>
      <c r="AH26" s="1">
        <f t="shared" si="0"/>
        <v>0</v>
      </c>
      <c r="AI26">
        <v>0</v>
      </c>
    </row>
    <row r="27" spans="1:35" x14ac:dyDescent="0.3">
      <c r="A27" t="s">
        <v>12179</v>
      </c>
      <c r="B27" t="s">
        <v>12180</v>
      </c>
      <c r="C27" t="s">
        <v>12181</v>
      </c>
      <c r="D27" t="s">
        <v>12182</v>
      </c>
      <c r="E27" t="s">
        <v>12183</v>
      </c>
      <c r="F27" t="s">
        <v>6512</v>
      </c>
      <c r="G27" t="s">
        <v>52</v>
      </c>
      <c r="H27" t="s">
        <v>51</v>
      </c>
      <c r="I27" t="s">
        <v>13057</v>
      </c>
      <c r="J27" t="s">
        <v>13058</v>
      </c>
      <c r="K27" t="s">
        <v>13059</v>
      </c>
      <c r="L27" t="s">
        <v>13060</v>
      </c>
      <c r="M27" t="s">
        <v>13061</v>
      </c>
      <c r="N27" t="s">
        <v>13062</v>
      </c>
      <c r="O27" t="s">
        <v>465</v>
      </c>
      <c r="P27" t="s">
        <v>10467</v>
      </c>
      <c r="Q27" t="s">
        <v>222</v>
      </c>
      <c r="R27" t="s">
        <v>4320</v>
      </c>
      <c r="S27" t="s">
        <v>51</v>
      </c>
      <c r="T27" t="s">
        <v>206</v>
      </c>
      <c r="U27" t="s">
        <v>13063</v>
      </c>
      <c r="V27" t="s">
        <v>120</v>
      </c>
      <c r="W27" t="s">
        <v>63</v>
      </c>
      <c r="X27" t="s">
        <v>147</v>
      </c>
      <c r="Y27" t="s">
        <v>831</v>
      </c>
      <c r="Z27" t="s">
        <v>51</v>
      </c>
      <c r="AA27" t="s">
        <v>51</v>
      </c>
      <c r="AB27" t="s">
        <v>51</v>
      </c>
      <c r="AC27" t="s">
        <v>122</v>
      </c>
      <c r="AD27" t="s">
        <v>123</v>
      </c>
      <c r="AE27" t="s">
        <v>124</v>
      </c>
      <c r="AF27" t="s">
        <v>13813</v>
      </c>
      <c r="AG27" t="s">
        <v>51</v>
      </c>
      <c r="AH27" s="1">
        <f t="shared" si="0"/>
        <v>0</v>
      </c>
      <c r="AI27">
        <v>0</v>
      </c>
    </row>
    <row r="28" spans="1:35" x14ac:dyDescent="0.3">
      <c r="A28" t="s">
        <v>12184</v>
      </c>
      <c r="B28" t="s">
        <v>12185</v>
      </c>
      <c r="C28" t="s">
        <v>12186</v>
      </c>
      <c r="D28" t="s">
        <v>12187</v>
      </c>
      <c r="E28" t="s">
        <v>12188</v>
      </c>
      <c r="F28" t="s">
        <v>6512</v>
      </c>
      <c r="G28" t="s">
        <v>52</v>
      </c>
      <c r="H28" t="s">
        <v>51</v>
      </c>
      <c r="I28" t="s">
        <v>51</v>
      </c>
      <c r="J28" t="s">
        <v>13064</v>
      </c>
      <c r="K28" t="s">
        <v>13065</v>
      </c>
      <c r="L28" t="s">
        <v>13066</v>
      </c>
      <c r="M28" t="s">
        <v>89</v>
      </c>
      <c r="N28" t="s">
        <v>13067</v>
      </c>
      <c r="O28" t="s">
        <v>115</v>
      </c>
      <c r="P28" t="s">
        <v>4208</v>
      </c>
      <c r="Q28" t="s">
        <v>2251</v>
      </c>
      <c r="R28" t="s">
        <v>240</v>
      </c>
      <c r="S28" t="s">
        <v>117</v>
      </c>
      <c r="T28" t="s">
        <v>141</v>
      </c>
      <c r="U28" t="s">
        <v>13068</v>
      </c>
      <c r="V28" t="s">
        <v>120</v>
      </c>
      <c r="W28" t="s">
        <v>240</v>
      </c>
      <c r="X28" t="s">
        <v>168</v>
      </c>
      <c r="Y28" t="s">
        <v>2966</v>
      </c>
      <c r="Z28" t="s">
        <v>51</v>
      </c>
      <c r="AA28" t="s">
        <v>51</v>
      </c>
      <c r="AB28" t="s">
        <v>51</v>
      </c>
      <c r="AC28" t="s">
        <v>4871</v>
      </c>
      <c r="AD28" t="s">
        <v>4847</v>
      </c>
      <c r="AE28" t="s">
        <v>124</v>
      </c>
      <c r="AF28" t="s">
        <v>13814</v>
      </c>
      <c r="AG28" t="s">
        <v>150</v>
      </c>
      <c r="AH28" s="1">
        <f t="shared" si="0"/>
        <v>0</v>
      </c>
      <c r="AI28">
        <v>0</v>
      </c>
    </row>
    <row r="29" spans="1:35" x14ac:dyDescent="0.3">
      <c r="A29" t="s">
        <v>12189</v>
      </c>
      <c r="B29" t="s">
        <v>12190</v>
      </c>
      <c r="C29" t="s">
        <v>12191</v>
      </c>
      <c r="D29" t="s">
        <v>12192</v>
      </c>
      <c r="E29" t="s">
        <v>12193</v>
      </c>
      <c r="F29" t="s">
        <v>6512</v>
      </c>
      <c r="G29" t="s">
        <v>52</v>
      </c>
      <c r="H29" t="s">
        <v>51</v>
      </c>
      <c r="I29" t="s">
        <v>51</v>
      </c>
      <c r="J29" t="s">
        <v>13069</v>
      </c>
      <c r="K29" t="s">
        <v>13070</v>
      </c>
      <c r="L29" t="s">
        <v>13071</v>
      </c>
      <c r="M29" t="s">
        <v>13072</v>
      </c>
      <c r="N29" t="s">
        <v>13073</v>
      </c>
      <c r="O29" t="s">
        <v>115</v>
      </c>
      <c r="P29" t="s">
        <v>6576</v>
      </c>
      <c r="Q29" t="s">
        <v>2251</v>
      </c>
      <c r="R29" t="s">
        <v>165</v>
      </c>
      <c r="S29" t="s">
        <v>51</v>
      </c>
      <c r="T29" t="s">
        <v>206</v>
      </c>
      <c r="U29" t="s">
        <v>13074</v>
      </c>
      <c r="V29" t="s">
        <v>120</v>
      </c>
      <c r="W29" t="s">
        <v>121</v>
      </c>
      <c r="X29" t="s">
        <v>125</v>
      </c>
      <c r="Y29" t="s">
        <v>8250</v>
      </c>
      <c r="Z29" t="s">
        <v>51</v>
      </c>
      <c r="AA29" t="s">
        <v>51</v>
      </c>
      <c r="AB29" t="s">
        <v>51</v>
      </c>
      <c r="AC29" t="s">
        <v>145</v>
      </c>
      <c r="AD29" t="s">
        <v>51</v>
      </c>
      <c r="AE29" t="s">
        <v>72</v>
      </c>
      <c r="AF29" t="s">
        <v>13815</v>
      </c>
      <c r="AG29" t="s">
        <v>3202</v>
      </c>
      <c r="AH29" s="1">
        <f t="shared" si="0"/>
        <v>3</v>
      </c>
      <c r="AI29">
        <v>1</v>
      </c>
    </row>
    <row r="30" spans="1:35" x14ac:dyDescent="0.3">
      <c r="A30" t="s">
        <v>12194</v>
      </c>
      <c r="B30" t="s">
        <v>12195</v>
      </c>
      <c r="C30" t="s">
        <v>12196</v>
      </c>
      <c r="D30" t="s">
        <v>12197</v>
      </c>
      <c r="E30" t="s">
        <v>12198</v>
      </c>
      <c r="F30" t="s">
        <v>6512</v>
      </c>
      <c r="G30" t="s">
        <v>52</v>
      </c>
      <c r="H30" t="s">
        <v>51</v>
      </c>
      <c r="I30" t="s">
        <v>51</v>
      </c>
      <c r="J30" t="s">
        <v>13075</v>
      </c>
      <c r="K30" t="s">
        <v>13076</v>
      </c>
      <c r="L30" t="s">
        <v>13077</v>
      </c>
      <c r="M30" t="s">
        <v>11281</v>
      </c>
      <c r="N30" t="s">
        <v>13078</v>
      </c>
      <c r="O30" t="s">
        <v>372</v>
      </c>
      <c r="P30" t="s">
        <v>187</v>
      </c>
      <c r="Q30" t="s">
        <v>2251</v>
      </c>
      <c r="R30" t="s">
        <v>11025</v>
      </c>
      <c r="S30" t="s">
        <v>51</v>
      </c>
      <c r="T30" t="s">
        <v>375</v>
      </c>
      <c r="U30" t="s">
        <v>13079</v>
      </c>
      <c r="V30" t="s">
        <v>120</v>
      </c>
      <c r="W30" t="s">
        <v>4860</v>
      </c>
      <c r="X30" t="s">
        <v>51</v>
      </c>
      <c r="Y30" t="s">
        <v>4860</v>
      </c>
      <c r="Z30" t="s">
        <v>51</v>
      </c>
      <c r="AA30" t="s">
        <v>51</v>
      </c>
      <c r="AB30" t="s">
        <v>51</v>
      </c>
      <c r="AC30" t="s">
        <v>13080</v>
      </c>
      <c r="AD30" t="s">
        <v>51</v>
      </c>
      <c r="AE30" t="s">
        <v>124</v>
      </c>
      <c r="AF30" t="s">
        <v>13816</v>
      </c>
      <c r="AG30" t="s">
        <v>51</v>
      </c>
      <c r="AH30" s="1">
        <f t="shared" si="0"/>
        <v>0</v>
      </c>
      <c r="AI30">
        <v>0</v>
      </c>
    </row>
    <row r="31" spans="1:35" x14ac:dyDescent="0.3">
      <c r="A31" t="s">
        <v>12199</v>
      </c>
      <c r="B31" t="s">
        <v>12200</v>
      </c>
      <c r="C31" t="s">
        <v>12201</v>
      </c>
      <c r="D31" t="s">
        <v>12202</v>
      </c>
      <c r="E31" t="s">
        <v>12203</v>
      </c>
      <c r="F31" t="s">
        <v>6512</v>
      </c>
      <c r="G31" t="s">
        <v>52</v>
      </c>
      <c r="H31" t="s">
        <v>13081</v>
      </c>
      <c r="I31" t="s">
        <v>13082</v>
      </c>
      <c r="J31" t="s">
        <v>13083</v>
      </c>
      <c r="K31" t="s">
        <v>13084</v>
      </c>
      <c r="L31" t="s">
        <v>13085</v>
      </c>
      <c r="M31" t="s">
        <v>13086</v>
      </c>
      <c r="N31" t="s">
        <v>4237</v>
      </c>
      <c r="O31" t="s">
        <v>51</v>
      </c>
      <c r="P31" t="s">
        <v>51</v>
      </c>
      <c r="Q31" t="s">
        <v>2251</v>
      </c>
      <c r="R31" t="s">
        <v>614</v>
      </c>
      <c r="S31" t="s">
        <v>97</v>
      </c>
      <c r="T31" t="s">
        <v>141</v>
      </c>
      <c r="U31" t="s">
        <v>13087</v>
      </c>
      <c r="V31" t="s">
        <v>96</v>
      </c>
      <c r="W31" t="s">
        <v>63</v>
      </c>
      <c r="X31" t="s">
        <v>147</v>
      </c>
      <c r="Y31" t="s">
        <v>831</v>
      </c>
      <c r="Z31" t="s">
        <v>51</v>
      </c>
      <c r="AA31" t="s">
        <v>51</v>
      </c>
      <c r="AB31" t="s">
        <v>51</v>
      </c>
      <c r="AC31" t="s">
        <v>122</v>
      </c>
      <c r="AD31" t="s">
        <v>13088</v>
      </c>
      <c r="AE31" t="s">
        <v>99</v>
      </c>
      <c r="AF31" t="s">
        <v>13817</v>
      </c>
      <c r="AG31" t="s">
        <v>13952</v>
      </c>
      <c r="AH31" s="1">
        <f t="shared" si="0"/>
        <v>0</v>
      </c>
      <c r="AI31">
        <v>0</v>
      </c>
    </row>
    <row r="32" spans="1:35" x14ac:dyDescent="0.3">
      <c r="A32" t="s">
        <v>262</v>
      </c>
      <c r="B32" t="s">
        <v>263</v>
      </c>
      <c r="C32" t="s">
        <v>264</v>
      </c>
      <c r="D32" t="s">
        <v>265</v>
      </c>
      <c r="E32" t="s">
        <v>266</v>
      </c>
      <c r="F32" t="s">
        <v>6512</v>
      </c>
      <c r="G32" t="s">
        <v>52</v>
      </c>
      <c r="H32" t="s">
        <v>51</v>
      </c>
      <c r="I32" t="s">
        <v>51</v>
      </c>
      <c r="J32" t="s">
        <v>267</v>
      </c>
      <c r="K32" t="s">
        <v>268</v>
      </c>
      <c r="L32" t="s">
        <v>269</v>
      </c>
      <c r="M32" t="s">
        <v>270</v>
      </c>
      <c r="N32" t="s">
        <v>271</v>
      </c>
      <c r="O32" t="s">
        <v>90</v>
      </c>
      <c r="P32" t="s">
        <v>51</v>
      </c>
      <c r="Q32" t="s">
        <v>272</v>
      </c>
      <c r="R32" t="s">
        <v>238</v>
      </c>
      <c r="S32" t="s">
        <v>273</v>
      </c>
      <c r="T32" t="s">
        <v>118</v>
      </c>
      <c r="U32" t="s">
        <v>274</v>
      </c>
      <c r="V32" t="s">
        <v>120</v>
      </c>
      <c r="W32" t="s">
        <v>240</v>
      </c>
      <c r="X32" t="s">
        <v>76</v>
      </c>
      <c r="Y32" t="s">
        <v>275</v>
      </c>
      <c r="Z32" t="s">
        <v>51</v>
      </c>
      <c r="AA32" t="s">
        <v>51</v>
      </c>
      <c r="AB32" t="s">
        <v>51</v>
      </c>
      <c r="AC32" t="s">
        <v>145</v>
      </c>
      <c r="AD32" t="s">
        <v>51</v>
      </c>
      <c r="AE32" t="s">
        <v>72</v>
      </c>
      <c r="AF32" t="s">
        <v>279</v>
      </c>
      <c r="AG32" t="s">
        <v>280</v>
      </c>
      <c r="AH32" s="1">
        <f t="shared" si="0"/>
        <v>3</v>
      </c>
      <c r="AI32">
        <v>1</v>
      </c>
    </row>
    <row r="33" spans="1:36" x14ac:dyDescent="0.3">
      <c r="A33" t="s">
        <v>12204</v>
      </c>
      <c r="B33" t="s">
        <v>12205</v>
      </c>
      <c r="C33" t="s">
        <v>12206</v>
      </c>
      <c r="D33" t="s">
        <v>12207</v>
      </c>
      <c r="E33" t="s">
        <v>12208</v>
      </c>
      <c r="F33" t="s">
        <v>6512</v>
      </c>
      <c r="G33" t="s">
        <v>52</v>
      </c>
      <c r="H33" t="s">
        <v>51</v>
      </c>
      <c r="I33" t="s">
        <v>13089</v>
      </c>
      <c r="J33" t="s">
        <v>13090</v>
      </c>
      <c r="K33" t="s">
        <v>13091</v>
      </c>
      <c r="L33" t="s">
        <v>13092</v>
      </c>
      <c r="M33" t="s">
        <v>13093</v>
      </c>
      <c r="N33" t="s">
        <v>13094</v>
      </c>
      <c r="O33" t="s">
        <v>115</v>
      </c>
      <c r="P33" t="s">
        <v>51</v>
      </c>
      <c r="Q33" t="s">
        <v>272</v>
      </c>
      <c r="R33" t="s">
        <v>2456</v>
      </c>
      <c r="S33" t="s">
        <v>315</v>
      </c>
      <c r="T33" t="s">
        <v>206</v>
      </c>
      <c r="U33" t="s">
        <v>13095</v>
      </c>
      <c r="V33" t="s">
        <v>66</v>
      </c>
      <c r="W33" t="s">
        <v>315</v>
      </c>
      <c r="X33" t="s">
        <v>149</v>
      </c>
      <c r="Y33" t="s">
        <v>316</v>
      </c>
      <c r="Z33" t="s">
        <v>51</v>
      </c>
      <c r="AA33" t="s">
        <v>51</v>
      </c>
      <c r="AB33" t="s">
        <v>51</v>
      </c>
      <c r="AC33" t="s">
        <v>379</v>
      </c>
      <c r="AD33" t="s">
        <v>51</v>
      </c>
      <c r="AE33" t="s">
        <v>72</v>
      </c>
      <c r="AF33" t="s">
        <v>13818</v>
      </c>
      <c r="AG33" t="s">
        <v>3200</v>
      </c>
      <c r="AH33" s="1">
        <f t="shared" si="0"/>
        <v>0</v>
      </c>
      <c r="AI33">
        <v>0</v>
      </c>
    </row>
    <row r="34" spans="1:36" x14ac:dyDescent="0.3">
      <c r="A34" t="s">
        <v>12209</v>
      </c>
      <c r="B34" t="s">
        <v>12210</v>
      </c>
      <c r="C34" t="s">
        <v>12211</v>
      </c>
      <c r="D34" t="s">
        <v>12212</v>
      </c>
      <c r="E34" t="s">
        <v>12213</v>
      </c>
      <c r="F34" t="s">
        <v>6512</v>
      </c>
      <c r="G34" t="s">
        <v>52</v>
      </c>
      <c r="H34" t="s">
        <v>51</v>
      </c>
      <c r="I34" t="s">
        <v>13096</v>
      </c>
      <c r="J34" t="s">
        <v>13097</v>
      </c>
      <c r="K34" t="s">
        <v>13098</v>
      </c>
      <c r="L34" t="s">
        <v>13099</v>
      </c>
      <c r="M34" t="s">
        <v>2384</v>
      </c>
      <c r="N34" t="s">
        <v>2439</v>
      </c>
      <c r="O34" t="s">
        <v>256</v>
      </c>
      <c r="P34" t="s">
        <v>944</v>
      </c>
      <c r="Q34" t="s">
        <v>278</v>
      </c>
      <c r="R34" t="s">
        <v>62</v>
      </c>
      <c r="S34" t="s">
        <v>315</v>
      </c>
      <c r="T34" t="s">
        <v>206</v>
      </c>
      <c r="U34" t="s">
        <v>13100</v>
      </c>
      <c r="V34" t="s">
        <v>120</v>
      </c>
      <c r="W34" t="s">
        <v>67</v>
      </c>
      <c r="X34" t="s">
        <v>76</v>
      </c>
      <c r="Y34" t="s">
        <v>897</v>
      </c>
      <c r="Z34" t="s">
        <v>51</v>
      </c>
      <c r="AA34" t="s">
        <v>51</v>
      </c>
      <c r="AB34" t="s">
        <v>51</v>
      </c>
      <c r="AC34" t="s">
        <v>671</v>
      </c>
      <c r="AD34" t="s">
        <v>51</v>
      </c>
      <c r="AE34" t="s">
        <v>124</v>
      </c>
      <c r="AF34" t="s">
        <v>13819</v>
      </c>
      <c r="AG34" t="s">
        <v>3171</v>
      </c>
      <c r="AH34" s="1">
        <f t="shared" si="0"/>
        <v>2</v>
      </c>
      <c r="AI34">
        <v>0</v>
      </c>
    </row>
    <row r="35" spans="1:36" x14ac:dyDescent="0.3">
      <c r="A35" t="s">
        <v>12214</v>
      </c>
      <c r="B35" t="s">
        <v>12215</v>
      </c>
      <c r="C35" t="s">
        <v>12216</v>
      </c>
      <c r="D35" t="s">
        <v>12217</v>
      </c>
      <c r="E35" t="s">
        <v>12218</v>
      </c>
      <c r="F35" t="s">
        <v>6512</v>
      </c>
      <c r="G35" t="s">
        <v>52</v>
      </c>
      <c r="H35" t="s">
        <v>51</v>
      </c>
      <c r="I35" t="s">
        <v>13101</v>
      </c>
      <c r="J35" t="s">
        <v>13102</v>
      </c>
      <c r="K35" t="s">
        <v>13103</v>
      </c>
      <c r="L35" t="s">
        <v>13104</v>
      </c>
      <c r="M35" t="s">
        <v>13105</v>
      </c>
      <c r="N35" t="s">
        <v>13106</v>
      </c>
      <c r="O35" t="s">
        <v>465</v>
      </c>
      <c r="P35" t="s">
        <v>2250</v>
      </c>
      <c r="Q35" t="s">
        <v>278</v>
      </c>
      <c r="R35" t="s">
        <v>1246</v>
      </c>
      <c r="S35" t="s">
        <v>51</v>
      </c>
      <c r="T35" t="s">
        <v>206</v>
      </c>
      <c r="U35" t="s">
        <v>13107</v>
      </c>
      <c r="V35" t="s">
        <v>120</v>
      </c>
      <c r="W35" t="s">
        <v>63</v>
      </c>
      <c r="X35" t="s">
        <v>100</v>
      </c>
      <c r="Y35" t="s">
        <v>2993</v>
      </c>
      <c r="Z35" t="s">
        <v>51</v>
      </c>
      <c r="AA35" t="s">
        <v>51</v>
      </c>
      <c r="AB35" t="s">
        <v>51</v>
      </c>
      <c r="AC35" t="s">
        <v>297</v>
      </c>
      <c r="AD35" t="s">
        <v>51</v>
      </c>
      <c r="AE35" t="s">
        <v>72</v>
      </c>
      <c r="AF35" t="s">
        <v>13820</v>
      </c>
      <c r="AG35" t="s">
        <v>300</v>
      </c>
      <c r="AH35" s="1">
        <f t="shared" si="0"/>
        <v>0</v>
      </c>
      <c r="AI35">
        <v>0</v>
      </c>
    </row>
    <row r="36" spans="1:36" x14ac:dyDescent="0.3">
      <c r="A36" t="s">
        <v>12219</v>
      </c>
      <c r="B36" t="s">
        <v>12220</v>
      </c>
      <c r="C36" t="s">
        <v>12221</v>
      </c>
      <c r="D36" t="s">
        <v>12222</v>
      </c>
      <c r="E36" t="s">
        <v>12223</v>
      </c>
      <c r="F36" t="s">
        <v>6512</v>
      </c>
      <c r="G36" t="s">
        <v>52</v>
      </c>
      <c r="H36" t="s">
        <v>51</v>
      </c>
      <c r="I36" t="s">
        <v>51</v>
      </c>
      <c r="J36" t="s">
        <v>13108</v>
      </c>
      <c r="K36" t="s">
        <v>13109</v>
      </c>
      <c r="L36" t="s">
        <v>13110</v>
      </c>
      <c r="M36" t="s">
        <v>13111</v>
      </c>
      <c r="N36" t="s">
        <v>13112</v>
      </c>
      <c r="O36" t="s">
        <v>163</v>
      </c>
      <c r="P36" t="s">
        <v>51</v>
      </c>
      <c r="Q36" t="s">
        <v>278</v>
      </c>
      <c r="R36" t="s">
        <v>994</v>
      </c>
      <c r="S36" t="s">
        <v>117</v>
      </c>
      <c r="T36" t="s">
        <v>1325</v>
      </c>
      <c r="U36" t="s">
        <v>13113</v>
      </c>
      <c r="V36" t="s">
        <v>66</v>
      </c>
      <c r="W36" t="s">
        <v>121</v>
      </c>
      <c r="X36" t="s">
        <v>75</v>
      </c>
      <c r="Y36" t="s">
        <v>2967</v>
      </c>
      <c r="Z36" t="s">
        <v>51</v>
      </c>
      <c r="AA36" t="s">
        <v>51</v>
      </c>
      <c r="AB36" t="s">
        <v>51</v>
      </c>
      <c r="AC36" t="s">
        <v>671</v>
      </c>
      <c r="AD36" t="s">
        <v>1262</v>
      </c>
      <c r="AE36" t="s">
        <v>124</v>
      </c>
      <c r="AF36" t="s">
        <v>13821</v>
      </c>
      <c r="AG36" t="s">
        <v>633</v>
      </c>
      <c r="AH36" s="1">
        <f t="shared" si="0"/>
        <v>0</v>
      </c>
      <c r="AI36">
        <v>0</v>
      </c>
    </row>
    <row r="37" spans="1:36" x14ac:dyDescent="0.3">
      <c r="A37" t="s">
        <v>12224</v>
      </c>
      <c r="B37" t="s">
        <v>12225</v>
      </c>
      <c r="C37" t="s">
        <v>12226</v>
      </c>
      <c r="D37" t="s">
        <v>12227</v>
      </c>
      <c r="E37" t="s">
        <v>12228</v>
      </c>
      <c r="F37" t="s">
        <v>6512</v>
      </c>
      <c r="G37" t="s">
        <v>52</v>
      </c>
      <c r="H37" t="s">
        <v>51</v>
      </c>
      <c r="I37" t="s">
        <v>13114</v>
      </c>
      <c r="J37" t="s">
        <v>13115</v>
      </c>
      <c r="K37" t="s">
        <v>13116</v>
      </c>
      <c r="L37" t="s">
        <v>13117</v>
      </c>
      <c r="M37" t="s">
        <v>13118</v>
      </c>
      <c r="N37" t="s">
        <v>13119</v>
      </c>
      <c r="O37" t="s">
        <v>446</v>
      </c>
      <c r="P37" t="s">
        <v>51</v>
      </c>
      <c r="Q37" t="s">
        <v>330</v>
      </c>
      <c r="R37" t="s">
        <v>1228</v>
      </c>
      <c r="S37" t="s">
        <v>121</v>
      </c>
      <c r="T37" t="s">
        <v>118</v>
      </c>
      <c r="U37" t="s">
        <v>13120</v>
      </c>
      <c r="V37" t="s">
        <v>66</v>
      </c>
      <c r="W37" t="s">
        <v>315</v>
      </c>
      <c r="X37" t="s">
        <v>74</v>
      </c>
      <c r="Y37" t="s">
        <v>3007</v>
      </c>
      <c r="Z37" t="s">
        <v>51</v>
      </c>
      <c r="AA37" t="s">
        <v>51</v>
      </c>
      <c r="AB37" t="s">
        <v>51</v>
      </c>
      <c r="AC37" t="s">
        <v>70</v>
      </c>
      <c r="AD37" t="s">
        <v>13121</v>
      </c>
      <c r="AE37" t="s">
        <v>124</v>
      </c>
      <c r="AF37" t="s">
        <v>13822</v>
      </c>
      <c r="AG37" t="s">
        <v>13953</v>
      </c>
      <c r="AH37" s="1">
        <f t="shared" si="0"/>
        <v>0</v>
      </c>
      <c r="AI37">
        <v>0</v>
      </c>
    </row>
    <row r="38" spans="1:36" x14ac:dyDescent="0.3">
      <c r="A38" t="s">
        <v>12229</v>
      </c>
      <c r="B38" t="s">
        <v>12230</v>
      </c>
      <c r="C38" t="s">
        <v>12231</v>
      </c>
      <c r="D38" t="s">
        <v>12232</v>
      </c>
      <c r="E38" t="s">
        <v>12233</v>
      </c>
      <c r="F38" t="s">
        <v>6512</v>
      </c>
      <c r="G38" t="s">
        <v>52</v>
      </c>
      <c r="H38" t="s">
        <v>51</v>
      </c>
      <c r="I38" t="s">
        <v>13122</v>
      </c>
      <c r="J38" t="s">
        <v>13123</v>
      </c>
      <c r="K38" t="s">
        <v>13124</v>
      </c>
      <c r="L38" t="s">
        <v>13125</v>
      </c>
      <c r="M38" t="s">
        <v>13126</v>
      </c>
      <c r="N38" t="s">
        <v>13127</v>
      </c>
      <c r="O38" t="s">
        <v>59</v>
      </c>
      <c r="P38" t="s">
        <v>51</v>
      </c>
      <c r="Q38" t="s">
        <v>330</v>
      </c>
      <c r="R38" t="s">
        <v>2647</v>
      </c>
      <c r="S38" t="s">
        <v>121</v>
      </c>
      <c r="T38" t="s">
        <v>141</v>
      </c>
      <c r="U38" t="s">
        <v>13128</v>
      </c>
      <c r="V38" t="s">
        <v>66</v>
      </c>
      <c r="W38" t="s">
        <v>315</v>
      </c>
      <c r="X38" t="s">
        <v>101</v>
      </c>
      <c r="Y38" t="s">
        <v>4814</v>
      </c>
      <c r="Z38" t="s">
        <v>51</v>
      </c>
      <c r="AA38" t="s">
        <v>51</v>
      </c>
      <c r="AB38" t="s">
        <v>51</v>
      </c>
      <c r="AC38" t="s">
        <v>379</v>
      </c>
      <c r="AD38" t="s">
        <v>51</v>
      </c>
      <c r="AE38" t="s">
        <v>72</v>
      </c>
      <c r="AF38" t="s">
        <v>13823</v>
      </c>
      <c r="AG38" t="s">
        <v>3200</v>
      </c>
      <c r="AH38" s="1">
        <f t="shared" si="0"/>
        <v>0</v>
      </c>
      <c r="AI38">
        <v>0</v>
      </c>
    </row>
    <row r="39" spans="1:36" x14ac:dyDescent="0.3">
      <c r="A39" t="s">
        <v>12234</v>
      </c>
      <c r="B39" t="s">
        <v>12235</v>
      </c>
      <c r="C39" t="s">
        <v>12236</v>
      </c>
      <c r="D39" t="s">
        <v>12237</v>
      </c>
      <c r="E39" t="s">
        <v>12238</v>
      </c>
      <c r="F39" t="s">
        <v>6512</v>
      </c>
      <c r="G39" t="s">
        <v>52</v>
      </c>
      <c r="H39" t="s">
        <v>51</v>
      </c>
      <c r="I39" t="s">
        <v>51</v>
      </c>
      <c r="J39" t="s">
        <v>13129</v>
      </c>
      <c r="K39" t="s">
        <v>13130</v>
      </c>
      <c r="L39" t="s">
        <v>13131</v>
      </c>
      <c r="M39" t="s">
        <v>13132</v>
      </c>
      <c r="N39" t="s">
        <v>13133</v>
      </c>
      <c r="O39" t="s">
        <v>410</v>
      </c>
      <c r="P39" t="s">
        <v>2857</v>
      </c>
      <c r="Q39" t="s">
        <v>330</v>
      </c>
      <c r="R39" t="s">
        <v>374</v>
      </c>
      <c r="S39" t="s">
        <v>519</v>
      </c>
      <c r="T39" t="s">
        <v>141</v>
      </c>
      <c r="U39" t="s">
        <v>13134</v>
      </c>
      <c r="V39" t="s">
        <v>66</v>
      </c>
      <c r="W39" t="s">
        <v>583</v>
      </c>
      <c r="X39" t="s">
        <v>68</v>
      </c>
      <c r="Y39" t="s">
        <v>8313</v>
      </c>
      <c r="Z39" t="s">
        <v>51</v>
      </c>
      <c r="AA39" t="s">
        <v>51</v>
      </c>
      <c r="AB39" t="s">
        <v>51</v>
      </c>
      <c r="AC39" t="s">
        <v>122</v>
      </c>
      <c r="AD39" t="s">
        <v>1199</v>
      </c>
      <c r="AE39" t="s">
        <v>72</v>
      </c>
      <c r="AF39" t="s">
        <v>13824</v>
      </c>
      <c r="AG39" t="s">
        <v>12055</v>
      </c>
      <c r="AH39" s="1">
        <f t="shared" si="0"/>
        <v>0</v>
      </c>
      <c r="AI39">
        <v>0</v>
      </c>
    </row>
    <row r="40" spans="1:36" x14ac:dyDescent="0.3">
      <c r="A40" t="s">
        <v>12239</v>
      </c>
      <c r="B40" t="s">
        <v>12240</v>
      </c>
      <c r="C40" t="s">
        <v>12241</v>
      </c>
      <c r="D40" t="s">
        <v>12242</v>
      </c>
      <c r="E40" t="s">
        <v>12243</v>
      </c>
      <c r="F40" t="s">
        <v>6512</v>
      </c>
      <c r="G40" t="s">
        <v>52</v>
      </c>
      <c r="H40" t="s">
        <v>51</v>
      </c>
      <c r="I40" t="s">
        <v>13135</v>
      </c>
      <c r="J40" t="s">
        <v>13136</v>
      </c>
      <c r="K40" t="s">
        <v>13137</v>
      </c>
      <c r="L40" t="s">
        <v>13138</v>
      </c>
      <c r="M40" t="s">
        <v>13139</v>
      </c>
      <c r="N40" t="s">
        <v>13140</v>
      </c>
      <c r="O40" t="s">
        <v>2260</v>
      </c>
      <c r="P40" t="s">
        <v>51</v>
      </c>
      <c r="Q40" t="s">
        <v>330</v>
      </c>
      <c r="R40" t="s">
        <v>1418</v>
      </c>
      <c r="S40" t="s">
        <v>67</v>
      </c>
      <c r="T40" t="s">
        <v>118</v>
      </c>
      <c r="U40" t="s">
        <v>13141</v>
      </c>
      <c r="V40" t="s">
        <v>66</v>
      </c>
      <c r="W40" t="s">
        <v>67</v>
      </c>
      <c r="X40" t="s">
        <v>76</v>
      </c>
      <c r="Y40" t="s">
        <v>897</v>
      </c>
      <c r="Z40" t="s">
        <v>51</v>
      </c>
      <c r="AA40" t="s">
        <v>51</v>
      </c>
      <c r="AB40" t="s">
        <v>51</v>
      </c>
      <c r="AC40" t="s">
        <v>689</v>
      </c>
      <c r="AD40" t="s">
        <v>3195</v>
      </c>
      <c r="AE40" t="s">
        <v>72</v>
      </c>
      <c r="AF40" t="s">
        <v>13825</v>
      </c>
      <c r="AG40" t="s">
        <v>13954</v>
      </c>
      <c r="AH40" s="1">
        <f t="shared" si="0"/>
        <v>0</v>
      </c>
      <c r="AI40">
        <v>0</v>
      </c>
    </row>
    <row r="41" spans="1:36" x14ac:dyDescent="0.3">
      <c r="A41" t="s">
        <v>12244</v>
      </c>
      <c r="B41" t="s">
        <v>12245</v>
      </c>
      <c r="C41" t="s">
        <v>12246</v>
      </c>
      <c r="D41" t="s">
        <v>12247</v>
      </c>
      <c r="E41" t="s">
        <v>12248</v>
      </c>
      <c r="F41" t="s">
        <v>6512</v>
      </c>
      <c r="G41" t="s">
        <v>52</v>
      </c>
      <c r="H41" t="s">
        <v>51</v>
      </c>
      <c r="I41" t="s">
        <v>13142</v>
      </c>
      <c r="J41" t="s">
        <v>13143</v>
      </c>
      <c r="K41" t="s">
        <v>13144</v>
      </c>
      <c r="L41" t="s">
        <v>13145</v>
      </c>
      <c r="M41" t="s">
        <v>13146</v>
      </c>
      <c r="N41" t="s">
        <v>13147</v>
      </c>
      <c r="O41" t="s">
        <v>256</v>
      </c>
      <c r="P41" t="s">
        <v>1064</v>
      </c>
      <c r="Q41" t="s">
        <v>330</v>
      </c>
      <c r="R41" t="s">
        <v>116</v>
      </c>
      <c r="S41" t="s">
        <v>121</v>
      </c>
      <c r="T41" t="s">
        <v>64</v>
      </c>
      <c r="U41" t="s">
        <v>13148</v>
      </c>
      <c r="V41" t="s">
        <v>120</v>
      </c>
      <c r="W41" t="s">
        <v>315</v>
      </c>
      <c r="X41" t="s">
        <v>101</v>
      </c>
      <c r="Y41" t="s">
        <v>4814</v>
      </c>
      <c r="Z41" t="s">
        <v>51</v>
      </c>
      <c r="AA41" t="s">
        <v>51</v>
      </c>
      <c r="AB41" t="s">
        <v>51</v>
      </c>
      <c r="AC41" t="s">
        <v>122</v>
      </c>
      <c r="AD41" t="s">
        <v>123</v>
      </c>
      <c r="AE41" t="s">
        <v>124</v>
      </c>
      <c r="AF41" t="s">
        <v>13826</v>
      </c>
      <c r="AG41" t="s">
        <v>3201</v>
      </c>
      <c r="AH41" s="1">
        <f t="shared" si="0"/>
        <v>0</v>
      </c>
      <c r="AI41">
        <v>0</v>
      </c>
    </row>
    <row r="42" spans="1:36" x14ac:dyDescent="0.3">
      <c r="A42" t="s">
        <v>12249</v>
      </c>
      <c r="B42" t="s">
        <v>12250</v>
      </c>
      <c r="C42" t="s">
        <v>12251</v>
      </c>
      <c r="D42" t="s">
        <v>12252</v>
      </c>
      <c r="E42" t="s">
        <v>12253</v>
      </c>
      <c r="F42" t="s">
        <v>6512</v>
      </c>
      <c r="G42" t="s">
        <v>52</v>
      </c>
      <c r="H42" t="s">
        <v>51</v>
      </c>
      <c r="I42" t="s">
        <v>51</v>
      </c>
      <c r="J42" t="s">
        <v>13149</v>
      </c>
      <c r="K42" t="s">
        <v>13150</v>
      </c>
      <c r="L42" t="s">
        <v>13151</v>
      </c>
      <c r="M42" t="s">
        <v>13152</v>
      </c>
      <c r="N42" t="s">
        <v>13153</v>
      </c>
      <c r="O42" t="s">
        <v>410</v>
      </c>
      <c r="P42" t="s">
        <v>13154</v>
      </c>
      <c r="Q42" t="s">
        <v>346</v>
      </c>
      <c r="R42" t="s">
        <v>2788</v>
      </c>
      <c r="S42" t="s">
        <v>51</v>
      </c>
      <c r="T42" t="s">
        <v>739</v>
      </c>
      <c r="U42" t="s">
        <v>13155</v>
      </c>
      <c r="V42" t="s">
        <v>120</v>
      </c>
      <c r="W42" t="s">
        <v>210</v>
      </c>
      <c r="X42" t="s">
        <v>74</v>
      </c>
      <c r="Y42" t="s">
        <v>11695</v>
      </c>
      <c r="Z42" t="s">
        <v>51</v>
      </c>
      <c r="AA42" t="s">
        <v>51</v>
      </c>
      <c r="AB42" t="s">
        <v>51</v>
      </c>
      <c r="AC42" t="s">
        <v>3021</v>
      </c>
      <c r="AD42" t="s">
        <v>13156</v>
      </c>
      <c r="AE42" t="s">
        <v>72</v>
      </c>
      <c r="AF42" t="s">
        <v>13827</v>
      </c>
      <c r="AG42" t="s">
        <v>150</v>
      </c>
      <c r="AH42" s="1">
        <f t="shared" si="0"/>
        <v>2</v>
      </c>
      <c r="AI42">
        <v>0</v>
      </c>
    </row>
    <row r="43" spans="1:36" x14ac:dyDescent="0.3">
      <c r="A43" t="s">
        <v>12254</v>
      </c>
      <c r="B43" t="s">
        <v>12255</v>
      </c>
      <c r="C43" t="s">
        <v>12256</v>
      </c>
      <c r="D43" t="s">
        <v>12257</v>
      </c>
      <c r="E43" t="s">
        <v>12258</v>
      </c>
      <c r="F43" t="s">
        <v>6512</v>
      </c>
      <c r="G43" t="s">
        <v>52</v>
      </c>
      <c r="H43" t="s">
        <v>51</v>
      </c>
      <c r="I43" t="s">
        <v>51</v>
      </c>
      <c r="J43" t="s">
        <v>13157</v>
      </c>
      <c r="K43" t="s">
        <v>13158</v>
      </c>
      <c r="L43" t="s">
        <v>13159</v>
      </c>
      <c r="M43" t="s">
        <v>13160</v>
      </c>
      <c r="N43" t="s">
        <v>13161</v>
      </c>
      <c r="O43" t="s">
        <v>90</v>
      </c>
      <c r="P43" t="s">
        <v>828</v>
      </c>
      <c r="Q43" t="s">
        <v>346</v>
      </c>
      <c r="R43" t="s">
        <v>1324</v>
      </c>
      <c r="S43" t="s">
        <v>273</v>
      </c>
      <c r="T43" t="s">
        <v>141</v>
      </c>
      <c r="U43" t="s">
        <v>13162</v>
      </c>
      <c r="V43" t="s">
        <v>120</v>
      </c>
      <c r="W43" t="s">
        <v>333</v>
      </c>
      <c r="X43" t="s">
        <v>73</v>
      </c>
      <c r="Y43" t="s">
        <v>8193</v>
      </c>
      <c r="Z43" t="s">
        <v>51</v>
      </c>
      <c r="AA43" t="s">
        <v>51</v>
      </c>
      <c r="AB43" t="s">
        <v>51</v>
      </c>
      <c r="AC43" t="s">
        <v>13163</v>
      </c>
      <c r="AD43" t="s">
        <v>13164</v>
      </c>
      <c r="AE43" t="s">
        <v>99</v>
      </c>
      <c r="AF43" t="s">
        <v>13828</v>
      </c>
      <c r="AG43" t="s">
        <v>1295</v>
      </c>
      <c r="AH43" s="1">
        <f t="shared" si="0"/>
        <v>0</v>
      </c>
      <c r="AI43">
        <v>0</v>
      </c>
    </row>
    <row r="44" spans="1:36" x14ac:dyDescent="0.3">
      <c r="A44" t="s">
        <v>12259</v>
      </c>
      <c r="B44" t="s">
        <v>12260</v>
      </c>
      <c r="C44" t="s">
        <v>12261</v>
      </c>
      <c r="D44" t="s">
        <v>12262</v>
      </c>
      <c r="E44" t="s">
        <v>12263</v>
      </c>
      <c r="F44" t="s">
        <v>6512</v>
      </c>
      <c r="G44" t="s">
        <v>52</v>
      </c>
      <c r="H44" t="s">
        <v>51</v>
      </c>
      <c r="I44" t="s">
        <v>51</v>
      </c>
      <c r="J44" t="s">
        <v>13165</v>
      </c>
      <c r="K44" t="s">
        <v>13166</v>
      </c>
      <c r="L44" t="s">
        <v>13167</v>
      </c>
      <c r="M44" t="s">
        <v>10594</v>
      </c>
      <c r="N44" t="s">
        <v>13168</v>
      </c>
      <c r="O44" t="s">
        <v>163</v>
      </c>
      <c r="P44" t="s">
        <v>51</v>
      </c>
      <c r="Q44" t="s">
        <v>346</v>
      </c>
      <c r="R44" t="s">
        <v>2271</v>
      </c>
      <c r="S44" t="s">
        <v>51</v>
      </c>
      <c r="T44" t="s">
        <v>1325</v>
      </c>
      <c r="U44" t="s">
        <v>13169</v>
      </c>
      <c r="V44" t="s">
        <v>120</v>
      </c>
      <c r="W44" t="s">
        <v>63</v>
      </c>
      <c r="X44" t="s">
        <v>75</v>
      </c>
      <c r="Y44" t="s">
        <v>2987</v>
      </c>
      <c r="Z44" t="s">
        <v>51</v>
      </c>
      <c r="AA44" t="s">
        <v>51</v>
      </c>
      <c r="AB44" t="s">
        <v>51</v>
      </c>
      <c r="AC44" t="s">
        <v>122</v>
      </c>
      <c r="AD44" t="s">
        <v>209</v>
      </c>
      <c r="AE44" t="s">
        <v>124</v>
      </c>
      <c r="AF44" t="s">
        <v>13829</v>
      </c>
      <c r="AG44" t="s">
        <v>51</v>
      </c>
      <c r="AH44" s="1">
        <f t="shared" si="0"/>
        <v>0</v>
      </c>
      <c r="AI44">
        <v>0</v>
      </c>
    </row>
    <row r="45" spans="1:36" x14ac:dyDescent="0.3">
      <c r="A45" t="s">
        <v>12264</v>
      </c>
      <c r="B45" t="s">
        <v>12265</v>
      </c>
      <c r="C45" t="s">
        <v>12266</v>
      </c>
      <c r="D45" t="s">
        <v>12267</v>
      </c>
      <c r="E45" t="s">
        <v>12268</v>
      </c>
      <c r="F45" t="s">
        <v>6512</v>
      </c>
      <c r="G45" t="s">
        <v>52</v>
      </c>
      <c r="H45" t="s">
        <v>51</v>
      </c>
      <c r="I45" t="s">
        <v>51</v>
      </c>
      <c r="J45" t="s">
        <v>13170</v>
      </c>
      <c r="K45" t="s">
        <v>13171</v>
      </c>
      <c r="L45" t="s">
        <v>13172</v>
      </c>
      <c r="M45" t="s">
        <v>4760</v>
      </c>
      <c r="N45" t="s">
        <v>4761</v>
      </c>
      <c r="O45" t="s">
        <v>115</v>
      </c>
      <c r="P45" t="s">
        <v>4760</v>
      </c>
      <c r="Q45" t="s">
        <v>346</v>
      </c>
      <c r="R45" t="s">
        <v>116</v>
      </c>
      <c r="S45" t="s">
        <v>51</v>
      </c>
      <c r="T45" t="s">
        <v>206</v>
      </c>
      <c r="U45" t="s">
        <v>13173</v>
      </c>
      <c r="V45" t="s">
        <v>432</v>
      </c>
      <c r="W45" t="s">
        <v>121</v>
      </c>
      <c r="X45" t="s">
        <v>125</v>
      </c>
      <c r="Y45" t="s">
        <v>8250</v>
      </c>
      <c r="Z45" t="s">
        <v>51</v>
      </c>
      <c r="AA45" t="s">
        <v>51</v>
      </c>
      <c r="AB45" t="s">
        <v>51</v>
      </c>
      <c r="AC45" t="s">
        <v>145</v>
      </c>
      <c r="AD45" t="s">
        <v>51</v>
      </c>
      <c r="AE45" t="s">
        <v>124</v>
      </c>
      <c r="AF45" t="s">
        <v>13830</v>
      </c>
      <c r="AG45" t="s">
        <v>13955</v>
      </c>
      <c r="AH45" s="1">
        <f t="shared" si="0"/>
        <v>3</v>
      </c>
      <c r="AI45">
        <v>1</v>
      </c>
      <c r="AJ45" t="s">
        <v>1479</v>
      </c>
    </row>
    <row r="46" spans="1:36" x14ac:dyDescent="0.3">
      <c r="A46" t="s">
        <v>12269</v>
      </c>
      <c r="B46" t="s">
        <v>12270</v>
      </c>
      <c r="C46" t="s">
        <v>12271</v>
      </c>
      <c r="D46" t="s">
        <v>12272</v>
      </c>
      <c r="E46" t="s">
        <v>12273</v>
      </c>
      <c r="F46" t="s">
        <v>6512</v>
      </c>
      <c r="G46" t="s">
        <v>52</v>
      </c>
      <c r="H46" t="s">
        <v>51</v>
      </c>
      <c r="I46" t="s">
        <v>51</v>
      </c>
      <c r="J46" t="s">
        <v>13174</v>
      </c>
      <c r="K46" t="s">
        <v>13175</v>
      </c>
      <c r="L46" t="s">
        <v>13176</v>
      </c>
      <c r="M46" t="s">
        <v>992</v>
      </c>
      <c r="N46" t="s">
        <v>993</v>
      </c>
      <c r="O46" t="s">
        <v>163</v>
      </c>
      <c r="P46" t="s">
        <v>51</v>
      </c>
      <c r="Q46" t="s">
        <v>346</v>
      </c>
      <c r="R46" t="s">
        <v>238</v>
      </c>
      <c r="S46" t="s">
        <v>224</v>
      </c>
      <c r="T46" t="s">
        <v>739</v>
      </c>
      <c r="U46" t="s">
        <v>13177</v>
      </c>
      <c r="V46" t="s">
        <v>66</v>
      </c>
      <c r="W46" t="s">
        <v>240</v>
      </c>
      <c r="X46" t="s">
        <v>51</v>
      </c>
      <c r="Y46" t="s">
        <v>240</v>
      </c>
      <c r="Z46" t="s">
        <v>51</v>
      </c>
      <c r="AA46" t="s">
        <v>51</v>
      </c>
      <c r="AB46" t="s">
        <v>51</v>
      </c>
      <c r="AC46" t="s">
        <v>1362</v>
      </c>
      <c r="AD46" t="s">
        <v>8251</v>
      </c>
      <c r="AE46" t="s">
        <v>124</v>
      </c>
      <c r="AF46" t="s">
        <v>13831</v>
      </c>
      <c r="AG46" t="s">
        <v>349</v>
      </c>
      <c r="AH46" s="1">
        <f t="shared" si="0"/>
        <v>0</v>
      </c>
      <c r="AI46">
        <v>0</v>
      </c>
    </row>
    <row r="47" spans="1:36" x14ac:dyDescent="0.3">
      <c r="A47" t="s">
        <v>12274</v>
      </c>
      <c r="B47" t="s">
        <v>12275</v>
      </c>
      <c r="C47" t="s">
        <v>12276</v>
      </c>
      <c r="D47" t="s">
        <v>12277</v>
      </c>
      <c r="E47" t="s">
        <v>12278</v>
      </c>
      <c r="F47" t="s">
        <v>6512</v>
      </c>
      <c r="G47" t="s">
        <v>52</v>
      </c>
      <c r="H47" t="s">
        <v>51</v>
      </c>
      <c r="I47" t="s">
        <v>51</v>
      </c>
      <c r="J47" t="s">
        <v>13178</v>
      </c>
      <c r="K47" t="s">
        <v>13179</v>
      </c>
      <c r="L47" t="s">
        <v>13180</v>
      </c>
      <c r="M47" t="s">
        <v>13181</v>
      </c>
      <c r="N47" t="s">
        <v>7901</v>
      </c>
      <c r="O47" t="s">
        <v>410</v>
      </c>
      <c r="P47" t="s">
        <v>13182</v>
      </c>
      <c r="Q47" t="s">
        <v>373</v>
      </c>
      <c r="R47" t="s">
        <v>2278</v>
      </c>
      <c r="S47" t="s">
        <v>97</v>
      </c>
      <c r="T47" t="s">
        <v>206</v>
      </c>
      <c r="U47" t="s">
        <v>13183</v>
      </c>
      <c r="V47" t="s">
        <v>66</v>
      </c>
      <c r="W47" t="s">
        <v>224</v>
      </c>
      <c r="X47" t="s">
        <v>168</v>
      </c>
      <c r="Y47" t="s">
        <v>8232</v>
      </c>
      <c r="Z47" t="s">
        <v>51</v>
      </c>
      <c r="AA47" t="s">
        <v>51</v>
      </c>
      <c r="AB47" t="s">
        <v>51</v>
      </c>
      <c r="AC47" t="s">
        <v>8249</v>
      </c>
      <c r="AD47" t="s">
        <v>4809</v>
      </c>
      <c r="AE47" t="s">
        <v>124</v>
      </c>
      <c r="AF47" t="s">
        <v>13832</v>
      </c>
      <c r="AG47" t="s">
        <v>261</v>
      </c>
      <c r="AH47" s="1">
        <f t="shared" si="0"/>
        <v>0</v>
      </c>
      <c r="AI47">
        <v>0</v>
      </c>
    </row>
    <row r="48" spans="1:36" x14ac:dyDescent="0.3">
      <c r="A48" t="s">
        <v>12279</v>
      </c>
      <c r="B48" t="s">
        <v>12280</v>
      </c>
      <c r="C48" t="s">
        <v>12281</v>
      </c>
      <c r="D48" t="s">
        <v>12282</v>
      </c>
      <c r="E48" t="s">
        <v>12283</v>
      </c>
      <c r="F48" t="s">
        <v>6512</v>
      </c>
      <c r="G48" t="s">
        <v>52</v>
      </c>
      <c r="H48" t="s">
        <v>51</v>
      </c>
      <c r="I48" t="s">
        <v>51</v>
      </c>
      <c r="J48" t="s">
        <v>13184</v>
      </c>
      <c r="K48" t="s">
        <v>13185</v>
      </c>
      <c r="L48" t="s">
        <v>13186</v>
      </c>
      <c r="M48" t="s">
        <v>7242</v>
      </c>
      <c r="N48" t="s">
        <v>11513</v>
      </c>
      <c r="O48" t="s">
        <v>51</v>
      </c>
      <c r="P48" t="s">
        <v>51</v>
      </c>
      <c r="Q48" t="s">
        <v>2362</v>
      </c>
      <c r="R48" t="s">
        <v>1146</v>
      </c>
      <c r="S48" t="s">
        <v>97</v>
      </c>
      <c r="T48" t="s">
        <v>206</v>
      </c>
      <c r="U48" t="s">
        <v>13187</v>
      </c>
      <c r="V48" t="s">
        <v>120</v>
      </c>
      <c r="W48" t="s">
        <v>240</v>
      </c>
      <c r="X48" t="s">
        <v>51</v>
      </c>
      <c r="Y48" t="s">
        <v>240</v>
      </c>
      <c r="Z48" t="s">
        <v>51</v>
      </c>
      <c r="AA48" t="s">
        <v>51</v>
      </c>
      <c r="AB48" t="s">
        <v>51</v>
      </c>
      <c r="AC48" t="s">
        <v>122</v>
      </c>
      <c r="AD48" t="s">
        <v>1110</v>
      </c>
      <c r="AE48" t="s">
        <v>124</v>
      </c>
      <c r="AF48" t="s">
        <v>13833</v>
      </c>
      <c r="AG48" t="s">
        <v>1295</v>
      </c>
      <c r="AH48" s="1">
        <f t="shared" si="0"/>
        <v>0</v>
      </c>
      <c r="AI48">
        <v>0</v>
      </c>
    </row>
    <row r="49" spans="1:35" x14ac:dyDescent="0.3">
      <c r="A49" t="s">
        <v>12284</v>
      </c>
      <c r="B49" t="s">
        <v>12285</v>
      </c>
      <c r="C49" t="s">
        <v>12286</v>
      </c>
      <c r="D49" t="s">
        <v>12287</v>
      </c>
      <c r="E49" t="s">
        <v>12288</v>
      </c>
      <c r="F49" t="s">
        <v>6512</v>
      </c>
      <c r="G49" t="s">
        <v>52</v>
      </c>
      <c r="H49" t="s">
        <v>51</v>
      </c>
      <c r="I49" t="s">
        <v>51</v>
      </c>
      <c r="J49" t="s">
        <v>13188</v>
      </c>
      <c r="K49" t="s">
        <v>13189</v>
      </c>
      <c r="L49" t="s">
        <v>13190</v>
      </c>
      <c r="M49" t="s">
        <v>13191</v>
      </c>
      <c r="N49" t="s">
        <v>13192</v>
      </c>
      <c r="O49" t="s">
        <v>256</v>
      </c>
      <c r="P49" t="s">
        <v>10314</v>
      </c>
      <c r="Q49" t="s">
        <v>2362</v>
      </c>
      <c r="R49" t="s">
        <v>62</v>
      </c>
      <c r="S49" t="s">
        <v>240</v>
      </c>
      <c r="T49" t="s">
        <v>141</v>
      </c>
      <c r="U49" t="s">
        <v>13193</v>
      </c>
      <c r="V49" t="s">
        <v>120</v>
      </c>
      <c r="W49" t="s">
        <v>67</v>
      </c>
      <c r="X49" t="s">
        <v>168</v>
      </c>
      <c r="Y49" t="s">
        <v>1084</v>
      </c>
      <c r="Z49" t="s">
        <v>51</v>
      </c>
      <c r="AA49" t="s">
        <v>51</v>
      </c>
      <c r="AB49" t="s">
        <v>51</v>
      </c>
      <c r="AC49" t="s">
        <v>122</v>
      </c>
      <c r="AD49" t="s">
        <v>569</v>
      </c>
      <c r="AE49" t="s">
        <v>124</v>
      </c>
      <c r="AF49" t="s">
        <v>13834</v>
      </c>
      <c r="AG49" t="s">
        <v>51</v>
      </c>
      <c r="AH49" s="1">
        <f t="shared" si="0"/>
        <v>0</v>
      </c>
      <c r="AI49">
        <v>0</v>
      </c>
    </row>
    <row r="50" spans="1:35" x14ac:dyDescent="0.3">
      <c r="A50" t="s">
        <v>12289</v>
      </c>
      <c r="B50" t="s">
        <v>12290</v>
      </c>
      <c r="C50" t="s">
        <v>12291</v>
      </c>
      <c r="D50" t="s">
        <v>12292</v>
      </c>
      <c r="E50" t="s">
        <v>12293</v>
      </c>
      <c r="F50" t="s">
        <v>6512</v>
      </c>
      <c r="G50" t="s">
        <v>52</v>
      </c>
      <c r="H50" t="s">
        <v>51</v>
      </c>
      <c r="I50" t="s">
        <v>13194</v>
      </c>
      <c r="J50" t="s">
        <v>13195</v>
      </c>
      <c r="K50" t="s">
        <v>13196</v>
      </c>
      <c r="L50" t="s">
        <v>13197</v>
      </c>
      <c r="M50" t="s">
        <v>13198</v>
      </c>
      <c r="N50" t="s">
        <v>13199</v>
      </c>
      <c r="O50" t="s">
        <v>410</v>
      </c>
      <c r="P50" t="s">
        <v>2849</v>
      </c>
      <c r="Q50" t="s">
        <v>392</v>
      </c>
      <c r="R50" t="s">
        <v>238</v>
      </c>
      <c r="S50" t="s">
        <v>97</v>
      </c>
      <c r="T50" t="s">
        <v>141</v>
      </c>
      <c r="U50" t="s">
        <v>13200</v>
      </c>
      <c r="V50" t="s">
        <v>51</v>
      </c>
      <c r="W50" t="s">
        <v>240</v>
      </c>
      <c r="X50" t="s">
        <v>242</v>
      </c>
      <c r="Y50" t="s">
        <v>449</v>
      </c>
      <c r="Z50" t="s">
        <v>51</v>
      </c>
      <c r="AA50" t="s">
        <v>51</v>
      </c>
      <c r="AB50" t="s">
        <v>51</v>
      </c>
      <c r="AC50" t="s">
        <v>122</v>
      </c>
      <c r="AD50" t="s">
        <v>13201</v>
      </c>
      <c r="AE50" t="s">
        <v>124</v>
      </c>
      <c r="AF50" t="s">
        <v>13835</v>
      </c>
      <c r="AG50" t="s">
        <v>13956</v>
      </c>
      <c r="AH50" s="1">
        <f t="shared" si="0"/>
        <v>0</v>
      </c>
      <c r="AI50">
        <v>0</v>
      </c>
    </row>
    <row r="51" spans="1:35" x14ac:dyDescent="0.3">
      <c r="A51" t="s">
        <v>12294</v>
      </c>
      <c r="B51" t="s">
        <v>12295</v>
      </c>
      <c r="C51" t="s">
        <v>12296</v>
      </c>
      <c r="D51" t="s">
        <v>12297</v>
      </c>
      <c r="E51" t="s">
        <v>12298</v>
      </c>
      <c r="F51" t="s">
        <v>6512</v>
      </c>
      <c r="G51" t="s">
        <v>52</v>
      </c>
      <c r="H51" t="s">
        <v>51</v>
      </c>
      <c r="I51" t="s">
        <v>51</v>
      </c>
      <c r="J51" t="s">
        <v>13202</v>
      </c>
      <c r="K51" t="s">
        <v>13203</v>
      </c>
      <c r="L51" t="s">
        <v>13204</v>
      </c>
      <c r="M51" t="s">
        <v>4571</v>
      </c>
      <c r="N51" t="s">
        <v>4712</v>
      </c>
      <c r="O51" t="s">
        <v>90</v>
      </c>
      <c r="P51" t="s">
        <v>51</v>
      </c>
      <c r="Q51" t="s">
        <v>411</v>
      </c>
      <c r="R51" t="s">
        <v>614</v>
      </c>
      <c r="S51" t="s">
        <v>273</v>
      </c>
      <c r="T51" t="s">
        <v>206</v>
      </c>
      <c r="U51" t="s">
        <v>13029</v>
      </c>
      <c r="V51" t="s">
        <v>120</v>
      </c>
      <c r="W51" t="s">
        <v>63</v>
      </c>
      <c r="X51" t="s">
        <v>73</v>
      </c>
      <c r="Y51" t="s">
        <v>913</v>
      </c>
      <c r="Z51" t="s">
        <v>51</v>
      </c>
      <c r="AA51" t="s">
        <v>51</v>
      </c>
      <c r="AB51" t="s">
        <v>51</v>
      </c>
      <c r="AC51" t="s">
        <v>51</v>
      </c>
      <c r="AD51" t="s">
        <v>51</v>
      </c>
      <c r="AE51" t="s">
        <v>124</v>
      </c>
      <c r="AF51" t="s">
        <v>13836</v>
      </c>
      <c r="AG51" t="s">
        <v>127</v>
      </c>
      <c r="AH51" s="1">
        <f t="shared" si="0"/>
        <v>0</v>
      </c>
      <c r="AI51">
        <v>0</v>
      </c>
    </row>
    <row r="52" spans="1:35" x14ac:dyDescent="0.3">
      <c r="A52" t="s">
        <v>12299</v>
      </c>
      <c r="B52" t="s">
        <v>12300</v>
      </c>
      <c r="C52" t="s">
        <v>12301</v>
      </c>
      <c r="D52" t="s">
        <v>12302</v>
      </c>
      <c r="E52" t="s">
        <v>12303</v>
      </c>
      <c r="F52" t="s">
        <v>6512</v>
      </c>
      <c r="G52" t="s">
        <v>52</v>
      </c>
      <c r="H52" t="s">
        <v>51</v>
      </c>
      <c r="I52" t="s">
        <v>51</v>
      </c>
      <c r="J52" t="s">
        <v>13205</v>
      </c>
      <c r="K52" t="s">
        <v>13206</v>
      </c>
      <c r="L52" t="s">
        <v>13207</v>
      </c>
      <c r="M52" t="s">
        <v>187</v>
      </c>
      <c r="N52" t="s">
        <v>2399</v>
      </c>
      <c r="O52" t="s">
        <v>90</v>
      </c>
      <c r="P52" t="s">
        <v>187</v>
      </c>
      <c r="Q52" t="s">
        <v>411</v>
      </c>
      <c r="R52" t="s">
        <v>238</v>
      </c>
      <c r="S52" t="s">
        <v>273</v>
      </c>
      <c r="T52" t="s">
        <v>141</v>
      </c>
      <c r="U52" t="s">
        <v>13208</v>
      </c>
      <c r="V52" t="s">
        <v>51</v>
      </c>
      <c r="W52" t="s">
        <v>240</v>
      </c>
      <c r="X52" t="s">
        <v>74</v>
      </c>
      <c r="Y52" t="s">
        <v>3015</v>
      </c>
      <c r="Z52" t="s">
        <v>51</v>
      </c>
      <c r="AA52" t="s">
        <v>51</v>
      </c>
      <c r="AB52" t="s">
        <v>51</v>
      </c>
      <c r="AC52" t="s">
        <v>122</v>
      </c>
      <c r="AD52" t="s">
        <v>51</v>
      </c>
      <c r="AE52" t="s">
        <v>124</v>
      </c>
      <c r="AF52" t="s">
        <v>13837</v>
      </c>
      <c r="AG52" t="s">
        <v>51</v>
      </c>
      <c r="AH52" s="1">
        <f t="shared" si="0"/>
        <v>0</v>
      </c>
      <c r="AI52">
        <v>0</v>
      </c>
    </row>
    <row r="53" spans="1:35" x14ac:dyDescent="0.3">
      <c r="A53" t="s">
        <v>12304</v>
      </c>
      <c r="B53" t="s">
        <v>12305</v>
      </c>
      <c r="C53" t="s">
        <v>12306</v>
      </c>
      <c r="D53" t="s">
        <v>12307</v>
      </c>
      <c r="E53" t="s">
        <v>12308</v>
      </c>
      <c r="F53" t="s">
        <v>6512</v>
      </c>
      <c r="G53" t="s">
        <v>52</v>
      </c>
      <c r="H53" t="s">
        <v>51</v>
      </c>
      <c r="I53" t="s">
        <v>51</v>
      </c>
      <c r="J53" t="s">
        <v>13209</v>
      </c>
      <c r="K53" t="s">
        <v>13210</v>
      </c>
      <c r="L53" t="s">
        <v>13211</v>
      </c>
      <c r="M53" t="s">
        <v>13212</v>
      </c>
      <c r="N53" t="s">
        <v>6937</v>
      </c>
      <c r="O53" t="s">
        <v>465</v>
      </c>
      <c r="P53" t="s">
        <v>12942</v>
      </c>
      <c r="Q53" t="s">
        <v>411</v>
      </c>
      <c r="R53" t="s">
        <v>4126</v>
      </c>
      <c r="S53" t="s">
        <v>315</v>
      </c>
      <c r="T53" t="s">
        <v>206</v>
      </c>
      <c r="U53" t="s">
        <v>13213</v>
      </c>
      <c r="V53" t="s">
        <v>120</v>
      </c>
      <c r="W53" t="s">
        <v>519</v>
      </c>
      <c r="X53" t="s">
        <v>76</v>
      </c>
      <c r="Y53" t="s">
        <v>8311</v>
      </c>
      <c r="Z53" t="s">
        <v>51</v>
      </c>
      <c r="AA53" t="s">
        <v>51</v>
      </c>
      <c r="AB53" t="s">
        <v>51</v>
      </c>
      <c r="AC53" t="s">
        <v>297</v>
      </c>
      <c r="AD53" t="s">
        <v>51</v>
      </c>
      <c r="AE53" t="s">
        <v>124</v>
      </c>
      <c r="AF53" t="s">
        <v>13838</v>
      </c>
      <c r="AG53" t="s">
        <v>13957</v>
      </c>
      <c r="AH53" s="1">
        <f t="shared" si="0"/>
        <v>0</v>
      </c>
      <c r="AI53">
        <v>0</v>
      </c>
    </row>
    <row r="54" spans="1:35" x14ac:dyDescent="0.3">
      <c r="A54" t="s">
        <v>8682</v>
      </c>
      <c r="B54" t="s">
        <v>8683</v>
      </c>
      <c r="C54" t="s">
        <v>8684</v>
      </c>
      <c r="D54" t="s">
        <v>8685</v>
      </c>
      <c r="E54" t="s">
        <v>8686</v>
      </c>
      <c r="F54" t="s">
        <v>6512</v>
      </c>
      <c r="G54" t="s">
        <v>52</v>
      </c>
      <c r="H54" t="s">
        <v>51</v>
      </c>
      <c r="I54" t="s">
        <v>10278</v>
      </c>
      <c r="J54" t="s">
        <v>10279</v>
      </c>
      <c r="K54" t="s">
        <v>10280</v>
      </c>
      <c r="L54" t="s">
        <v>10281</v>
      </c>
      <c r="M54" t="s">
        <v>6548</v>
      </c>
      <c r="N54" t="s">
        <v>10282</v>
      </c>
      <c r="O54" t="s">
        <v>465</v>
      </c>
      <c r="P54" t="s">
        <v>51</v>
      </c>
      <c r="Q54" t="s">
        <v>411</v>
      </c>
      <c r="R54" t="s">
        <v>598</v>
      </c>
      <c r="S54" t="s">
        <v>63</v>
      </c>
      <c r="T54" t="s">
        <v>206</v>
      </c>
      <c r="U54" t="s">
        <v>10283</v>
      </c>
      <c r="V54" t="s">
        <v>120</v>
      </c>
      <c r="W54" t="s">
        <v>63</v>
      </c>
      <c r="X54" t="s">
        <v>74</v>
      </c>
      <c r="Y54" t="s">
        <v>600</v>
      </c>
      <c r="Z54" t="s">
        <v>51</v>
      </c>
      <c r="AA54" t="s">
        <v>51</v>
      </c>
      <c r="AB54" t="s">
        <v>51</v>
      </c>
      <c r="AC54" t="s">
        <v>297</v>
      </c>
      <c r="AD54" t="s">
        <v>51</v>
      </c>
      <c r="AE54" t="s">
        <v>72</v>
      </c>
      <c r="AF54" t="s">
        <v>11771</v>
      </c>
      <c r="AG54" t="s">
        <v>300</v>
      </c>
      <c r="AH54" s="1">
        <f t="shared" si="0"/>
        <v>0</v>
      </c>
      <c r="AI54">
        <v>0</v>
      </c>
    </row>
    <row r="55" spans="1:35" x14ac:dyDescent="0.3">
      <c r="A55" t="s">
        <v>419</v>
      </c>
      <c r="B55" t="s">
        <v>420</v>
      </c>
      <c r="C55" t="s">
        <v>421</v>
      </c>
      <c r="D55" t="s">
        <v>422</v>
      </c>
      <c r="E55" t="s">
        <v>423</v>
      </c>
      <c r="F55" t="s">
        <v>6512</v>
      </c>
      <c r="G55" t="s">
        <v>52</v>
      </c>
      <c r="H55" t="s">
        <v>51</v>
      </c>
      <c r="I55" t="s">
        <v>51</v>
      </c>
      <c r="J55" t="s">
        <v>424</v>
      </c>
      <c r="K55" t="s">
        <v>425</v>
      </c>
      <c r="L55" t="s">
        <v>426</v>
      </c>
      <c r="M55" t="s">
        <v>427</v>
      </c>
      <c r="N55" t="s">
        <v>428</v>
      </c>
      <c r="O55" t="s">
        <v>90</v>
      </c>
      <c r="P55" t="s">
        <v>429</v>
      </c>
      <c r="Q55" t="s">
        <v>411</v>
      </c>
      <c r="R55" t="s">
        <v>430</v>
      </c>
      <c r="S55" t="s">
        <v>273</v>
      </c>
      <c r="T55" t="s">
        <v>141</v>
      </c>
      <c r="U55" t="s">
        <v>431</v>
      </c>
      <c r="V55" t="s">
        <v>432</v>
      </c>
      <c r="W55" t="s">
        <v>121</v>
      </c>
      <c r="X55" t="s">
        <v>100</v>
      </c>
      <c r="Y55" t="s">
        <v>433</v>
      </c>
      <c r="Z55" t="s">
        <v>51</v>
      </c>
      <c r="AA55" t="s">
        <v>51</v>
      </c>
      <c r="AB55" t="s">
        <v>51</v>
      </c>
      <c r="AC55" t="s">
        <v>297</v>
      </c>
      <c r="AD55" t="s">
        <v>51</v>
      </c>
      <c r="AE55" t="s">
        <v>124</v>
      </c>
      <c r="AF55" t="s">
        <v>434</v>
      </c>
      <c r="AG55" t="s">
        <v>435</v>
      </c>
      <c r="AH55" s="1">
        <f t="shared" si="0"/>
        <v>0</v>
      </c>
      <c r="AI55">
        <v>0</v>
      </c>
    </row>
    <row r="56" spans="1:35" x14ac:dyDescent="0.3">
      <c r="A56" t="s">
        <v>12309</v>
      </c>
      <c r="B56" t="s">
        <v>12310</v>
      </c>
      <c r="C56" t="s">
        <v>12311</v>
      </c>
      <c r="D56" t="s">
        <v>12312</v>
      </c>
      <c r="E56" t="s">
        <v>12313</v>
      </c>
      <c r="F56" t="s">
        <v>6512</v>
      </c>
      <c r="G56" t="s">
        <v>52</v>
      </c>
      <c r="H56" t="s">
        <v>51</v>
      </c>
      <c r="I56" t="s">
        <v>51</v>
      </c>
      <c r="J56" t="s">
        <v>13214</v>
      </c>
      <c r="K56" t="s">
        <v>13215</v>
      </c>
      <c r="L56" t="s">
        <v>13216</v>
      </c>
      <c r="M56" t="s">
        <v>7687</v>
      </c>
      <c r="N56" t="s">
        <v>13217</v>
      </c>
      <c r="O56" t="s">
        <v>90</v>
      </c>
      <c r="P56" t="s">
        <v>1227</v>
      </c>
      <c r="Q56" t="s">
        <v>411</v>
      </c>
      <c r="R56" t="s">
        <v>467</v>
      </c>
      <c r="S56" t="s">
        <v>273</v>
      </c>
      <c r="T56" t="s">
        <v>118</v>
      </c>
      <c r="U56" t="s">
        <v>13218</v>
      </c>
      <c r="V56" t="s">
        <v>66</v>
      </c>
      <c r="W56" t="s">
        <v>315</v>
      </c>
      <c r="X56" t="s">
        <v>149</v>
      </c>
      <c r="Y56" t="s">
        <v>316</v>
      </c>
      <c r="Z56" t="s">
        <v>51</v>
      </c>
      <c r="AA56" t="s">
        <v>51</v>
      </c>
      <c r="AB56" t="s">
        <v>51</v>
      </c>
      <c r="AC56" t="s">
        <v>122</v>
      </c>
      <c r="AD56" t="s">
        <v>209</v>
      </c>
      <c r="AE56" t="s">
        <v>124</v>
      </c>
      <c r="AF56" t="s">
        <v>13839</v>
      </c>
      <c r="AG56" t="s">
        <v>261</v>
      </c>
      <c r="AH56" s="1">
        <f t="shared" si="0"/>
        <v>0</v>
      </c>
      <c r="AI56">
        <v>0</v>
      </c>
    </row>
    <row r="57" spans="1:35" x14ac:dyDescent="0.3">
      <c r="A57" t="s">
        <v>12314</v>
      </c>
      <c r="B57" t="s">
        <v>12315</v>
      </c>
      <c r="C57" t="s">
        <v>12316</v>
      </c>
      <c r="D57" t="s">
        <v>12317</v>
      </c>
      <c r="E57" t="s">
        <v>12318</v>
      </c>
      <c r="F57" t="s">
        <v>6512</v>
      </c>
      <c r="G57" t="s">
        <v>52</v>
      </c>
      <c r="H57" t="s">
        <v>51</v>
      </c>
      <c r="I57" t="s">
        <v>51</v>
      </c>
      <c r="J57" t="s">
        <v>13219</v>
      </c>
      <c r="K57" t="s">
        <v>13220</v>
      </c>
      <c r="L57" t="s">
        <v>13221</v>
      </c>
      <c r="M57" t="s">
        <v>8041</v>
      </c>
      <c r="N57" t="s">
        <v>8042</v>
      </c>
      <c r="O57" t="s">
        <v>256</v>
      </c>
      <c r="P57" t="s">
        <v>2384</v>
      </c>
      <c r="Q57" t="s">
        <v>411</v>
      </c>
      <c r="R57" t="s">
        <v>614</v>
      </c>
      <c r="S57" t="s">
        <v>121</v>
      </c>
      <c r="T57" t="s">
        <v>141</v>
      </c>
      <c r="U57" t="s">
        <v>13222</v>
      </c>
      <c r="V57" t="s">
        <v>66</v>
      </c>
      <c r="W57" t="s">
        <v>63</v>
      </c>
      <c r="X57" t="s">
        <v>51</v>
      </c>
      <c r="Y57" t="s">
        <v>63</v>
      </c>
      <c r="Z57" t="s">
        <v>51</v>
      </c>
      <c r="AA57" t="s">
        <v>51</v>
      </c>
      <c r="AB57" t="s">
        <v>51</v>
      </c>
      <c r="AC57" t="s">
        <v>4879</v>
      </c>
      <c r="AD57" t="s">
        <v>4822</v>
      </c>
      <c r="AE57" t="s">
        <v>124</v>
      </c>
      <c r="AF57" t="s">
        <v>13840</v>
      </c>
      <c r="AG57" t="s">
        <v>349</v>
      </c>
      <c r="AH57" s="1">
        <f t="shared" si="0"/>
        <v>0</v>
      </c>
      <c r="AI57">
        <v>0</v>
      </c>
    </row>
    <row r="58" spans="1:35" x14ac:dyDescent="0.3">
      <c r="A58" t="s">
        <v>453</v>
      </c>
      <c r="B58" t="s">
        <v>454</v>
      </c>
      <c r="C58" t="s">
        <v>455</v>
      </c>
      <c r="D58" t="s">
        <v>456</v>
      </c>
      <c r="E58" t="s">
        <v>457</v>
      </c>
      <c r="F58" t="s">
        <v>6512</v>
      </c>
      <c r="G58" t="s">
        <v>52</v>
      </c>
      <c r="H58" t="s">
        <v>51</v>
      </c>
      <c r="I58" t="s">
        <v>459</v>
      </c>
      <c r="J58" t="s">
        <v>460</v>
      </c>
      <c r="K58" t="s">
        <v>461</v>
      </c>
      <c r="L58" t="s">
        <v>462</v>
      </c>
      <c r="M58" t="s">
        <v>463</v>
      </c>
      <c r="N58" t="s">
        <v>464</v>
      </c>
      <c r="O58" t="s">
        <v>465</v>
      </c>
      <c r="P58" t="s">
        <v>466</v>
      </c>
      <c r="Q58" t="s">
        <v>411</v>
      </c>
      <c r="R58" t="s">
        <v>467</v>
      </c>
      <c r="S58" t="s">
        <v>121</v>
      </c>
      <c r="T58" t="s">
        <v>206</v>
      </c>
      <c r="U58" t="s">
        <v>468</v>
      </c>
      <c r="V58" t="s">
        <v>120</v>
      </c>
      <c r="W58" t="s">
        <v>315</v>
      </c>
      <c r="X58" t="s">
        <v>73</v>
      </c>
      <c r="Y58" t="s">
        <v>469</v>
      </c>
      <c r="Z58" t="s">
        <v>51</v>
      </c>
      <c r="AA58" t="s">
        <v>51</v>
      </c>
      <c r="AB58" t="s">
        <v>51</v>
      </c>
      <c r="AC58" t="s">
        <v>145</v>
      </c>
      <c r="AD58" t="s">
        <v>51</v>
      </c>
      <c r="AE58" t="s">
        <v>72</v>
      </c>
      <c r="AF58" t="s">
        <v>471</v>
      </c>
      <c r="AG58" t="s">
        <v>150</v>
      </c>
      <c r="AH58" s="1">
        <f t="shared" si="0"/>
        <v>3</v>
      </c>
      <c r="AI58">
        <v>1</v>
      </c>
    </row>
    <row r="59" spans="1:35" x14ac:dyDescent="0.3">
      <c r="A59" t="s">
        <v>12319</v>
      </c>
      <c r="B59" t="s">
        <v>12320</v>
      </c>
      <c r="C59" t="s">
        <v>12321</v>
      </c>
      <c r="D59" t="s">
        <v>12322</v>
      </c>
      <c r="E59" t="s">
        <v>12323</v>
      </c>
      <c r="F59" t="s">
        <v>6512</v>
      </c>
      <c r="G59" t="s">
        <v>52</v>
      </c>
      <c r="H59" t="s">
        <v>51</v>
      </c>
      <c r="I59" t="s">
        <v>13223</v>
      </c>
      <c r="J59" t="s">
        <v>13224</v>
      </c>
      <c r="K59" t="s">
        <v>13225</v>
      </c>
      <c r="L59" t="s">
        <v>13226</v>
      </c>
      <c r="M59" t="s">
        <v>13227</v>
      </c>
      <c r="N59" t="s">
        <v>13228</v>
      </c>
      <c r="O59" t="s">
        <v>59</v>
      </c>
      <c r="P59" t="s">
        <v>2691</v>
      </c>
      <c r="Q59" t="s">
        <v>411</v>
      </c>
      <c r="R59" t="s">
        <v>467</v>
      </c>
      <c r="S59" t="s">
        <v>240</v>
      </c>
      <c r="T59" t="s">
        <v>118</v>
      </c>
      <c r="U59" t="s">
        <v>13229</v>
      </c>
      <c r="V59" t="s">
        <v>120</v>
      </c>
      <c r="W59" t="s">
        <v>315</v>
      </c>
      <c r="X59" t="s">
        <v>51</v>
      </c>
      <c r="Y59" t="s">
        <v>315</v>
      </c>
      <c r="Z59" t="s">
        <v>51</v>
      </c>
      <c r="AA59" t="s">
        <v>51</v>
      </c>
      <c r="AB59" t="s">
        <v>51</v>
      </c>
      <c r="AC59" t="s">
        <v>671</v>
      </c>
      <c r="AD59" t="s">
        <v>13230</v>
      </c>
      <c r="AE59" t="s">
        <v>72</v>
      </c>
      <c r="AF59" t="s">
        <v>13841</v>
      </c>
      <c r="AG59" t="s">
        <v>13958</v>
      </c>
      <c r="AH59" s="1">
        <f t="shared" si="0"/>
        <v>2</v>
      </c>
      <c r="AI59">
        <v>0</v>
      </c>
    </row>
    <row r="60" spans="1:35" x14ac:dyDescent="0.3">
      <c r="A60" t="s">
        <v>12324</v>
      </c>
      <c r="B60" t="s">
        <v>12325</v>
      </c>
      <c r="C60" t="s">
        <v>12326</v>
      </c>
      <c r="D60" t="s">
        <v>12327</v>
      </c>
      <c r="E60" t="s">
        <v>12328</v>
      </c>
      <c r="F60" t="s">
        <v>6512</v>
      </c>
      <c r="G60" t="s">
        <v>52</v>
      </c>
      <c r="H60" t="s">
        <v>13231</v>
      </c>
      <c r="I60" t="s">
        <v>51</v>
      </c>
      <c r="J60" t="s">
        <v>13232</v>
      </c>
      <c r="K60" t="s">
        <v>13233</v>
      </c>
      <c r="L60" t="s">
        <v>13234</v>
      </c>
      <c r="M60" t="s">
        <v>13235</v>
      </c>
      <c r="N60" t="s">
        <v>7917</v>
      </c>
      <c r="O60" t="s">
        <v>410</v>
      </c>
      <c r="P60" t="s">
        <v>13236</v>
      </c>
      <c r="Q60" t="s">
        <v>2353</v>
      </c>
      <c r="R60" t="s">
        <v>467</v>
      </c>
      <c r="S60" t="s">
        <v>97</v>
      </c>
      <c r="T60" t="s">
        <v>64</v>
      </c>
      <c r="U60" t="s">
        <v>13237</v>
      </c>
      <c r="V60" t="s">
        <v>120</v>
      </c>
      <c r="W60" t="s">
        <v>315</v>
      </c>
      <c r="X60" t="s">
        <v>242</v>
      </c>
      <c r="Y60" t="s">
        <v>8216</v>
      </c>
      <c r="Z60" t="s">
        <v>51</v>
      </c>
      <c r="AA60" t="s">
        <v>51</v>
      </c>
      <c r="AB60" t="s">
        <v>51</v>
      </c>
      <c r="AC60" t="s">
        <v>507</v>
      </c>
      <c r="AD60" t="s">
        <v>4819</v>
      </c>
      <c r="AE60" t="s">
        <v>124</v>
      </c>
      <c r="AF60" t="s">
        <v>13842</v>
      </c>
      <c r="AG60" t="s">
        <v>51</v>
      </c>
      <c r="AH60" s="1">
        <f t="shared" si="0"/>
        <v>0</v>
      </c>
      <c r="AI60">
        <v>0</v>
      </c>
    </row>
    <row r="61" spans="1:35" x14ac:dyDescent="0.3">
      <c r="A61" t="s">
        <v>12329</v>
      </c>
      <c r="B61" t="s">
        <v>12330</v>
      </c>
      <c r="C61" t="s">
        <v>12331</v>
      </c>
      <c r="D61" t="s">
        <v>12332</v>
      </c>
      <c r="E61" t="s">
        <v>12333</v>
      </c>
      <c r="F61" t="s">
        <v>6512</v>
      </c>
      <c r="G61" t="s">
        <v>52</v>
      </c>
      <c r="H61" t="s">
        <v>51</v>
      </c>
      <c r="I61" t="s">
        <v>51</v>
      </c>
      <c r="J61" t="s">
        <v>13238</v>
      </c>
      <c r="K61" t="s">
        <v>13239</v>
      </c>
      <c r="L61" t="s">
        <v>13240</v>
      </c>
      <c r="M61" t="s">
        <v>13241</v>
      </c>
      <c r="N61" t="s">
        <v>13242</v>
      </c>
      <c r="O61" t="s">
        <v>115</v>
      </c>
      <c r="P61" t="s">
        <v>51</v>
      </c>
      <c r="Q61" t="s">
        <v>2353</v>
      </c>
      <c r="R61" t="s">
        <v>393</v>
      </c>
      <c r="S61" t="s">
        <v>51</v>
      </c>
      <c r="T61" t="s">
        <v>206</v>
      </c>
      <c r="U61" t="s">
        <v>13029</v>
      </c>
      <c r="V61" t="s">
        <v>120</v>
      </c>
      <c r="W61" t="s">
        <v>333</v>
      </c>
      <c r="X61" t="s">
        <v>74</v>
      </c>
      <c r="Y61" t="s">
        <v>2999</v>
      </c>
      <c r="Z61" t="s">
        <v>51</v>
      </c>
      <c r="AA61" t="s">
        <v>51</v>
      </c>
      <c r="AB61" t="s">
        <v>51</v>
      </c>
      <c r="AC61" t="s">
        <v>51</v>
      </c>
      <c r="AD61" t="s">
        <v>51</v>
      </c>
      <c r="AE61" t="s">
        <v>124</v>
      </c>
      <c r="AF61" t="s">
        <v>13836</v>
      </c>
      <c r="AG61" t="s">
        <v>3159</v>
      </c>
      <c r="AH61" s="1">
        <f t="shared" si="0"/>
        <v>0</v>
      </c>
      <c r="AI61">
        <v>0</v>
      </c>
    </row>
    <row r="62" spans="1:35" x14ac:dyDescent="0.3">
      <c r="A62" t="s">
        <v>12334</v>
      </c>
      <c r="B62" t="s">
        <v>12335</v>
      </c>
      <c r="C62" t="s">
        <v>12336</v>
      </c>
      <c r="D62" t="s">
        <v>12337</v>
      </c>
      <c r="E62" t="s">
        <v>12338</v>
      </c>
      <c r="F62" t="s">
        <v>6512</v>
      </c>
      <c r="G62" t="s">
        <v>52</v>
      </c>
      <c r="H62" t="s">
        <v>51</v>
      </c>
      <c r="I62" t="s">
        <v>51</v>
      </c>
      <c r="J62" t="s">
        <v>13243</v>
      </c>
      <c r="K62" t="s">
        <v>13244</v>
      </c>
      <c r="L62" t="s">
        <v>13245</v>
      </c>
      <c r="M62" t="s">
        <v>1145</v>
      </c>
      <c r="N62" t="s">
        <v>13246</v>
      </c>
      <c r="O62" t="s">
        <v>90</v>
      </c>
      <c r="P62" t="s">
        <v>6806</v>
      </c>
      <c r="Q62" t="s">
        <v>2353</v>
      </c>
      <c r="R62" t="s">
        <v>2504</v>
      </c>
      <c r="S62" t="s">
        <v>273</v>
      </c>
      <c r="T62" t="s">
        <v>141</v>
      </c>
      <c r="U62" t="s">
        <v>2800</v>
      </c>
      <c r="V62" t="s">
        <v>120</v>
      </c>
      <c r="W62" t="s">
        <v>117</v>
      </c>
      <c r="X62" t="s">
        <v>74</v>
      </c>
      <c r="Y62" t="s">
        <v>8245</v>
      </c>
      <c r="Z62" t="s">
        <v>51</v>
      </c>
      <c r="AA62" t="s">
        <v>51</v>
      </c>
      <c r="AB62" t="s">
        <v>51</v>
      </c>
      <c r="AC62" t="s">
        <v>122</v>
      </c>
      <c r="AD62" t="s">
        <v>51</v>
      </c>
      <c r="AE62" t="s">
        <v>124</v>
      </c>
      <c r="AF62" t="s">
        <v>13843</v>
      </c>
      <c r="AG62" t="s">
        <v>51</v>
      </c>
      <c r="AH62" s="1">
        <f t="shared" si="0"/>
        <v>0</v>
      </c>
      <c r="AI62">
        <v>0</v>
      </c>
    </row>
    <row r="63" spans="1:35" x14ac:dyDescent="0.3">
      <c r="A63" t="s">
        <v>520</v>
      </c>
      <c r="B63" t="s">
        <v>521</v>
      </c>
      <c r="C63" t="s">
        <v>522</v>
      </c>
      <c r="D63" t="s">
        <v>523</v>
      </c>
      <c r="E63" t="s">
        <v>524</v>
      </c>
      <c r="F63" t="s">
        <v>6512</v>
      </c>
      <c r="G63" t="s">
        <v>52</v>
      </c>
      <c r="H63" t="s">
        <v>51</v>
      </c>
      <c r="I63" t="s">
        <v>51</v>
      </c>
      <c r="J63" t="s">
        <v>525</v>
      </c>
      <c r="K63" t="s">
        <v>526</v>
      </c>
      <c r="L63" t="s">
        <v>527</v>
      </c>
      <c r="M63" t="s">
        <v>528</v>
      </c>
      <c r="N63" t="s">
        <v>529</v>
      </c>
      <c r="O63" t="s">
        <v>410</v>
      </c>
      <c r="P63" t="s">
        <v>51</v>
      </c>
      <c r="Q63" t="s">
        <v>503</v>
      </c>
      <c r="R63" t="s">
        <v>238</v>
      </c>
      <c r="S63" t="s">
        <v>117</v>
      </c>
      <c r="T63" t="s">
        <v>206</v>
      </c>
      <c r="U63" t="s">
        <v>530</v>
      </c>
      <c r="V63" t="s">
        <v>120</v>
      </c>
      <c r="W63" t="s">
        <v>240</v>
      </c>
      <c r="X63" t="s">
        <v>68</v>
      </c>
      <c r="Y63" t="s">
        <v>531</v>
      </c>
      <c r="Z63" t="s">
        <v>51</v>
      </c>
      <c r="AA63" t="s">
        <v>51</v>
      </c>
      <c r="AB63" t="s">
        <v>51</v>
      </c>
      <c r="AC63" t="s">
        <v>297</v>
      </c>
      <c r="AD63" t="s">
        <v>51</v>
      </c>
      <c r="AE63" t="s">
        <v>72</v>
      </c>
      <c r="AF63" t="s">
        <v>532</v>
      </c>
      <c r="AG63" t="s">
        <v>533</v>
      </c>
      <c r="AH63" s="1">
        <f t="shared" si="0"/>
        <v>0</v>
      </c>
      <c r="AI63">
        <v>0</v>
      </c>
    </row>
    <row r="64" spans="1:35" x14ac:dyDescent="0.3">
      <c r="A64" t="s">
        <v>12339</v>
      </c>
      <c r="B64" t="s">
        <v>12340</v>
      </c>
      <c r="C64" t="s">
        <v>12341</v>
      </c>
      <c r="D64" t="s">
        <v>12342</v>
      </c>
      <c r="E64" t="s">
        <v>12343</v>
      </c>
      <c r="F64" t="s">
        <v>6512</v>
      </c>
      <c r="G64" t="s">
        <v>52</v>
      </c>
      <c r="H64" t="s">
        <v>51</v>
      </c>
      <c r="I64" t="s">
        <v>51</v>
      </c>
      <c r="J64" t="s">
        <v>13247</v>
      </c>
      <c r="K64" t="s">
        <v>13248</v>
      </c>
      <c r="L64" t="s">
        <v>13249</v>
      </c>
      <c r="M64" t="s">
        <v>8165</v>
      </c>
      <c r="N64" t="s">
        <v>13250</v>
      </c>
      <c r="O64" t="s">
        <v>256</v>
      </c>
      <c r="P64" t="s">
        <v>73</v>
      </c>
      <c r="Q64" t="s">
        <v>503</v>
      </c>
      <c r="R64" t="s">
        <v>4320</v>
      </c>
      <c r="S64" t="s">
        <v>224</v>
      </c>
      <c r="T64" t="s">
        <v>141</v>
      </c>
      <c r="U64" t="s">
        <v>13251</v>
      </c>
      <c r="V64" t="s">
        <v>120</v>
      </c>
      <c r="W64" t="s">
        <v>333</v>
      </c>
      <c r="X64" t="s">
        <v>147</v>
      </c>
      <c r="Y64" t="s">
        <v>334</v>
      </c>
      <c r="Z64" t="s">
        <v>51</v>
      </c>
      <c r="AA64" t="s">
        <v>51</v>
      </c>
      <c r="AB64" t="s">
        <v>51</v>
      </c>
      <c r="AC64" t="s">
        <v>1165</v>
      </c>
      <c r="AD64" t="s">
        <v>1166</v>
      </c>
      <c r="AE64" t="s">
        <v>124</v>
      </c>
      <c r="AF64" t="s">
        <v>13844</v>
      </c>
      <c r="AG64" t="s">
        <v>51</v>
      </c>
      <c r="AH64" s="1">
        <f t="shared" si="0"/>
        <v>0</v>
      </c>
      <c r="AI64">
        <v>0</v>
      </c>
    </row>
    <row r="65" spans="1:35" x14ac:dyDescent="0.3">
      <c r="A65" t="s">
        <v>12344</v>
      </c>
      <c r="B65" t="s">
        <v>12345</v>
      </c>
      <c r="C65" t="s">
        <v>12346</v>
      </c>
      <c r="D65" t="s">
        <v>12347</v>
      </c>
      <c r="E65" t="s">
        <v>12348</v>
      </c>
      <c r="F65" t="s">
        <v>6512</v>
      </c>
      <c r="G65" t="s">
        <v>52</v>
      </c>
      <c r="H65" t="s">
        <v>51</v>
      </c>
      <c r="I65" t="s">
        <v>51</v>
      </c>
      <c r="J65" t="s">
        <v>13252</v>
      </c>
      <c r="K65" t="s">
        <v>13253</v>
      </c>
      <c r="L65" t="s">
        <v>13254</v>
      </c>
      <c r="M65" t="s">
        <v>8009</v>
      </c>
      <c r="N65" t="s">
        <v>13255</v>
      </c>
      <c r="O65" t="s">
        <v>90</v>
      </c>
      <c r="P65" t="s">
        <v>10583</v>
      </c>
      <c r="Q65" t="s">
        <v>503</v>
      </c>
      <c r="R65" t="s">
        <v>116</v>
      </c>
      <c r="S65" t="s">
        <v>273</v>
      </c>
      <c r="T65" t="s">
        <v>206</v>
      </c>
      <c r="U65" t="s">
        <v>13256</v>
      </c>
      <c r="V65" t="s">
        <v>120</v>
      </c>
      <c r="W65" t="s">
        <v>121</v>
      </c>
      <c r="X65" t="s">
        <v>75</v>
      </c>
      <c r="Y65" t="s">
        <v>2967</v>
      </c>
      <c r="Z65" t="s">
        <v>51</v>
      </c>
      <c r="AA65" t="s">
        <v>51</v>
      </c>
      <c r="AB65" t="s">
        <v>51</v>
      </c>
      <c r="AC65" t="s">
        <v>122</v>
      </c>
      <c r="AD65" t="s">
        <v>123</v>
      </c>
      <c r="AE65" t="s">
        <v>124</v>
      </c>
      <c r="AF65" t="s">
        <v>13845</v>
      </c>
      <c r="AG65" t="s">
        <v>51</v>
      </c>
      <c r="AH65" s="1">
        <f t="shared" si="0"/>
        <v>0</v>
      </c>
      <c r="AI65">
        <v>0</v>
      </c>
    </row>
    <row r="66" spans="1:35" x14ac:dyDescent="0.3">
      <c r="A66" t="s">
        <v>12349</v>
      </c>
      <c r="B66" t="s">
        <v>12350</v>
      </c>
      <c r="C66" t="s">
        <v>12351</v>
      </c>
      <c r="D66" t="s">
        <v>12352</v>
      </c>
      <c r="E66" t="s">
        <v>12353</v>
      </c>
      <c r="F66" t="s">
        <v>6512</v>
      </c>
      <c r="G66" t="s">
        <v>52</v>
      </c>
      <c r="H66" t="s">
        <v>51</v>
      </c>
      <c r="I66" t="s">
        <v>51</v>
      </c>
      <c r="J66" t="s">
        <v>13257</v>
      </c>
      <c r="K66" t="s">
        <v>13258</v>
      </c>
      <c r="L66" t="s">
        <v>13259</v>
      </c>
      <c r="M66" t="s">
        <v>13260</v>
      </c>
      <c r="N66" t="s">
        <v>13261</v>
      </c>
      <c r="O66" t="s">
        <v>410</v>
      </c>
      <c r="P66" t="s">
        <v>51</v>
      </c>
      <c r="Q66" t="s">
        <v>503</v>
      </c>
      <c r="R66" t="s">
        <v>614</v>
      </c>
      <c r="S66" t="s">
        <v>51</v>
      </c>
      <c r="T66" t="s">
        <v>206</v>
      </c>
      <c r="U66" t="s">
        <v>13262</v>
      </c>
      <c r="V66" t="s">
        <v>120</v>
      </c>
      <c r="W66" t="s">
        <v>63</v>
      </c>
      <c r="X66" t="s">
        <v>149</v>
      </c>
      <c r="Y66" t="s">
        <v>772</v>
      </c>
      <c r="Z66" t="s">
        <v>51</v>
      </c>
      <c r="AA66" t="s">
        <v>51</v>
      </c>
      <c r="AB66" t="s">
        <v>51</v>
      </c>
      <c r="AC66" t="s">
        <v>122</v>
      </c>
      <c r="AD66" t="s">
        <v>13056</v>
      </c>
      <c r="AE66" t="s">
        <v>124</v>
      </c>
      <c r="AF66" t="s">
        <v>13846</v>
      </c>
      <c r="AG66" t="s">
        <v>51</v>
      </c>
      <c r="AH66" s="1">
        <f t="shared" si="0"/>
        <v>0</v>
      </c>
      <c r="AI66">
        <v>0</v>
      </c>
    </row>
    <row r="67" spans="1:35" x14ac:dyDescent="0.3">
      <c r="A67" t="s">
        <v>12354</v>
      </c>
      <c r="B67" t="s">
        <v>12355</v>
      </c>
      <c r="C67" t="s">
        <v>12356</v>
      </c>
      <c r="D67" t="s">
        <v>12357</v>
      </c>
      <c r="E67" t="s">
        <v>12358</v>
      </c>
      <c r="F67" t="s">
        <v>6512</v>
      </c>
      <c r="G67" t="s">
        <v>52</v>
      </c>
      <c r="H67" t="s">
        <v>51</v>
      </c>
      <c r="I67" t="s">
        <v>51</v>
      </c>
      <c r="J67" t="s">
        <v>13263</v>
      </c>
      <c r="K67" t="s">
        <v>13264</v>
      </c>
      <c r="L67" t="s">
        <v>13265</v>
      </c>
      <c r="M67" t="s">
        <v>6874</v>
      </c>
      <c r="N67" t="s">
        <v>13266</v>
      </c>
      <c r="O67" t="s">
        <v>90</v>
      </c>
      <c r="P67" t="s">
        <v>101</v>
      </c>
      <c r="Q67" t="s">
        <v>503</v>
      </c>
      <c r="R67" t="s">
        <v>8154</v>
      </c>
      <c r="S67" t="s">
        <v>273</v>
      </c>
      <c r="T67" t="s">
        <v>141</v>
      </c>
      <c r="U67" t="s">
        <v>13267</v>
      </c>
      <c r="V67" t="s">
        <v>120</v>
      </c>
      <c r="W67" t="s">
        <v>315</v>
      </c>
      <c r="X67" t="s">
        <v>51</v>
      </c>
      <c r="Y67" t="s">
        <v>315</v>
      </c>
      <c r="Z67" t="s">
        <v>51</v>
      </c>
      <c r="AA67" t="s">
        <v>51</v>
      </c>
      <c r="AB67" t="s">
        <v>51</v>
      </c>
      <c r="AC67" t="s">
        <v>145</v>
      </c>
      <c r="AD67" t="s">
        <v>51</v>
      </c>
      <c r="AE67" t="s">
        <v>124</v>
      </c>
      <c r="AF67" t="s">
        <v>13847</v>
      </c>
      <c r="AG67" t="s">
        <v>13959</v>
      </c>
      <c r="AH67" s="1">
        <f t="shared" si="0"/>
        <v>3</v>
      </c>
      <c r="AI67">
        <v>1</v>
      </c>
    </row>
    <row r="68" spans="1:35" x14ac:dyDescent="0.3">
      <c r="A68" t="s">
        <v>12359</v>
      </c>
      <c r="B68" t="s">
        <v>12360</v>
      </c>
      <c r="C68" t="s">
        <v>12361</v>
      </c>
      <c r="D68" t="s">
        <v>12362</v>
      </c>
      <c r="E68" t="s">
        <v>12363</v>
      </c>
      <c r="F68" t="s">
        <v>6512</v>
      </c>
      <c r="G68" t="s">
        <v>52</v>
      </c>
      <c r="H68" t="s">
        <v>13081</v>
      </c>
      <c r="I68" t="s">
        <v>13268</v>
      </c>
      <c r="J68" t="s">
        <v>13269</v>
      </c>
      <c r="K68" t="s">
        <v>13270</v>
      </c>
      <c r="L68" t="s">
        <v>13271</v>
      </c>
      <c r="M68" t="s">
        <v>13272</v>
      </c>
      <c r="N68" t="s">
        <v>13273</v>
      </c>
      <c r="O68" t="s">
        <v>115</v>
      </c>
      <c r="P68" t="s">
        <v>4647</v>
      </c>
      <c r="Q68" t="s">
        <v>503</v>
      </c>
      <c r="R68" t="s">
        <v>223</v>
      </c>
      <c r="S68" t="s">
        <v>117</v>
      </c>
      <c r="T68" t="s">
        <v>141</v>
      </c>
      <c r="U68" t="s">
        <v>13274</v>
      </c>
      <c r="V68" t="s">
        <v>4825</v>
      </c>
      <c r="W68" t="s">
        <v>224</v>
      </c>
      <c r="X68" t="s">
        <v>68</v>
      </c>
      <c r="Y68" t="s">
        <v>2990</v>
      </c>
      <c r="Z68" t="s">
        <v>51</v>
      </c>
      <c r="AA68" t="s">
        <v>51</v>
      </c>
      <c r="AB68" t="s">
        <v>51</v>
      </c>
      <c r="AC68" t="s">
        <v>709</v>
      </c>
      <c r="AD68" t="s">
        <v>8217</v>
      </c>
      <c r="AE68" t="s">
        <v>124</v>
      </c>
      <c r="AF68" t="s">
        <v>13848</v>
      </c>
      <c r="AG68" t="s">
        <v>349</v>
      </c>
      <c r="AH68" s="1">
        <f t="shared" si="0"/>
        <v>0</v>
      </c>
      <c r="AI68">
        <v>0</v>
      </c>
    </row>
    <row r="69" spans="1:35" x14ac:dyDescent="0.3">
      <c r="A69" t="s">
        <v>12364</v>
      </c>
      <c r="B69" t="s">
        <v>12365</v>
      </c>
      <c r="C69" t="s">
        <v>12366</v>
      </c>
      <c r="D69" t="s">
        <v>12367</v>
      </c>
      <c r="E69" t="s">
        <v>12368</v>
      </c>
      <c r="F69" t="s">
        <v>6512</v>
      </c>
      <c r="G69" t="s">
        <v>52</v>
      </c>
      <c r="H69" t="s">
        <v>51</v>
      </c>
      <c r="I69" t="s">
        <v>51</v>
      </c>
      <c r="J69" t="s">
        <v>13275</v>
      </c>
      <c r="K69" t="s">
        <v>13276</v>
      </c>
      <c r="L69" t="s">
        <v>13277</v>
      </c>
      <c r="M69" t="s">
        <v>13278</v>
      </c>
      <c r="N69" t="s">
        <v>13279</v>
      </c>
      <c r="O69" t="s">
        <v>410</v>
      </c>
      <c r="P69" t="s">
        <v>2493</v>
      </c>
      <c r="Q69" t="s">
        <v>656</v>
      </c>
      <c r="R69" t="s">
        <v>4364</v>
      </c>
      <c r="S69" t="s">
        <v>519</v>
      </c>
      <c r="T69" t="s">
        <v>206</v>
      </c>
      <c r="U69" t="s">
        <v>13280</v>
      </c>
      <c r="V69" t="s">
        <v>51</v>
      </c>
      <c r="W69" t="s">
        <v>583</v>
      </c>
      <c r="X69" t="s">
        <v>101</v>
      </c>
      <c r="Y69" t="s">
        <v>11711</v>
      </c>
      <c r="Z69" t="s">
        <v>51</v>
      </c>
      <c r="AA69" t="s">
        <v>51</v>
      </c>
      <c r="AB69" t="s">
        <v>51</v>
      </c>
      <c r="AC69" t="s">
        <v>122</v>
      </c>
      <c r="AD69" t="s">
        <v>123</v>
      </c>
      <c r="AE69" t="s">
        <v>72</v>
      </c>
      <c r="AF69" t="s">
        <v>13849</v>
      </c>
      <c r="AG69" t="s">
        <v>51</v>
      </c>
      <c r="AH69" s="1">
        <f t="shared" si="0"/>
        <v>0</v>
      </c>
      <c r="AI69">
        <v>0</v>
      </c>
    </row>
    <row r="70" spans="1:35" x14ac:dyDescent="0.3">
      <c r="A70" t="s">
        <v>660</v>
      </c>
      <c r="B70" t="s">
        <v>661</v>
      </c>
      <c r="C70" t="s">
        <v>662</v>
      </c>
      <c r="D70" t="s">
        <v>663</v>
      </c>
      <c r="E70" t="s">
        <v>664</v>
      </c>
      <c r="F70" t="s">
        <v>6512</v>
      </c>
      <c r="G70" t="s">
        <v>52</v>
      </c>
      <c r="H70" t="s">
        <v>51</v>
      </c>
      <c r="I70" t="s">
        <v>51</v>
      </c>
      <c r="J70" t="s">
        <v>665</v>
      </c>
      <c r="K70" t="s">
        <v>666</v>
      </c>
      <c r="L70" t="s">
        <v>667</v>
      </c>
      <c r="M70" t="s">
        <v>668</v>
      </c>
      <c r="N70" t="s">
        <v>669</v>
      </c>
      <c r="O70" t="s">
        <v>410</v>
      </c>
      <c r="P70" t="s">
        <v>51</v>
      </c>
      <c r="Q70" t="s">
        <v>656</v>
      </c>
      <c r="R70" t="s">
        <v>223</v>
      </c>
      <c r="S70" t="s">
        <v>224</v>
      </c>
      <c r="T70" t="s">
        <v>206</v>
      </c>
      <c r="U70" t="s">
        <v>670</v>
      </c>
      <c r="V70" t="s">
        <v>120</v>
      </c>
      <c r="W70" t="s">
        <v>224</v>
      </c>
      <c r="X70" t="s">
        <v>51</v>
      </c>
      <c r="Y70" t="s">
        <v>224</v>
      </c>
      <c r="Z70" t="s">
        <v>51</v>
      </c>
      <c r="AA70" t="s">
        <v>51</v>
      </c>
      <c r="AB70" t="s">
        <v>51</v>
      </c>
      <c r="AC70" t="s">
        <v>671</v>
      </c>
      <c r="AD70" t="s">
        <v>672</v>
      </c>
      <c r="AE70" t="s">
        <v>72</v>
      </c>
      <c r="AF70" t="s">
        <v>674</v>
      </c>
      <c r="AG70" t="s">
        <v>533</v>
      </c>
      <c r="AH70" s="1">
        <f t="shared" ref="AH70:AH133" si="1">COUNTIF(U70:AG70, "*space*")</f>
        <v>0</v>
      </c>
      <c r="AI70">
        <v>0</v>
      </c>
    </row>
    <row r="71" spans="1:35" x14ac:dyDescent="0.3">
      <c r="A71" t="s">
        <v>675</v>
      </c>
      <c r="B71" t="s">
        <v>676</v>
      </c>
      <c r="C71" t="s">
        <v>677</v>
      </c>
      <c r="D71" t="s">
        <v>678</v>
      </c>
      <c r="E71" t="s">
        <v>679</v>
      </c>
      <c r="F71" t="s">
        <v>6512</v>
      </c>
      <c r="G71" t="s">
        <v>52</v>
      </c>
      <c r="H71" t="s">
        <v>51</v>
      </c>
      <c r="I71" t="s">
        <v>680</v>
      </c>
      <c r="J71" t="s">
        <v>681</v>
      </c>
      <c r="K71" t="s">
        <v>682</v>
      </c>
      <c r="L71" t="s">
        <v>683</v>
      </c>
      <c r="M71" t="s">
        <v>684</v>
      </c>
      <c r="N71" t="s">
        <v>685</v>
      </c>
      <c r="O71" t="s">
        <v>59</v>
      </c>
      <c r="P71" t="s">
        <v>51</v>
      </c>
      <c r="Q71" t="s">
        <v>656</v>
      </c>
      <c r="R71" t="s">
        <v>686</v>
      </c>
      <c r="S71" t="s">
        <v>63</v>
      </c>
      <c r="T71" t="s">
        <v>118</v>
      </c>
      <c r="U71" t="s">
        <v>687</v>
      </c>
      <c r="V71" t="s">
        <v>66</v>
      </c>
      <c r="W71" t="s">
        <v>333</v>
      </c>
      <c r="X71" t="s">
        <v>242</v>
      </c>
      <c r="Y71" t="s">
        <v>688</v>
      </c>
      <c r="Z71" t="s">
        <v>51</v>
      </c>
      <c r="AA71" t="s">
        <v>51</v>
      </c>
      <c r="AB71" t="s">
        <v>51</v>
      </c>
      <c r="AC71" t="s">
        <v>145</v>
      </c>
      <c r="AD71" t="s">
        <v>690</v>
      </c>
      <c r="AE71" t="s">
        <v>72</v>
      </c>
      <c r="AF71" t="s">
        <v>692</v>
      </c>
      <c r="AG71" t="s">
        <v>693</v>
      </c>
      <c r="AH71" s="1">
        <f t="shared" si="1"/>
        <v>3</v>
      </c>
      <c r="AI71">
        <v>1</v>
      </c>
    </row>
    <row r="72" spans="1:35" x14ac:dyDescent="0.3">
      <c r="A72" t="s">
        <v>12369</v>
      </c>
      <c r="B72" t="s">
        <v>12370</v>
      </c>
      <c r="C72" t="s">
        <v>12371</v>
      </c>
      <c r="D72" t="s">
        <v>12372</v>
      </c>
      <c r="E72" t="s">
        <v>12373</v>
      </c>
      <c r="F72" t="s">
        <v>6512</v>
      </c>
      <c r="G72" t="s">
        <v>52</v>
      </c>
      <c r="H72" t="s">
        <v>51</v>
      </c>
      <c r="I72" t="s">
        <v>51</v>
      </c>
      <c r="J72" t="s">
        <v>13281</v>
      </c>
      <c r="K72" t="s">
        <v>13282</v>
      </c>
      <c r="L72" t="s">
        <v>13283</v>
      </c>
      <c r="M72" t="s">
        <v>1374</v>
      </c>
      <c r="N72" t="s">
        <v>10275</v>
      </c>
      <c r="O72" t="s">
        <v>1388</v>
      </c>
      <c r="P72" t="s">
        <v>10613</v>
      </c>
      <c r="Q72" t="s">
        <v>656</v>
      </c>
      <c r="R72" t="s">
        <v>614</v>
      </c>
      <c r="S72" t="s">
        <v>97</v>
      </c>
      <c r="T72" t="s">
        <v>2263</v>
      </c>
      <c r="U72" t="s">
        <v>13284</v>
      </c>
      <c r="V72" t="s">
        <v>66</v>
      </c>
      <c r="W72" t="s">
        <v>63</v>
      </c>
      <c r="X72" t="s">
        <v>100</v>
      </c>
      <c r="Y72" t="s">
        <v>2993</v>
      </c>
      <c r="Z72" t="s">
        <v>51</v>
      </c>
      <c r="AA72" t="s">
        <v>51</v>
      </c>
      <c r="AB72" t="s">
        <v>51</v>
      </c>
      <c r="AC72" t="s">
        <v>379</v>
      </c>
      <c r="AD72" t="s">
        <v>51</v>
      </c>
      <c r="AE72" t="s">
        <v>99</v>
      </c>
      <c r="AF72" t="s">
        <v>13850</v>
      </c>
      <c r="AG72" t="s">
        <v>78</v>
      </c>
      <c r="AH72" s="1">
        <f t="shared" si="1"/>
        <v>0</v>
      </c>
      <c r="AI72">
        <v>0</v>
      </c>
    </row>
    <row r="73" spans="1:35" x14ac:dyDescent="0.3">
      <c r="A73" t="s">
        <v>12374</v>
      </c>
      <c r="B73" t="s">
        <v>12375</v>
      </c>
      <c r="C73" t="s">
        <v>12376</v>
      </c>
      <c r="D73" t="s">
        <v>12377</v>
      </c>
      <c r="E73" t="s">
        <v>12378</v>
      </c>
      <c r="F73" t="s">
        <v>6512</v>
      </c>
      <c r="G73" t="s">
        <v>52</v>
      </c>
      <c r="H73" t="s">
        <v>51</v>
      </c>
      <c r="I73" t="s">
        <v>51</v>
      </c>
      <c r="J73" t="s">
        <v>13285</v>
      </c>
      <c r="K73" t="s">
        <v>13286</v>
      </c>
      <c r="L73" t="s">
        <v>13287</v>
      </c>
      <c r="M73" t="s">
        <v>2289</v>
      </c>
      <c r="N73" t="s">
        <v>2290</v>
      </c>
      <c r="O73" t="s">
        <v>410</v>
      </c>
      <c r="P73" t="s">
        <v>51</v>
      </c>
      <c r="Q73" t="s">
        <v>2587</v>
      </c>
      <c r="R73" t="s">
        <v>614</v>
      </c>
      <c r="S73" t="s">
        <v>63</v>
      </c>
      <c r="T73" t="s">
        <v>141</v>
      </c>
      <c r="U73" t="s">
        <v>13288</v>
      </c>
      <c r="V73" t="s">
        <v>120</v>
      </c>
      <c r="W73" t="s">
        <v>63</v>
      </c>
      <c r="X73" t="s">
        <v>242</v>
      </c>
      <c r="Y73" t="s">
        <v>2986</v>
      </c>
      <c r="Z73" t="s">
        <v>51</v>
      </c>
      <c r="AA73" t="s">
        <v>51</v>
      </c>
      <c r="AB73" t="s">
        <v>51</v>
      </c>
      <c r="AC73" t="s">
        <v>1165</v>
      </c>
      <c r="AD73" t="s">
        <v>1166</v>
      </c>
      <c r="AE73" t="s">
        <v>72</v>
      </c>
      <c r="AF73" t="s">
        <v>13851</v>
      </c>
      <c r="AG73" t="s">
        <v>51</v>
      </c>
      <c r="AH73" s="1">
        <f>COUNTIF(U73:AG73, "*space*")</f>
        <v>0</v>
      </c>
      <c r="AI73">
        <v>0</v>
      </c>
    </row>
    <row r="74" spans="1:35" x14ac:dyDescent="0.3">
      <c r="A74" t="s">
        <v>12379</v>
      </c>
      <c r="B74" t="s">
        <v>12380</v>
      </c>
      <c r="C74" t="s">
        <v>12381</v>
      </c>
      <c r="D74" t="s">
        <v>12382</v>
      </c>
      <c r="E74" t="s">
        <v>12383</v>
      </c>
      <c r="F74" t="s">
        <v>6512</v>
      </c>
      <c r="G74" t="s">
        <v>52</v>
      </c>
      <c r="H74" t="s">
        <v>51</v>
      </c>
      <c r="I74" t="s">
        <v>51</v>
      </c>
      <c r="J74" t="s">
        <v>13289</v>
      </c>
      <c r="K74" t="s">
        <v>13290</v>
      </c>
      <c r="L74" t="s">
        <v>13291</v>
      </c>
      <c r="M74" t="s">
        <v>13292</v>
      </c>
      <c r="N74" t="s">
        <v>6576</v>
      </c>
      <c r="O74" t="s">
        <v>565</v>
      </c>
      <c r="P74" t="s">
        <v>828</v>
      </c>
      <c r="Q74" t="s">
        <v>2587</v>
      </c>
      <c r="R74" t="s">
        <v>686</v>
      </c>
      <c r="S74" t="s">
        <v>121</v>
      </c>
      <c r="T74" t="s">
        <v>118</v>
      </c>
      <c r="U74" t="s">
        <v>13293</v>
      </c>
      <c r="V74" t="s">
        <v>66</v>
      </c>
      <c r="W74" t="s">
        <v>333</v>
      </c>
      <c r="X74" t="s">
        <v>125</v>
      </c>
      <c r="Y74" t="s">
        <v>2991</v>
      </c>
      <c r="Z74" t="s">
        <v>51</v>
      </c>
      <c r="AA74" t="s">
        <v>51</v>
      </c>
      <c r="AB74" t="s">
        <v>51</v>
      </c>
      <c r="AC74" t="s">
        <v>122</v>
      </c>
      <c r="AD74" t="s">
        <v>11690</v>
      </c>
      <c r="AE74" t="s">
        <v>124</v>
      </c>
      <c r="AF74" t="s">
        <v>13852</v>
      </c>
      <c r="AG74" t="s">
        <v>51</v>
      </c>
      <c r="AH74" s="1">
        <f t="shared" si="1"/>
        <v>0</v>
      </c>
      <c r="AI74">
        <v>0</v>
      </c>
    </row>
    <row r="75" spans="1:35" x14ac:dyDescent="0.3">
      <c r="A75" t="s">
        <v>12384</v>
      </c>
      <c r="B75" t="s">
        <v>12385</v>
      </c>
      <c r="C75" t="s">
        <v>12386</v>
      </c>
      <c r="D75" t="s">
        <v>12387</v>
      </c>
      <c r="E75" t="s">
        <v>12388</v>
      </c>
      <c r="F75" t="s">
        <v>6512</v>
      </c>
      <c r="G75" t="s">
        <v>52</v>
      </c>
      <c r="H75" t="s">
        <v>51</v>
      </c>
      <c r="I75" t="s">
        <v>51</v>
      </c>
      <c r="J75" t="s">
        <v>13294</v>
      </c>
      <c r="K75" t="s">
        <v>13295</v>
      </c>
      <c r="L75" t="s">
        <v>13296</v>
      </c>
      <c r="M75" t="s">
        <v>13297</v>
      </c>
      <c r="N75" t="s">
        <v>13298</v>
      </c>
      <c r="O75" t="s">
        <v>115</v>
      </c>
      <c r="P75" t="s">
        <v>11640</v>
      </c>
      <c r="Q75" t="s">
        <v>2587</v>
      </c>
      <c r="R75" t="s">
        <v>467</v>
      </c>
      <c r="S75" t="s">
        <v>121</v>
      </c>
      <c r="T75" t="s">
        <v>118</v>
      </c>
      <c r="U75" t="s">
        <v>13299</v>
      </c>
      <c r="V75" t="s">
        <v>120</v>
      </c>
      <c r="W75" t="s">
        <v>315</v>
      </c>
      <c r="X75" t="s">
        <v>147</v>
      </c>
      <c r="Y75" t="s">
        <v>8252</v>
      </c>
      <c r="Z75" t="s">
        <v>51</v>
      </c>
      <c r="AA75" t="s">
        <v>51</v>
      </c>
      <c r="AB75" t="s">
        <v>51</v>
      </c>
      <c r="AC75" t="s">
        <v>122</v>
      </c>
      <c r="AD75" t="s">
        <v>123</v>
      </c>
      <c r="AE75" t="s">
        <v>124</v>
      </c>
      <c r="AF75" t="s">
        <v>13853</v>
      </c>
      <c r="AG75" t="s">
        <v>51</v>
      </c>
      <c r="AH75" s="1">
        <f t="shared" si="1"/>
        <v>0</v>
      </c>
      <c r="AI75">
        <v>0</v>
      </c>
    </row>
    <row r="76" spans="1:35" x14ac:dyDescent="0.3">
      <c r="A76" t="s">
        <v>12389</v>
      </c>
      <c r="B76" t="s">
        <v>12390</v>
      </c>
      <c r="C76" t="s">
        <v>12391</v>
      </c>
      <c r="D76" t="s">
        <v>12392</v>
      </c>
      <c r="E76" t="s">
        <v>12393</v>
      </c>
      <c r="F76" t="s">
        <v>6512</v>
      </c>
      <c r="G76" t="s">
        <v>52</v>
      </c>
      <c r="H76" t="s">
        <v>51</v>
      </c>
      <c r="I76" t="s">
        <v>51</v>
      </c>
      <c r="J76" t="s">
        <v>51</v>
      </c>
      <c r="K76" t="s">
        <v>13300</v>
      </c>
      <c r="L76" t="s">
        <v>13301</v>
      </c>
      <c r="M76" t="s">
        <v>13302</v>
      </c>
      <c r="N76" t="s">
        <v>7909</v>
      </c>
      <c r="O76" t="s">
        <v>163</v>
      </c>
      <c r="P76" t="s">
        <v>51</v>
      </c>
      <c r="Q76" t="s">
        <v>2587</v>
      </c>
      <c r="R76" t="s">
        <v>614</v>
      </c>
      <c r="S76" t="s">
        <v>51</v>
      </c>
      <c r="T76" t="s">
        <v>739</v>
      </c>
      <c r="U76" t="s">
        <v>13256</v>
      </c>
      <c r="V76" t="s">
        <v>66</v>
      </c>
      <c r="W76" t="s">
        <v>63</v>
      </c>
      <c r="X76" t="s">
        <v>51</v>
      </c>
      <c r="Y76" t="s">
        <v>63</v>
      </c>
      <c r="Z76" t="s">
        <v>51</v>
      </c>
      <c r="AA76" t="s">
        <v>51</v>
      </c>
      <c r="AB76" t="s">
        <v>51</v>
      </c>
      <c r="AC76" t="s">
        <v>1230</v>
      </c>
      <c r="AD76" t="s">
        <v>51</v>
      </c>
      <c r="AE76" t="s">
        <v>72</v>
      </c>
      <c r="AF76" t="s">
        <v>13854</v>
      </c>
      <c r="AG76" t="s">
        <v>51</v>
      </c>
      <c r="AH76" s="1">
        <f t="shared" si="1"/>
        <v>0</v>
      </c>
      <c r="AI76">
        <v>0</v>
      </c>
    </row>
    <row r="77" spans="1:35" x14ac:dyDescent="0.3">
      <c r="A77" t="s">
        <v>12394</v>
      </c>
      <c r="B77" t="s">
        <v>12395</v>
      </c>
      <c r="C77" t="s">
        <v>12396</v>
      </c>
      <c r="D77" t="s">
        <v>12397</v>
      </c>
      <c r="E77" t="s">
        <v>12398</v>
      </c>
      <c r="F77" t="s">
        <v>6512</v>
      </c>
      <c r="G77" t="s">
        <v>52</v>
      </c>
      <c r="H77" t="s">
        <v>51</v>
      </c>
      <c r="I77" t="s">
        <v>51</v>
      </c>
      <c r="J77" t="s">
        <v>13303</v>
      </c>
      <c r="K77" t="s">
        <v>13304</v>
      </c>
      <c r="L77" t="s">
        <v>13305</v>
      </c>
      <c r="M77" t="s">
        <v>4499</v>
      </c>
      <c r="N77" t="s">
        <v>2868</v>
      </c>
      <c r="O77" t="s">
        <v>410</v>
      </c>
      <c r="P77" t="s">
        <v>2792</v>
      </c>
      <c r="Q77" t="s">
        <v>722</v>
      </c>
      <c r="R77" t="s">
        <v>8179</v>
      </c>
      <c r="S77" t="s">
        <v>224</v>
      </c>
      <c r="T77" t="s">
        <v>206</v>
      </c>
      <c r="U77" t="s">
        <v>13208</v>
      </c>
      <c r="V77" t="s">
        <v>51</v>
      </c>
      <c r="W77" t="s">
        <v>210</v>
      </c>
      <c r="X77" t="s">
        <v>149</v>
      </c>
      <c r="Y77" t="s">
        <v>11721</v>
      </c>
      <c r="Z77" t="s">
        <v>51</v>
      </c>
      <c r="AA77" t="s">
        <v>51</v>
      </c>
      <c r="AB77" t="s">
        <v>51</v>
      </c>
      <c r="AC77" t="s">
        <v>507</v>
      </c>
      <c r="AD77" t="s">
        <v>51</v>
      </c>
      <c r="AE77" t="s">
        <v>99</v>
      </c>
      <c r="AF77" t="s">
        <v>13855</v>
      </c>
      <c r="AG77" t="s">
        <v>51</v>
      </c>
      <c r="AH77" s="1">
        <f t="shared" si="1"/>
        <v>0</v>
      </c>
      <c r="AI77">
        <v>0</v>
      </c>
    </row>
    <row r="78" spans="1:35" x14ac:dyDescent="0.3">
      <c r="A78" t="s">
        <v>12399</v>
      </c>
      <c r="B78" t="s">
        <v>12400</v>
      </c>
      <c r="C78" t="s">
        <v>12401</v>
      </c>
      <c r="D78" t="s">
        <v>12402</v>
      </c>
      <c r="E78" t="s">
        <v>12403</v>
      </c>
      <c r="F78" t="s">
        <v>6512</v>
      </c>
      <c r="G78" t="s">
        <v>52</v>
      </c>
      <c r="H78" t="s">
        <v>51</v>
      </c>
      <c r="I78" t="s">
        <v>51</v>
      </c>
      <c r="J78" t="s">
        <v>13306</v>
      </c>
      <c r="K78" t="s">
        <v>13307</v>
      </c>
      <c r="L78" t="s">
        <v>13099</v>
      </c>
      <c r="M78" t="s">
        <v>6577</v>
      </c>
      <c r="N78" t="s">
        <v>13308</v>
      </c>
      <c r="O78" t="s">
        <v>410</v>
      </c>
      <c r="P78" t="s">
        <v>51</v>
      </c>
      <c r="Q78" t="s">
        <v>722</v>
      </c>
      <c r="R78" t="s">
        <v>686</v>
      </c>
      <c r="S78" t="s">
        <v>51</v>
      </c>
      <c r="T78" t="s">
        <v>206</v>
      </c>
      <c r="U78" t="s">
        <v>13309</v>
      </c>
      <c r="V78" t="s">
        <v>51</v>
      </c>
      <c r="W78" t="s">
        <v>333</v>
      </c>
      <c r="X78" t="s">
        <v>73</v>
      </c>
      <c r="Y78" t="s">
        <v>8193</v>
      </c>
      <c r="Z78" t="s">
        <v>51</v>
      </c>
      <c r="AA78" t="s">
        <v>51</v>
      </c>
      <c r="AB78" t="s">
        <v>51</v>
      </c>
      <c r="AC78" t="s">
        <v>122</v>
      </c>
      <c r="AD78" t="s">
        <v>123</v>
      </c>
      <c r="AE78" t="s">
        <v>99</v>
      </c>
      <c r="AF78" t="s">
        <v>13856</v>
      </c>
      <c r="AG78" t="s">
        <v>13960</v>
      </c>
      <c r="AH78" s="1">
        <f t="shared" si="1"/>
        <v>0</v>
      </c>
      <c r="AI78">
        <v>0</v>
      </c>
    </row>
    <row r="79" spans="1:35" x14ac:dyDescent="0.3">
      <c r="A79" t="s">
        <v>712</v>
      </c>
      <c r="B79" t="s">
        <v>713</v>
      </c>
      <c r="C79" t="s">
        <v>714</v>
      </c>
      <c r="D79" t="s">
        <v>715</v>
      </c>
      <c r="E79" t="s">
        <v>716</v>
      </c>
      <c r="F79" t="s">
        <v>6512</v>
      </c>
      <c r="G79" t="s">
        <v>52</v>
      </c>
      <c r="H79" t="s">
        <v>51</v>
      </c>
      <c r="I79" t="s">
        <v>51</v>
      </c>
      <c r="J79" t="s">
        <v>717</v>
      </c>
      <c r="K79" t="s">
        <v>718</v>
      </c>
      <c r="L79" t="s">
        <v>719</v>
      </c>
      <c r="M79" t="s">
        <v>720</v>
      </c>
      <c r="N79" t="s">
        <v>721</v>
      </c>
      <c r="O79" t="s">
        <v>465</v>
      </c>
      <c r="P79" t="s">
        <v>312</v>
      </c>
      <c r="Q79" t="s">
        <v>722</v>
      </c>
      <c r="R79" t="s">
        <v>467</v>
      </c>
      <c r="S79" t="s">
        <v>51</v>
      </c>
      <c r="T79" t="s">
        <v>206</v>
      </c>
      <c r="U79" t="s">
        <v>723</v>
      </c>
      <c r="V79" t="s">
        <v>120</v>
      </c>
      <c r="W79" t="s">
        <v>315</v>
      </c>
      <c r="X79" t="s">
        <v>168</v>
      </c>
      <c r="Y79" t="s">
        <v>724</v>
      </c>
      <c r="Z79" t="s">
        <v>51</v>
      </c>
      <c r="AA79" t="s">
        <v>51</v>
      </c>
      <c r="AB79" t="s">
        <v>51</v>
      </c>
      <c r="AC79" t="s">
        <v>297</v>
      </c>
      <c r="AD79" t="s">
        <v>51</v>
      </c>
      <c r="AE79" t="s">
        <v>72</v>
      </c>
      <c r="AF79" t="s">
        <v>725</v>
      </c>
      <c r="AG79" t="s">
        <v>726</v>
      </c>
      <c r="AH79" s="1">
        <f t="shared" si="1"/>
        <v>0</v>
      </c>
      <c r="AI79">
        <v>0</v>
      </c>
    </row>
    <row r="80" spans="1:35" x14ac:dyDescent="0.3">
      <c r="A80" t="s">
        <v>12404</v>
      </c>
      <c r="B80" t="s">
        <v>12405</v>
      </c>
      <c r="C80" t="s">
        <v>12406</v>
      </c>
      <c r="D80" t="s">
        <v>12407</v>
      </c>
      <c r="E80" t="s">
        <v>12408</v>
      </c>
      <c r="F80" t="s">
        <v>6512</v>
      </c>
      <c r="G80" t="s">
        <v>52</v>
      </c>
      <c r="H80" t="s">
        <v>51</v>
      </c>
      <c r="I80" t="s">
        <v>51</v>
      </c>
      <c r="J80" t="s">
        <v>13310</v>
      </c>
      <c r="K80" t="s">
        <v>13311</v>
      </c>
      <c r="L80" t="s">
        <v>13312</v>
      </c>
      <c r="M80" t="s">
        <v>75</v>
      </c>
      <c r="N80" t="s">
        <v>11208</v>
      </c>
      <c r="O80" t="s">
        <v>256</v>
      </c>
      <c r="P80" t="s">
        <v>75</v>
      </c>
      <c r="Q80" t="s">
        <v>2385</v>
      </c>
      <c r="R80" t="s">
        <v>223</v>
      </c>
      <c r="S80" t="s">
        <v>51</v>
      </c>
      <c r="T80" t="s">
        <v>206</v>
      </c>
      <c r="U80" t="s">
        <v>13313</v>
      </c>
      <c r="V80" t="s">
        <v>120</v>
      </c>
      <c r="W80" t="s">
        <v>224</v>
      </c>
      <c r="X80" t="s">
        <v>149</v>
      </c>
      <c r="Y80" t="s">
        <v>802</v>
      </c>
      <c r="Z80" t="s">
        <v>51</v>
      </c>
      <c r="AA80" t="s">
        <v>51</v>
      </c>
      <c r="AB80" t="s">
        <v>51</v>
      </c>
      <c r="AC80" t="s">
        <v>122</v>
      </c>
      <c r="AD80" t="s">
        <v>123</v>
      </c>
      <c r="AE80" t="s">
        <v>124</v>
      </c>
      <c r="AF80" t="s">
        <v>13857</v>
      </c>
      <c r="AG80" t="s">
        <v>3164</v>
      </c>
      <c r="AH80" s="1">
        <f t="shared" si="1"/>
        <v>0</v>
      </c>
      <c r="AI80">
        <v>0</v>
      </c>
    </row>
    <row r="81" spans="1:36" x14ac:dyDescent="0.3">
      <c r="A81" t="s">
        <v>9162</v>
      </c>
      <c r="B81" t="s">
        <v>9163</v>
      </c>
      <c r="C81" t="s">
        <v>9164</v>
      </c>
      <c r="D81" t="s">
        <v>9165</v>
      </c>
      <c r="E81" t="s">
        <v>9166</v>
      </c>
      <c r="F81" t="s">
        <v>6512</v>
      </c>
      <c r="G81" t="s">
        <v>52</v>
      </c>
      <c r="H81" t="s">
        <v>51</v>
      </c>
      <c r="I81" t="s">
        <v>51</v>
      </c>
      <c r="J81" t="s">
        <v>10850</v>
      </c>
      <c r="K81" t="s">
        <v>10851</v>
      </c>
      <c r="L81" t="s">
        <v>10852</v>
      </c>
      <c r="M81" t="s">
        <v>10853</v>
      </c>
      <c r="N81" t="s">
        <v>10854</v>
      </c>
      <c r="O81" t="s">
        <v>410</v>
      </c>
      <c r="P81" t="s">
        <v>1178</v>
      </c>
      <c r="Q81" t="s">
        <v>691</v>
      </c>
      <c r="R81" t="s">
        <v>4732</v>
      </c>
      <c r="S81" t="s">
        <v>1450</v>
      </c>
      <c r="T81" t="s">
        <v>206</v>
      </c>
      <c r="U81" t="s">
        <v>10855</v>
      </c>
      <c r="V81" t="s">
        <v>120</v>
      </c>
      <c r="W81" t="s">
        <v>1450</v>
      </c>
      <c r="X81" t="s">
        <v>51</v>
      </c>
      <c r="Y81" t="s">
        <v>1450</v>
      </c>
      <c r="Z81" t="s">
        <v>51</v>
      </c>
      <c r="AA81" t="s">
        <v>51</v>
      </c>
      <c r="AB81" t="s">
        <v>51</v>
      </c>
      <c r="AC81" t="s">
        <v>145</v>
      </c>
      <c r="AD81" t="s">
        <v>51</v>
      </c>
      <c r="AE81" t="s">
        <v>124</v>
      </c>
      <c r="AF81" t="s">
        <v>11864</v>
      </c>
      <c r="AG81" t="s">
        <v>572</v>
      </c>
      <c r="AH81" s="1">
        <f t="shared" si="1"/>
        <v>3</v>
      </c>
      <c r="AI81">
        <v>1</v>
      </c>
    </row>
    <row r="82" spans="1:36" x14ac:dyDescent="0.3">
      <c r="A82" t="s">
        <v>12409</v>
      </c>
      <c r="B82" t="s">
        <v>12410</v>
      </c>
      <c r="C82" t="s">
        <v>12411</v>
      </c>
      <c r="D82" t="s">
        <v>12412</v>
      </c>
      <c r="E82" t="s">
        <v>12413</v>
      </c>
      <c r="F82" t="s">
        <v>6511</v>
      </c>
      <c r="G82" t="s">
        <v>217</v>
      </c>
      <c r="H82" t="s">
        <v>51</v>
      </c>
      <c r="I82" t="s">
        <v>51</v>
      </c>
      <c r="J82" t="s">
        <v>13314</v>
      </c>
      <c r="K82" t="s">
        <v>13315</v>
      </c>
      <c r="L82" t="s">
        <v>13316</v>
      </c>
      <c r="M82" t="s">
        <v>13317</v>
      </c>
      <c r="N82" t="s">
        <v>13318</v>
      </c>
      <c r="O82" t="s">
        <v>465</v>
      </c>
      <c r="P82" t="s">
        <v>6875</v>
      </c>
      <c r="Q82" t="s">
        <v>691</v>
      </c>
      <c r="R82" t="s">
        <v>62</v>
      </c>
      <c r="S82" t="s">
        <v>240</v>
      </c>
      <c r="T82" t="s">
        <v>64</v>
      </c>
      <c r="U82" t="s">
        <v>13319</v>
      </c>
      <c r="V82" t="s">
        <v>66</v>
      </c>
      <c r="W82" t="s">
        <v>67</v>
      </c>
      <c r="X82" t="s">
        <v>51</v>
      </c>
      <c r="Y82" t="s">
        <v>67</v>
      </c>
      <c r="Z82" t="s">
        <v>51</v>
      </c>
      <c r="AA82" t="s">
        <v>51</v>
      </c>
      <c r="AB82" t="s">
        <v>51</v>
      </c>
      <c r="AC82" t="s">
        <v>1390</v>
      </c>
      <c r="AD82" t="s">
        <v>1067</v>
      </c>
      <c r="AE82" t="s">
        <v>72</v>
      </c>
      <c r="AF82" t="s">
        <v>13858</v>
      </c>
      <c r="AG82" t="s">
        <v>51</v>
      </c>
      <c r="AH82" s="1">
        <f t="shared" si="1"/>
        <v>0</v>
      </c>
      <c r="AI82">
        <v>0</v>
      </c>
    </row>
    <row r="83" spans="1:36" x14ac:dyDescent="0.3">
      <c r="A83" t="s">
        <v>12414</v>
      </c>
      <c r="B83" t="s">
        <v>12415</v>
      </c>
      <c r="C83" t="s">
        <v>12416</v>
      </c>
      <c r="D83" t="s">
        <v>12417</v>
      </c>
      <c r="E83" t="s">
        <v>12418</v>
      </c>
      <c r="F83" t="s">
        <v>6512</v>
      </c>
      <c r="G83" t="s">
        <v>52</v>
      </c>
      <c r="H83" t="s">
        <v>51</v>
      </c>
      <c r="I83" t="s">
        <v>13122</v>
      </c>
      <c r="J83" t="s">
        <v>13320</v>
      </c>
      <c r="K83" t="s">
        <v>13321</v>
      </c>
      <c r="L83" t="s">
        <v>13322</v>
      </c>
      <c r="M83" t="s">
        <v>13323</v>
      </c>
      <c r="N83" t="s">
        <v>13324</v>
      </c>
      <c r="O83" t="s">
        <v>115</v>
      </c>
      <c r="P83" t="s">
        <v>812</v>
      </c>
      <c r="Q83" t="s">
        <v>691</v>
      </c>
      <c r="R83" t="s">
        <v>614</v>
      </c>
      <c r="S83" t="s">
        <v>240</v>
      </c>
      <c r="T83" t="s">
        <v>206</v>
      </c>
      <c r="U83" t="s">
        <v>13325</v>
      </c>
      <c r="V83" t="s">
        <v>120</v>
      </c>
      <c r="W83" t="s">
        <v>63</v>
      </c>
      <c r="X83" t="s">
        <v>74</v>
      </c>
      <c r="Y83" t="s">
        <v>600</v>
      </c>
      <c r="Z83" t="s">
        <v>51</v>
      </c>
      <c r="AA83" t="s">
        <v>51</v>
      </c>
      <c r="AB83" t="s">
        <v>51</v>
      </c>
      <c r="AC83" t="s">
        <v>4807</v>
      </c>
      <c r="AD83" t="s">
        <v>4899</v>
      </c>
      <c r="AE83" t="s">
        <v>124</v>
      </c>
      <c r="AF83" t="s">
        <v>13859</v>
      </c>
      <c r="AG83" t="s">
        <v>533</v>
      </c>
      <c r="AH83" s="1">
        <f t="shared" si="1"/>
        <v>0</v>
      </c>
      <c r="AI83">
        <v>0</v>
      </c>
    </row>
    <row r="84" spans="1:36" x14ac:dyDescent="0.3">
      <c r="A84" t="s">
        <v>12419</v>
      </c>
      <c r="B84" t="s">
        <v>12420</v>
      </c>
      <c r="C84" t="s">
        <v>12421</v>
      </c>
      <c r="D84" t="s">
        <v>12422</v>
      </c>
      <c r="E84" t="s">
        <v>12423</v>
      </c>
      <c r="F84" t="s">
        <v>6512</v>
      </c>
      <c r="G84" t="s">
        <v>52</v>
      </c>
      <c r="H84" t="s">
        <v>51</v>
      </c>
      <c r="I84" t="s">
        <v>51</v>
      </c>
      <c r="J84" t="s">
        <v>13326</v>
      </c>
      <c r="K84" t="s">
        <v>13327</v>
      </c>
      <c r="L84" t="s">
        <v>13328</v>
      </c>
      <c r="M84" t="s">
        <v>13329</v>
      </c>
      <c r="N84" t="s">
        <v>11377</v>
      </c>
      <c r="O84" t="s">
        <v>115</v>
      </c>
      <c r="P84" t="s">
        <v>7242</v>
      </c>
      <c r="Q84" t="s">
        <v>691</v>
      </c>
      <c r="R84" t="s">
        <v>4713</v>
      </c>
      <c r="S84" t="s">
        <v>51</v>
      </c>
      <c r="T84" t="s">
        <v>206</v>
      </c>
      <c r="U84" t="s">
        <v>13330</v>
      </c>
      <c r="V84" t="s">
        <v>120</v>
      </c>
      <c r="W84" t="s">
        <v>470</v>
      </c>
      <c r="X84" t="s">
        <v>51</v>
      </c>
      <c r="Y84" t="s">
        <v>470</v>
      </c>
      <c r="Z84" t="s">
        <v>51</v>
      </c>
      <c r="AA84" t="s">
        <v>51</v>
      </c>
      <c r="AB84" t="s">
        <v>51</v>
      </c>
      <c r="AC84" t="s">
        <v>4871</v>
      </c>
      <c r="AD84" t="s">
        <v>11671</v>
      </c>
      <c r="AE84" t="s">
        <v>124</v>
      </c>
      <c r="AF84" t="s">
        <v>13860</v>
      </c>
      <c r="AG84" t="s">
        <v>51</v>
      </c>
      <c r="AH84" s="1">
        <f t="shared" si="1"/>
        <v>0</v>
      </c>
      <c r="AI84">
        <v>0</v>
      </c>
    </row>
    <row r="85" spans="1:36" x14ac:dyDescent="0.3">
      <c r="A85" t="s">
        <v>12424</v>
      </c>
      <c r="B85" t="s">
        <v>12425</v>
      </c>
      <c r="C85" t="s">
        <v>12426</v>
      </c>
      <c r="D85" t="s">
        <v>12427</v>
      </c>
      <c r="E85" t="s">
        <v>12428</v>
      </c>
      <c r="F85" t="s">
        <v>6512</v>
      </c>
      <c r="G85" t="s">
        <v>52</v>
      </c>
      <c r="H85" t="s">
        <v>51</v>
      </c>
      <c r="I85" t="s">
        <v>51</v>
      </c>
      <c r="J85" t="s">
        <v>13331</v>
      </c>
      <c r="K85" t="s">
        <v>13332</v>
      </c>
      <c r="L85" t="s">
        <v>13333</v>
      </c>
      <c r="M85" t="s">
        <v>11329</v>
      </c>
      <c r="N85" t="s">
        <v>13334</v>
      </c>
      <c r="O85" t="s">
        <v>410</v>
      </c>
      <c r="P85" t="s">
        <v>13335</v>
      </c>
      <c r="Q85" t="s">
        <v>509</v>
      </c>
      <c r="R85" t="s">
        <v>467</v>
      </c>
      <c r="S85" t="s">
        <v>117</v>
      </c>
      <c r="T85" t="s">
        <v>206</v>
      </c>
      <c r="U85" t="s">
        <v>13336</v>
      </c>
      <c r="V85" t="s">
        <v>66</v>
      </c>
      <c r="W85" t="s">
        <v>315</v>
      </c>
      <c r="X85" t="s">
        <v>51</v>
      </c>
      <c r="Y85" t="s">
        <v>315</v>
      </c>
      <c r="Z85" t="s">
        <v>51</v>
      </c>
      <c r="AA85" t="s">
        <v>51</v>
      </c>
      <c r="AB85" t="s">
        <v>51</v>
      </c>
      <c r="AC85" t="s">
        <v>122</v>
      </c>
      <c r="AD85" t="s">
        <v>4876</v>
      </c>
      <c r="AE85" t="s">
        <v>124</v>
      </c>
      <c r="AF85" t="s">
        <v>13861</v>
      </c>
      <c r="AG85" t="s">
        <v>633</v>
      </c>
      <c r="AH85" s="1">
        <f t="shared" si="1"/>
        <v>0</v>
      </c>
      <c r="AI85">
        <v>0</v>
      </c>
    </row>
    <row r="86" spans="1:36" x14ac:dyDescent="0.3">
      <c r="A86" t="s">
        <v>12429</v>
      </c>
      <c r="B86" t="s">
        <v>12430</v>
      </c>
      <c r="C86" t="s">
        <v>12431</v>
      </c>
      <c r="D86" t="s">
        <v>12432</v>
      </c>
      <c r="E86" t="s">
        <v>12433</v>
      </c>
      <c r="F86" t="s">
        <v>6512</v>
      </c>
      <c r="G86" t="s">
        <v>52</v>
      </c>
      <c r="H86" t="s">
        <v>51</v>
      </c>
      <c r="I86" t="s">
        <v>13337</v>
      </c>
      <c r="J86" t="s">
        <v>13338</v>
      </c>
      <c r="K86" t="s">
        <v>13339</v>
      </c>
      <c r="L86" t="s">
        <v>13340</v>
      </c>
      <c r="M86" t="s">
        <v>11640</v>
      </c>
      <c r="N86" t="s">
        <v>7657</v>
      </c>
      <c r="O86" t="s">
        <v>90</v>
      </c>
      <c r="P86" t="s">
        <v>73</v>
      </c>
      <c r="Q86" t="s">
        <v>509</v>
      </c>
      <c r="R86" t="s">
        <v>1275</v>
      </c>
      <c r="S86" t="s">
        <v>97</v>
      </c>
      <c r="T86" t="s">
        <v>141</v>
      </c>
      <c r="U86" t="s">
        <v>6744</v>
      </c>
      <c r="V86" t="s">
        <v>758</v>
      </c>
      <c r="W86" t="s">
        <v>333</v>
      </c>
      <c r="X86" t="s">
        <v>75</v>
      </c>
      <c r="Y86" t="s">
        <v>3022</v>
      </c>
      <c r="Z86" t="s">
        <v>51</v>
      </c>
      <c r="AA86" t="s">
        <v>51</v>
      </c>
      <c r="AB86" t="s">
        <v>51</v>
      </c>
      <c r="AC86" t="s">
        <v>709</v>
      </c>
      <c r="AD86" t="s">
        <v>51</v>
      </c>
      <c r="AE86" t="s">
        <v>124</v>
      </c>
      <c r="AF86" t="s">
        <v>13862</v>
      </c>
      <c r="AG86" t="s">
        <v>51</v>
      </c>
      <c r="AH86" s="1">
        <f t="shared" si="1"/>
        <v>0</v>
      </c>
      <c r="AI86">
        <v>0</v>
      </c>
    </row>
    <row r="87" spans="1:36" x14ac:dyDescent="0.3">
      <c r="A87" t="s">
        <v>12434</v>
      </c>
      <c r="B87" t="s">
        <v>12435</v>
      </c>
      <c r="C87" t="s">
        <v>12436</v>
      </c>
      <c r="D87" t="s">
        <v>12437</v>
      </c>
      <c r="E87" t="s">
        <v>12438</v>
      </c>
      <c r="F87" t="s">
        <v>6512</v>
      </c>
      <c r="G87" t="s">
        <v>52</v>
      </c>
      <c r="H87" t="s">
        <v>51</v>
      </c>
      <c r="I87" t="s">
        <v>51</v>
      </c>
      <c r="J87" t="s">
        <v>13341</v>
      </c>
      <c r="K87" t="s">
        <v>13342</v>
      </c>
      <c r="L87" t="s">
        <v>13343</v>
      </c>
      <c r="M87" t="s">
        <v>7949</v>
      </c>
      <c r="N87" t="s">
        <v>7148</v>
      </c>
      <c r="O87" t="s">
        <v>163</v>
      </c>
      <c r="P87" t="s">
        <v>13344</v>
      </c>
      <c r="Q87" t="s">
        <v>509</v>
      </c>
      <c r="R87" t="s">
        <v>467</v>
      </c>
      <c r="S87" t="s">
        <v>51</v>
      </c>
      <c r="T87" t="s">
        <v>739</v>
      </c>
      <c r="U87" t="s">
        <v>13345</v>
      </c>
      <c r="V87" t="s">
        <v>120</v>
      </c>
      <c r="W87" t="s">
        <v>315</v>
      </c>
      <c r="X87" t="s">
        <v>149</v>
      </c>
      <c r="Y87" t="s">
        <v>316</v>
      </c>
      <c r="Z87" t="s">
        <v>51</v>
      </c>
      <c r="AA87" t="s">
        <v>51</v>
      </c>
      <c r="AB87" t="s">
        <v>51</v>
      </c>
      <c r="AC87" t="s">
        <v>297</v>
      </c>
      <c r="AD87" t="s">
        <v>51</v>
      </c>
      <c r="AE87" t="s">
        <v>124</v>
      </c>
      <c r="AF87" t="s">
        <v>13863</v>
      </c>
      <c r="AG87" t="s">
        <v>1232</v>
      </c>
      <c r="AH87" s="1">
        <f t="shared" si="1"/>
        <v>0</v>
      </c>
      <c r="AI87">
        <v>0</v>
      </c>
    </row>
    <row r="88" spans="1:36" x14ac:dyDescent="0.3">
      <c r="A88" t="s">
        <v>12439</v>
      </c>
      <c r="B88" t="s">
        <v>12440</v>
      </c>
      <c r="C88" t="s">
        <v>12441</v>
      </c>
      <c r="D88" t="s">
        <v>12442</v>
      </c>
      <c r="E88" t="s">
        <v>12443</v>
      </c>
      <c r="F88" t="s">
        <v>6512</v>
      </c>
      <c r="G88" t="s">
        <v>52</v>
      </c>
      <c r="H88" t="s">
        <v>51</v>
      </c>
      <c r="I88" t="s">
        <v>51</v>
      </c>
      <c r="J88" t="s">
        <v>13346</v>
      </c>
      <c r="K88" t="s">
        <v>13347</v>
      </c>
      <c r="L88" t="s">
        <v>13348</v>
      </c>
      <c r="M88" t="s">
        <v>13349</v>
      </c>
      <c r="N88" t="s">
        <v>13350</v>
      </c>
      <c r="O88" t="s">
        <v>256</v>
      </c>
      <c r="P88" t="s">
        <v>6649</v>
      </c>
      <c r="Q88" t="s">
        <v>509</v>
      </c>
      <c r="R88" t="s">
        <v>2719</v>
      </c>
      <c r="S88" t="s">
        <v>51</v>
      </c>
      <c r="T88" t="s">
        <v>118</v>
      </c>
      <c r="U88" t="s">
        <v>13351</v>
      </c>
      <c r="V88" t="s">
        <v>120</v>
      </c>
      <c r="W88" t="s">
        <v>1346</v>
      </c>
      <c r="X88" t="s">
        <v>125</v>
      </c>
      <c r="Y88" t="s">
        <v>13352</v>
      </c>
      <c r="Z88" t="s">
        <v>51</v>
      </c>
      <c r="AA88" t="s">
        <v>51</v>
      </c>
      <c r="AB88" t="s">
        <v>51</v>
      </c>
      <c r="AC88" t="s">
        <v>122</v>
      </c>
      <c r="AD88" t="s">
        <v>1216</v>
      </c>
      <c r="AE88" t="s">
        <v>99</v>
      </c>
      <c r="AF88" t="s">
        <v>13864</v>
      </c>
      <c r="AG88" t="s">
        <v>51</v>
      </c>
      <c r="AH88" s="1">
        <f t="shared" si="1"/>
        <v>0</v>
      </c>
      <c r="AI88">
        <v>0</v>
      </c>
    </row>
    <row r="89" spans="1:36" x14ac:dyDescent="0.3">
      <c r="A89" t="s">
        <v>12444</v>
      </c>
      <c r="B89" t="s">
        <v>12445</v>
      </c>
      <c r="C89" t="s">
        <v>12446</v>
      </c>
      <c r="D89" t="s">
        <v>12447</v>
      </c>
      <c r="E89" t="s">
        <v>12448</v>
      </c>
      <c r="F89" t="s">
        <v>6512</v>
      </c>
      <c r="G89" t="s">
        <v>52</v>
      </c>
      <c r="H89" t="s">
        <v>51</v>
      </c>
      <c r="I89" t="s">
        <v>13353</v>
      </c>
      <c r="J89" t="s">
        <v>13354</v>
      </c>
      <c r="K89" t="s">
        <v>13355</v>
      </c>
      <c r="L89" t="s">
        <v>13356</v>
      </c>
      <c r="M89" t="s">
        <v>705</v>
      </c>
      <c r="N89" t="s">
        <v>11245</v>
      </c>
      <c r="O89" t="s">
        <v>51</v>
      </c>
      <c r="P89" t="s">
        <v>51</v>
      </c>
      <c r="Q89" t="s">
        <v>673</v>
      </c>
      <c r="R89" t="s">
        <v>4092</v>
      </c>
      <c r="S89" t="s">
        <v>51</v>
      </c>
      <c r="T89" t="s">
        <v>206</v>
      </c>
      <c r="U89" t="s">
        <v>13357</v>
      </c>
      <c r="V89" t="s">
        <v>66</v>
      </c>
      <c r="W89" t="s">
        <v>1278</v>
      </c>
      <c r="X89" t="s">
        <v>73</v>
      </c>
      <c r="Y89" t="s">
        <v>2965</v>
      </c>
      <c r="Z89" t="s">
        <v>51</v>
      </c>
      <c r="AA89" t="s">
        <v>51</v>
      </c>
      <c r="AB89" t="s">
        <v>51</v>
      </c>
      <c r="AC89" t="s">
        <v>379</v>
      </c>
      <c r="AD89" t="s">
        <v>51</v>
      </c>
      <c r="AE89" t="s">
        <v>124</v>
      </c>
      <c r="AF89" t="s">
        <v>13865</v>
      </c>
      <c r="AG89" t="s">
        <v>51</v>
      </c>
      <c r="AH89" s="1">
        <f t="shared" si="1"/>
        <v>0</v>
      </c>
      <c r="AI89">
        <v>0</v>
      </c>
    </row>
    <row r="90" spans="1:36" x14ac:dyDescent="0.3">
      <c r="A90" t="s">
        <v>816</v>
      </c>
      <c r="B90" t="s">
        <v>817</v>
      </c>
      <c r="C90" t="s">
        <v>818</v>
      </c>
      <c r="D90" t="s">
        <v>819</v>
      </c>
      <c r="E90" t="s">
        <v>820</v>
      </c>
      <c r="F90" t="s">
        <v>6512</v>
      </c>
      <c r="G90" t="s">
        <v>52</v>
      </c>
      <c r="H90" t="s">
        <v>51</v>
      </c>
      <c r="I90" t="s">
        <v>822</v>
      </c>
      <c r="J90" t="s">
        <v>823</v>
      </c>
      <c r="K90" t="s">
        <v>824</v>
      </c>
      <c r="L90" t="s">
        <v>825</v>
      </c>
      <c r="M90" t="s">
        <v>826</v>
      </c>
      <c r="N90" t="s">
        <v>827</v>
      </c>
      <c r="O90" t="s">
        <v>410</v>
      </c>
      <c r="P90" t="s">
        <v>828</v>
      </c>
      <c r="Q90" t="s">
        <v>673</v>
      </c>
      <c r="R90" t="s">
        <v>829</v>
      </c>
      <c r="S90" t="s">
        <v>240</v>
      </c>
      <c r="T90" t="s">
        <v>64</v>
      </c>
      <c r="U90" t="s">
        <v>830</v>
      </c>
      <c r="V90" t="s">
        <v>120</v>
      </c>
      <c r="W90" t="s">
        <v>63</v>
      </c>
      <c r="X90" t="s">
        <v>147</v>
      </c>
      <c r="Y90" t="s">
        <v>831</v>
      </c>
      <c r="Z90" t="s">
        <v>51</v>
      </c>
      <c r="AA90" t="s">
        <v>51</v>
      </c>
      <c r="AB90" t="s">
        <v>51</v>
      </c>
      <c r="AC90" t="s">
        <v>145</v>
      </c>
      <c r="AD90" t="s">
        <v>51</v>
      </c>
      <c r="AE90" t="s">
        <v>72</v>
      </c>
      <c r="AF90" t="s">
        <v>832</v>
      </c>
      <c r="AG90" t="s">
        <v>150</v>
      </c>
      <c r="AH90" s="1">
        <f t="shared" si="1"/>
        <v>3</v>
      </c>
      <c r="AI90">
        <v>1</v>
      </c>
    </row>
    <row r="91" spans="1:36" x14ac:dyDescent="0.3">
      <c r="A91" t="s">
        <v>12449</v>
      </c>
      <c r="B91" t="s">
        <v>12450</v>
      </c>
      <c r="C91" t="s">
        <v>12451</v>
      </c>
      <c r="D91" t="s">
        <v>12452</v>
      </c>
      <c r="E91" t="s">
        <v>12453</v>
      </c>
      <c r="F91" t="s">
        <v>6512</v>
      </c>
      <c r="G91" t="s">
        <v>52</v>
      </c>
      <c r="H91" t="s">
        <v>51</v>
      </c>
      <c r="I91" t="s">
        <v>51</v>
      </c>
      <c r="J91" t="s">
        <v>13358</v>
      </c>
      <c r="K91" t="s">
        <v>13359</v>
      </c>
      <c r="L91" t="s">
        <v>13360</v>
      </c>
      <c r="M91" t="s">
        <v>799</v>
      </c>
      <c r="N91" t="s">
        <v>800</v>
      </c>
      <c r="O91" t="s">
        <v>90</v>
      </c>
      <c r="P91" t="s">
        <v>799</v>
      </c>
      <c r="Q91" t="s">
        <v>673</v>
      </c>
      <c r="R91" t="s">
        <v>1023</v>
      </c>
      <c r="S91" t="s">
        <v>97</v>
      </c>
      <c r="T91" t="s">
        <v>206</v>
      </c>
      <c r="U91" t="s">
        <v>13361</v>
      </c>
      <c r="V91" t="s">
        <v>120</v>
      </c>
      <c r="W91" t="s">
        <v>121</v>
      </c>
      <c r="X91" t="s">
        <v>147</v>
      </c>
      <c r="Y91" t="s">
        <v>759</v>
      </c>
      <c r="Z91" t="s">
        <v>51</v>
      </c>
      <c r="AA91" t="s">
        <v>51</v>
      </c>
      <c r="AB91" t="s">
        <v>51</v>
      </c>
      <c r="AC91" t="s">
        <v>122</v>
      </c>
      <c r="AD91" t="s">
        <v>1216</v>
      </c>
      <c r="AE91" t="s">
        <v>124</v>
      </c>
      <c r="AF91" t="s">
        <v>13866</v>
      </c>
      <c r="AG91" t="s">
        <v>51</v>
      </c>
      <c r="AH91" s="1">
        <f t="shared" si="1"/>
        <v>0</v>
      </c>
      <c r="AI91">
        <v>0</v>
      </c>
    </row>
    <row r="92" spans="1:36" x14ac:dyDescent="0.3">
      <c r="A92" t="s">
        <v>9557</v>
      </c>
      <c r="B92" t="s">
        <v>9558</v>
      </c>
      <c r="C92" t="s">
        <v>9559</v>
      </c>
      <c r="D92" t="s">
        <v>9560</v>
      </c>
      <c r="E92" t="s">
        <v>9561</v>
      </c>
      <c r="F92" t="s">
        <v>6512</v>
      </c>
      <c r="G92" t="s">
        <v>52</v>
      </c>
      <c r="H92" t="s">
        <v>51</v>
      </c>
      <c r="I92" t="s">
        <v>51</v>
      </c>
      <c r="J92" t="s">
        <v>11284</v>
      </c>
      <c r="K92" t="s">
        <v>11285</v>
      </c>
      <c r="L92" t="s">
        <v>11286</v>
      </c>
      <c r="M92" t="s">
        <v>11287</v>
      </c>
      <c r="N92" t="s">
        <v>11288</v>
      </c>
      <c r="O92" t="s">
        <v>410</v>
      </c>
      <c r="P92" t="s">
        <v>2426</v>
      </c>
      <c r="Q92" t="s">
        <v>859</v>
      </c>
      <c r="R92" t="s">
        <v>614</v>
      </c>
      <c r="S92" t="s">
        <v>51</v>
      </c>
      <c r="T92" t="s">
        <v>206</v>
      </c>
      <c r="U92" t="s">
        <v>11289</v>
      </c>
      <c r="V92" t="s">
        <v>432</v>
      </c>
      <c r="W92" t="s">
        <v>63</v>
      </c>
      <c r="X92" t="s">
        <v>73</v>
      </c>
      <c r="Y92" t="s">
        <v>913</v>
      </c>
      <c r="Z92" t="s">
        <v>51</v>
      </c>
      <c r="AA92" t="s">
        <v>51</v>
      </c>
      <c r="AB92" t="s">
        <v>51</v>
      </c>
      <c r="AC92" t="s">
        <v>379</v>
      </c>
      <c r="AD92" t="s">
        <v>51</v>
      </c>
      <c r="AE92" t="s">
        <v>99</v>
      </c>
      <c r="AF92" t="s">
        <v>11941</v>
      </c>
      <c r="AG92" t="s">
        <v>743</v>
      </c>
      <c r="AH92" s="1">
        <f t="shared" si="1"/>
        <v>0</v>
      </c>
      <c r="AI92">
        <v>0</v>
      </c>
    </row>
    <row r="93" spans="1:36" x14ac:dyDescent="0.3">
      <c r="A93" t="s">
        <v>12454</v>
      </c>
      <c r="B93" t="s">
        <v>12455</v>
      </c>
      <c r="C93" t="s">
        <v>12456</v>
      </c>
      <c r="D93" t="s">
        <v>12457</v>
      </c>
      <c r="E93" t="s">
        <v>12458</v>
      </c>
      <c r="F93" t="s">
        <v>6512</v>
      </c>
      <c r="G93" t="s">
        <v>52</v>
      </c>
      <c r="H93" t="s">
        <v>51</v>
      </c>
      <c r="I93" t="s">
        <v>51</v>
      </c>
      <c r="J93" t="s">
        <v>13362</v>
      </c>
      <c r="K93" t="s">
        <v>13363</v>
      </c>
      <c r="L93" t="s">
        <v>13364</v>
      </c>
      <c r="M93" t="s">
        <v>2687</v>
      </c>
      <c r="N93" t="s">
        <v>13365</v>
      </c>
      <c r="O93" t="s">
        <v>90</v>
      </c>
      <c r="P93" t="s">
        <v>2687</v>
      </c>
      <c r="Q93" t="s">
        <v>859</v>
      </c>
      <c r="R93" t="s">
        <v>614</v>
      </c>
      <c r="S93" t="s">
        <v>97</v>
      </c>
      <c r="T93" t="s">
        <v>64</v>
      </c>
      <c r="U93" t="s">
        <v>13366</v>
      </c>
      <c r="V93" t="s">
        <v>120</v>
      </c>
      <c r="W93" t="s">
        <v>63</v>
      </c>
      <c r="X93" t="s">
        <v>51</v>
      </c>
      <c r="Y93" t="s">
        <v>63</v>
      </c>
      <c r="Z93" t="s">
        <v>51</v>
      </c>
      <c r="AA93" t="s">
        <v>51</v>
      </c>
      <c r="AB93" t="s">
        <v>51</v>
      </c>
      <c r="AC93" t="s">
        <v>122</v>
      </c>
      <c r="AD93" t="s">
        <v>123</v>
      </c>
      <c r="AE93" t="s">
        <v>99</v>
      </c>
      <c r="AF93" t="s">
        <v>13867</v>
      </c>
      <c r="AG93" t="s">
        <v>51</v>
      </c>
      <c r="AH93" s="1">
        <f t="shared" si="1"/>
        <v>0</v>
      </c>
      <c r="AI93">
        <v>0</v>
      </c>
    </row>
    <row r="94" spans="1:36" x14ac:dyDescent="0.3">
      <c r="A94" t="s">
        <v>12459</v>
      </c>
      <c r="B94" t="s">
        <v>12460</v>
      </c>
      <c r="C94" t="s">
        <v>12461</v>
      </c>
      <c r="D94" t="s">
        <v>12462</v>
      </c>
      <c r="E94" t="s">
        <v>12463</v>
      </c>
      <c r="F94" t="s">
        <v>6512</v>
      </c>
      <c r="G94" t="s">
        <v>52</v>
      </c>
      <c r="H94" t="s">
        <v>51</v>
      </c>
      <c r="I94" t="s">
        <v>51</v>
      </c>
      <c r="J94" t="s">
        <v>13367</v>
      </c>
      <c r="K94" t="s">
        <v>13368</v>
      </c>
      <c r="L94" t="s">
        <v>13369</v>
      </c>
      <c r="M94" t="s">
        <v>3990</v>
      </c>
      <c r="N94" t="s">
        <v>13370</v>
      </c>
      <c r="O94" t="s">
        <v>90</v>
      </c>
      <c r="P94" t="s">
        <v>6888</v>
      </c>
      <c r="Q94" t="s">
        <v>927</v>
      </c>
      <c r="R94" t="s">
        <v>467</v>
      </c>
      <c r="S94" t="s">
        <v>97</v>
      </c>
      <c r="T94" t="s">
        <v>206</v>
      </c>
      <c r="U94" t="s">
        <v>13371</v>
      </c>
      <c r="V94" t="s">
        <v>120</v>
      </c>
      <c r="W94" t="s">
        <v>315</v>
      </c>
      <c r="X94" t="s">
        <v>101</v>
      </c>
      <c r="Y94" t="s">
        <v>4814</v>
      </c>
      <c r="Z94" t="s">
        <v>51</v>
      </c>
      <c r="AA94" t="s">
        <v>51</v>
      </c>
      <c r="AB94" t="s">
        <v>51</v>
      </c>
      <c r="AC94" t="s">
        <v>13372</v>
      </c>
      <c r="AD94" t="s">
        <v>1216</v>
      </c>
      <c r="AE94" t="s">
        <v>99</v>
      </c>
      <c r="AF94" t="s">
        <v>13868</v>
      </c>
      <c r="AG94" t="s">
        <v>150</v>
      </c>
      <c r="AH94" s="1">
        <f t="shared" si="1"/>
        <v>0</v>
      </c>
      <c r="AI94">
        <v>0</v>
      </c>
    </row>
    <row r="95" spans="1:36" x14ac:dyDescent="0.3">
      <c r="A95" t="s">
        <v>12464</v>
      </c>
      <c r="B95" t="s">
        <v>12465</v>
      </c>
      <c r="C95" t="s">
        <v>12466</v>
      </c>
      <c r="D95" t="s">
        <v>12467</v>
      </c>
      <c r="E95" t="s">
        <v>12468</v>
      </c>
      <c r="F95" t="s">
        <v>6512</v>
      </c>
      <c r="G95" t="s">
        <v>52</v>
      </c>
      <c r="H95" t="s">
        <v>51</v>
      </c>
      <c r="I95" t="s">
        <v>51</v>
      </c>
      <c r="J95" t="s">
        <v>13373</v>
      </c>
      <c r="K95" t="s">
        <v>13374</v>
      </c>
      <c r="L95" t="s">
        <v>13375</v>
      </c>
      <c r="M95" t="s">
        <v>13376</v>
      </c>
      <c r="N95" t="s">
        <v>13377</v>
      </c>
      <c r="O95" t="s">
        <v>410</v>
      </c>
      <c r="P95" t="s">
        <v>4781</v>
      </c>
      <c r="Q95" t="s">
        <v>570</v>
      </c>
      <c r="R95" t="s">
        <v>614</v>
      </c>
      <c r="S95" t="s">
        <v>224</v>
      </c>
      <c r="T95" t="s">
        <v>206</v>
      </c>
      <c r="U95" t="s">
        <v>13378</v>
      </c>
      <c r="V95" t="s">
        <v>51</v>
      </c>
      <c r="W95" t="s">
        <v>63</v>
      </c>
      <c r="X95" t="s">
        <v>74</v>
      </c>
      <c r="Y95" t="s">
        <v>600</v>
      </c>
      <c r="Z95" t="s">
        <v>51</v>
      </c>
      <c r="AA95" t="s">
        <v>51</v>
      </c>
      <c r="AB95" t="s">
        <v>51</v>
      </c>
      <c r="AC95" t="s">
        <v>122</v>
      </c>
      <c r="AD95" t="s">
        <v>1310</v>
      </c>
      <c r="AE95" t="s">
        <v>124</v>
      </c>
      <c r="AF95" t="s">
        <v>13869</v>
      </c>
      <c r="AG95" t="s">
        <v>349</v>
      </c>
      <c r="AH95" s="1">
        <f t="shared" si="1"/>
        <v>0</v>
      </c>
      <c r="AI95">
        <v>0</v>
      </c>
    </row>
    <row r="96" spans="1:36" x14ac:dyDescent="0.3">
      <c r="A96" t="s">
        <v>9552</v>
      </c>
      <c r="B96" t="s">
        <v>9553</v>
      </c>
      <c r="C96" t="s">
        <v>9554</v>
      </c>
      <c r="D96" t="s">
        <v>9555</v>
      </c>
      <c r="E96" t="s">
        <v>9556</v>
      </c>
      <c r="F96" t="s">
        <v>6512</v>
      </c>
      <c r="G96" t="s">
        <v>52</v>
      </c>
      <c r="H96" t="s">
        <v>51</v>
      </c>
      <c r="I96" t="s">
        <v>11276</v>
      </c>
      <c r="J96" t="s">
        <v>11277</v>
      </c>
      <c r="K96" t="s">
        <v>11278</v>
      </c>
      <c r="L96" t="s">
        <v>11279</v>
      </c>
      <c r="M96" t="s">
        <v>11280</v>
      </c>
      <c r="N96" t="s">
        <v>11281</v>
      </c>
      <c r="O96" t="s">
        <v>90</v>
      </c>
      <c r="P96" t="s">
        <v>11282</v>
      </c>
      <c r="Q96" t="s">
        <v>570</v>
      </c>
      <c r="R96" t="s">
        <v>116</v>
      </c>
      <c r="S96" t="s">
        <v>97</v>
      </c>
      <c r="T96" t="s">
        <v>141</v>
      </c>
      <c r="U96" t="s">
        <v>11283</v>
      </c>
      <c r="V96" t="s">
        <v>66</v>
      </c>
      <c r="W96" t="s">
        <v>121</v>
      </c>
      <c r="X96" t="s">
        <v>125</v>
      </c>
      <c r="Y96" t="s">
        <v>8250</v>
      </c>
      <c r="Z96" t="s">
        <v>51</v>
      </c>
      <c r="AA96" t="s">
        <v>51</v>
      </c>
      <c r="AB96" t="s">
        <v>51</v>
      </c>
      <c r="AC96" t="s">
        <v>145</v>
      </c>
      <c r="AD96" t="s">
        <v>4809</v>
      </c>
      <c r="AE96" t="s">
        <v>99</v>
      </c>
      <c r="AF96" t="s">
        <v>11940</v>
      </c>
      <c r="AG96" t="s">
        <v>8599</v>
      </c>
      <c r="AH96" s="1">
        <f t="shared" si="1"/>
        <v>3</v>
      </c>
      <c r="AI96">
        <v>1</v>
      </c>
      <c r="AJ96" t="s">
        <v>1479</v>
      </c>
    </row>
    <row r="97" spans="1:35" x14ac:dyDescent="0.3">
      <c r="A97" t="s">
        <v>12469</v>
      </c>
      <c r="B97" t="s">
        <v>12470</v>
      </c>
      <c r="C97" t="s">
        <v>12471</v>
      </c>
      <c r="D97" t="s">
        <v>12472</v>
      </c>
      <c r="E97" t="s">
        <v>12473</v>
      </c>
      <c r="F97" t="s">
        <v>6512</v>
      </c>
      <c r="G97" t="s">
        <v>52</v>
      </c>
      <c r="H97" t="s">
        <v>51</v>
      </c>
      <c r="I97" t="s">
        <v>51</v>
      </c>
      <c r="J97" t="s">
        <v>13379</v>
      </c>
      <c r="K97" t="s">
        <v>13380</v>
      </c>
      <c r="L97" t="s">
        <v>13381</v>
      </c>
      <c r="M97" t="s">
        <v>13382</v>
      </c>
      <c r="N97" t="s">
        <v>13383</v>
      </c>
      <c r="O97" t="s">
        <v>90</v>
      </c>
      <c r="P97" t="s">
        <v>13384</v>
      </c>
      <c r="Q97" t="s">
        <v>416</v>
      </c>
      <c r="R97" t="s">
        <v>313</v>
      </c>
      <c r="S97" t="s">
        <v>97</v>
      </c>
      <c r="T97" t="s">
        <v>206</v>
      </c>
      <c r="U97" t="s">
        <v>13385</v>
      </c>
      <c r="V97" t="s">
        <v>120</v>
      </c>
      <c r="W97" t="s">
        <v>240</v>
      </c>
      <c r="X97" t="s">
        <v>242</v>
      </c>
      <c r="Y97" t="s">
        <v>449</v>
      </c>
      <c r="Z97" t="s">
        <v>51</v>
      </c>
      <c r="AA97" t="s">
        <v>51</v>
      </c>
      <c r="AB97" t="s">
        <v>51</v>
      </c>
      <c r="AC97" t="s">
        <v>122</v>
      </c>
      <c r="AD97" t="s">
        <v>123</v>
      </c>
      <c r="AE97" t="s">
        <v>124</v>
      </c>
      <c r="AF97" t="s">
        <v>13870</v>
      </c>
      <c r="AG97" t="s">
        <v>51</v>
      </c>
      <c r="AH97" s="1">
        <f t="shared" si="1"/>
        <v>0</v>
      </c>
      <c r="AI97">
        <v>0</v>
      </c>
    </row>
    <row r="98" spans="1:35" x14ac:dyDescent="0.3">
      <c r="A98" t="s">
        <v>12474</v>
      </c>
      <c r="B98" t="s">
        <v>12475</v>
      </c>
      <c r="C98" t="s">
        <v>12476</v>
      </c>
      <c r="D98" t="s">
        <v>12477</v>
      </c>
      <c r="E98" t="s">
        <v>12478</v>
      </c>
      <c r="F98" t="s">
        <v>6512</v>
      </c>
      <c r="G98" t="s">
        <v>52</v>
      </c>
      <c r="H98" t="s">
        <v>51</v>
      </c>
      <c r="I98" t="s">
        <v>51</v>
      </c>
      <c r="J98" t="s">
        <v>13386</v>
      </c>
      <c r="K98" t="s">
        <v>13387</v>
      </c>
      <c r="L98" t="s">
        <v>13388</v>
      </c>
      <c r="M98" t="s">
        <v>6875</v>
      </c>
      <c r="N98" t="s">
        <v>13389</v>
      </c>
      <c r="O98" t="s">
        <v>90</v>
      </c>
      <c r="P98" t="s">
        <v>6875</v>
      </c>
      <c r="Q98" t="s">
        <v>416</v>
      </c>
      <c r="R98" t="s">
        <v>1023</v>
      </c>
      <c r="S98" t="s">
        <v>97</v>
      </c>
      <c r="T98" t="s">
        <v>141</v>
      </c>
      <c r="U98" t="s">
        <v>13390</v>
      </c>
      <c r="V98" t="s">
        <v>120</v>
      </c>
      <c r="W98" t="s">
        <v>121</v>
      </c>
      <c r="X98" t="s">
        <v>147</v>
      </c>
      <c r="Y98" t="s">
        <v>759</v>
      </c>
      <c r="Z98" t="s">
        <v>51</v>
      </c>
      <c r="AA98" t="s">
        <v>51</v>
      </c>
      <c r="AB98" t="s">
        <v>51</v>
      </c>
      <c r="AC98" t="s">
        <v>4841</v>
      </c>
      <c r="AD98" t="s">
        <v>13391</v>
      </c>
      <c r="AE98" t="s">
        <v>99</v>
      </c>
      <c r="AF98" t="s">
        <v>13871</v>
      </c>
      <c r="AG98" t="s">
        <v>533</v>
      </c>
      <c r="AH98" s="1">
        <f t="shared" si="1"/>
        <v>0</v>
      </c>
      <c r="AI98">
        <v>0</v>
      </c>
    </row>
    <row r="99" spans="1:35" x14ac:dyDescent="0.3">
      <c r="A99" t="s">
        <v>12479</v>
      </c>
      <c r="B99" t="s">
        <v>12480</v>
      </c>
      <c r="C99" t="s">
        <v>12481</v>
      </c>
      <c r="D99" t="s">
        <v>12482</v>
      </c>
      <c r="E99" t="s">
        <v>12483</v>
      </c>
      <c r="F99" t="s">
        <v>6512</v>
      </c>
      <c r="G99" t="s">
        <v>52</v>
      </c>
      <c r="H99" t="s">
        <v>51</v>
      </c>
      <c r="I99" t="s">
        <v>51</v>
      </c>
      <c r="J99" t="s">
        <v>13392</v>
      </c>
      <c r="K99" t="s">
        <v>13393</v>
      </c>
      <c r="L99" t="s">
        <v>13394</v>
      </c>
      <c r="M99" t="s">
        <v>13395</v>
      </c>
      <c r="N99" t="s">
        <v>13396</v>
      </c>
      <c r="O99" t="s">
        <v>2260</v>
      </c>
      <c r="P99" t="s">
        <v>1009</v>
      </c>
      <c r="Q99" t="s">
        <v>416</v>
      </c>
      <c r="R99" t="s">
        <v>2262</v>
      </c>
      <c r="S99" t="s">
        <v>51</v>
      </c>
      <c r="T99" t="s">
        <v>206</v>
      </c>
      <c r="U99" t="s">
        <v>13397</v>
      </c>
      <c r="V99" t="s">
        <v>120</v>
      </c>
      <c r="W99" t="s">
        <v>1278</v>
      </c>
      <c r="X99" t="s">
        <v>73</v>
      </c>
      <c r="Y99" t="s">
        <v>2965</v>
      </c>
      <c r="Z99" t="s">
        <v>51</v>
      </c>
      <c r="AA99" t="s">
        <v>51</v>
      </c>
      <c r="AB99" t="s">
        <v>51</v>
      </c>
      <c r="AC99" t="s">
        <v>507</v>
      </c>
      <c r="AD99" t="s">
        <v>3000</v>
      </c>
      <c r="AE99" t="s">
        <v>72</v>
      </c>
      <c r="AF99" t="s">
        <v>13872</v>
      </c>
      <c r="AG99" t="s">
        <v>127</v>
      </c>
      <c r="AH99" s="1">
        <f t="shared" si="1"/>
        <v>0</v>
      </c>
      <c r="AI99">
        <v>0</v>
      </c>
    </row>
    <row r="100" spans="1:35" x14ac:dyDescent="0.3">
      <c r="A100" t="s">
        <v>12484</v>
      </c>
      <c r="B100" t="s">
        <v>12485</v>
      </c>
      <c r="C100" t="s">
        <v>12486</v>
      </c>
      <c r="D100" t="s">
        <v>12487</v>
      </c>
      <c r="E100" t="s">
        <v>12488</v>
      </c>
      <c r="F100" t="s">
        <v>6512</v>
      </c>
      <c r="G100" t="s">
        <v>52</v>
      </c>
      <c r="H100" t="s">
        <v>51</v>
      </c>
      <c r="I100" t="s">
        <v>51</v>
      </c>
      <c r="J100" t="s">
        <v>13398</v>
      </c>
      <c r="K100" t="s">
        <v>13399</v>
      </c>
      <c r="L100" t="s">
        <v>13400</v>
      </c>
      <c r="M100" t="s">
        <v>10583</v>
      </c>
      <c r="N100" t="s">
        <v>13401</v>
      </c>
      <c r="O100" t="s">
        <v>372</v>
      </c>
      <c r="P100" t="s">
        <v>100</v>
      </c>
      <c r="Q100" t="s">
        <v>416</v>
      </c>
      <c r="R100" t="s">
        <v>4785</v>
      </c>
      <c r="S100" t="s">
        <v>51</v>
      </c>
      <c r="T100" t="s">
        <v>4461</v>
      </c>
      <c r="U100" t="s">
        <v>8092</v>
      </c>
      <c r="V100" t="s">
        <v>120</v>
      </c>
      <c r="W100" t="s">
        <v>13402</v>
      </c>
      <c r="X100" t="s">
        <v>168</v>
      </c>
      <c r="Y100" t="s">
        <v>13403</v>
      </c>
      <c r="Z100" t="s">
        <v>51</v>
      </c>
      <c r="AA100" t="s">
        <v>51</v>
      </c>
      <c r="AB100" t="s">
        <v>51</v>
      </c>
      <c r="AC100" t="s">
        <v>122</v>
      </c>
      <c r="AD100" t="s">
        <v>1216</v>
      </c>
      <c r="AE100" t="s">
        <v>4914</v>
      </c>
      <c r="AF100" t="s">
        <v>13873</v>
      </c>
      <c r="AG100" t="s">
        <v>51</v>
      </c>
      <c r="AH100" s="1">
        <f t="shared" si="1"/>
        <v>0</v>
      </c>
      <c r="AI100">
        <v>0</v>
      </c>
    </row>
    <row r="101" spans="1:35" x14ac:dyDescent="0.3">
      <c r="A101" t="s">
        <v>12489</v>
      </c>
      <c r="B101" t="s">
        <v>12490</v>
      </c>
      <c r="C101" t="s">
        <v>12491</v>
      </c>
      <c r="D101" t="s">
        <v>12492</v>
      </c>
      <c r="E101" t="s">
        <v>12493</v>
      </c>
      <c r="F101" t="s">
        <v>6512</v>
      </c>
      <c r="G101" t="s">
        <v>52</v>
      </c>
      <c r="H101" t="s">
        <v>51</v>
      </c>
      <c r="I101" t="s">
        <v>51</v>
      </c>
      <c r="J101" t="s">
        <v>13404</v>
      </c>
      <c r="K101" t="s">
        <v>13405</v>
      </c>
      <c r="L101" t="s">
        <v>13406</v>
      </c>
      <c r="M101" t="s">
        <v>13407</v>
      </c>
      <c r="N101" t="s">
        <v>13408</v>
      </c>
      <c r="O101" t="s">
        <v>115</v>
      </c>
      <c r="P101" t="s">
        <v>10971</v>
      </c>
      <c r="Q101" t="s">
        <v>416</v>
      </c>
      <c r="R101" t="s">
        <v>829</v>
      </c>
      <c r="S101" t="s">
        <v>315</v>
      </c>
      <c r="T101" t="s">
        <v>206</v>
      </c>
      <c r="U101" t="s">
        <v>2800</v>
      </c>
      <c r="V101" t="s">
        <v>51</v>
      </c>
      <c r="W101" t="s">
        <v>67</v>
      </c>
      <c r="X101" t="s">
        <v>168</v>
      </c>
      <c r="Y101" t="s">
        <v>1084</v>
      </c>
      <c r="Z101" t="s">
        <v>51</v>
      </c>
      <c r="AA101" t="s">
        <v>51</v>
      </c>
      <c r="AB101" t="s">
        <v>51</v>
      </c>
      <c r="AC101" t="s">
        <v>122</v>
      </c>
      <c r="AD101" t="s">
        <v>1216</v>
      </c>
      <c r="AE101" t="s">
        <v>124</v>
      </c>
      <c r="AF101" t="s">
        <v>12008</v>
      </c>
      <c r="AG101" t="s">
        <v>51</v>
      </c>
      <c r="AH101" s="1">
        <f t="shared" si="1"/>
        <v>0</v>
      </c>
      <c r="AI101">
        <v>0</v>
      </c>
    </row>
    <row r="102" spans="1:35" x14ac:dyDescent="0.3">
      <c r="A102" t="s">
        <v>12494</v>
      </c>
      <c r="B102" t="s">
        <v>12495</v>
      </c>
      <c r="C102" t="s">
        <v>12496</v>
      </c>
      <c r="D102" t="s">
        <v>12497</v>
      </c>
      <c r="E102" t="s">
        <v>12498</v>
      </c>
      <c r="F102" t="s">
        <v>6512</v>
      </c>
      <c r="G102" t="s">
        <v>52</v>
      </c>
      <c r="H102" t="s">
        <v>51</v>
      </c>
      <c r="I102" t="s">
        <v>51</v>
      </c>
      <c r="J102" t="s">
        <v>13409</v>
      </c>
      <c r="K102" t="s">
        <v>13410</v>
      </c>
      <c r="L102" t="s">
        <v>13411</v>
      </c>
      <c r="M102" t="s">
        <v>10757</v>
      </c>
      <c r="N102" t="s">
        <v>2757</v>
      </c>
      <c r="O102" t="s">
        <v>6633</v>
      </c>
      <c r="P102" t="s">
        <v>51</v>
      </c>
      <c r="Q102" t="s">
        <v>294</v>
      </c>
      <c r="R102" t="s">
        <v>686</v>
      </c>
      <c r="S102" t="s">
        <v>315</v>
      </c>
      <c r="T102" t="s">
        <v>4446</v>
      </c>
      <c r="U102" t="s">
        <v>13412</v>
      </c>
      <c r="V102" t="s">
        <v>120</v>
      </c>
      <c r="W102" t="s">
        <v>333</v>
      </c>
      <c r="X102" t="s">
        <v>149</v>
      </c>
      <c r="Y102" t="s">
        <v>8205</v>
      </c>
      <c r="Z102" t="s">
        <v>51</v>
      </c>
      <c r="AA102" t="s">
        <v>51</v>
      </c>
      <c r="AB102" t="s">
        <v>51</v>
      </c>
      <c r="AC102" t="s">
        <v>297</v>
      </c>
      <c r="AD102" t="s">
        <v>51</v>
      </c>
      <c r="AE102" t="s">
        <v>124</v>
      </c>
      <c r="AF102" t="s">
        <v>13874</v>
      </c>
      <c r="AG102" t="s">
        <v>5072</v>
      </c>
      <c r="AH102" s="1">
        <f t="shared" si="1"/>
        <v>0</v>
      </c>
      <c r="AI102">
        <v>0</v>
      </c>
    </row>
    <row r="103" spans="1:35" x14ac:dyDescent="0.3">
      <c r="A103" t="s">
        <v>12499</v>
      </c>
      <c r="B103" t="s">
        <v>12500</v>
      </c>
      <c r="C103" t="s">
        <v>12501</v>
      </c>
      <c r="D103" t="s">
        <v>12502</v>
      </c>
      <c r="E103" t="s">
        <v>12503</v>
      </c>
      <c r="F103" t="s">
        <v>6512</v>
      </c>
      <c r="G103" t="s">
        <v>52</v>
      </c>
      <c r="H103" t="s">
        <v>51</v>
      </c>
      <c r="I103" t="s">
        <v>51</v>
      </c>
      <c r="J103" t="s">
        <v>13413</v>
      </c>
      <c r="K103" t="s">
        <v>13414</v>
      </c>
      <c r="L103" t="s">
        <v>13415</v>
      </c>
      <c r="M103" t="s">
        <v>13416</v>
      </c>
      <c r="N103" t="s">
        <v>13417</v>
      </c>
      <c r="O103" t="s">
        <v>410</v>
      </c>
      <c r="P103" t="s">
        <v>7926</v>
      </c>
      <c r="Q103" t="s">
        <v>294</v>
      </c>
      <c r="R103" t="s">
        <v>374</v>
      </c>
      <c r="S103" t="s">
        <v>51</v>
      </c>
      <c r="T103" t="s">
        <v>206</v>
      </c>
      <c r="U103" t="s">
        <v>13418</v>
      </c>
      <c r="V103" t="s">
        <v>120</v>
      </c>
      <c r="W103" t="s">
        <v>583</v>
      </c>
      <c r="X103" t="s">
        <v>149</v>
      </c>
      <c r="Y103" t="s">
        <v>11693</v>
      </c>
      <c r="Z103" t="s">
        <v>51</v>
      </c>
      <c r="AA103" t="s">
        <v>51</v>
      </c>
      <c r="AB103" t="s">
        <v>51</v>
      </c>
      <c r="AC103" t="s">
        <v>507</v>
      </c>
      <c r="AD103" t="s">
        <v>3000</v>
      </c>
      <c r="AE103" t="s">
        <v>72</v>
      </c>
      <c r="AF103" t="s">
        <v>13875</v>
      </c>
      <c r="AG103" t="s">
        <v>150</v>
      </c>
      <c r="AH103" s="1">
        <f t="shared" si="1"/>
        <v>0</v>
      </c>
      <c r="AI103">
        <v>0</v>
      </c>
    </row>
    <row r="104" spans="1:35" x14ac:dyDescent="0.3">
      <c r="A104" t="s">
        <v>12504</v>
      </c>
      <c r="B104" t="s">
        <v>12505</v>
      </c>
      <c r="C104" t="s">
        <v>12506</v>
      </c>
      <c r="D104" t="s">
        <v>12507</v>
      </c>
      <c r="E104" t="s">
        <v>12508</v>
      </c>
      <c r="F104" t="s">
        <v>6512</v>
      </c>
      <c r="G104" t="s">
        <v>52</v>
      </c>
      <c r="H104" t="s">
        <v>51</v>
      </c>
      <c r="I104" t="s">
        <v>51</v>
      </c>
      <c r="J104" t="s">
        <v>13419</v>
      </c>
      <c r="K104" t="s">
        <v>13420</v>
      </c>
      <c r="L104" t="s">
        <v>13421</v>
      </c>
      <c r="M104" t="s">
        <v>7665</v>
      </c>
      <c r="N104" t="s">
        <v>7666</v>
      </c>
      <c r="O104" t="s">
        <v>410</v>
      </c>
      <c r="P104" t="s">
        <v>51</v>
      </c>
      <c r="Q104" t="s">
        <v>294</v>
      </c>
      <c r="R104" t="s">
        <v>4092</v>
      </c>
      <c r="S104" t="s">
        <v>51</v>
      </c>
      <c r="T104" t="s">
        <v>206</v>
      </c>
      <c r="U104" t="s">
        <v>13422</v>
      </c>
      <c r="V104" t="s">
        <v>120</v>
      </c>
      <c r="W104" t="s">
        <v>1278</v>
      </c>
      <c r="X104" t="s">
        <v>242</v>
      </c>
      <c r="Y104" t="s">
        <v>13423</v>
      </c>
      <c r="Z104" t="s">
        <v>51</v>
      </c>
      <c r="AA104" t="s">
        <v>51</v>
      </c>
      <c r="AB104" t="s">
        <v>51</v>
      </c>
      <c r="AC104" t="s">
        <v>507</v>
      </c>
      <c r="AD104" t="s">
        <v>51</v>
      </c>
      <c r="AE104" t="s">
        <v>124</v>
      </c>
      <c r="AF104" t="s">
        <v>13876</v>
      </c>
      <c r="AG104" t="s">
        <v>51</v>
      </c>
      <c r="AH104" s="1">
        <f t="shared" si="1"/>
        <v>0</v>
      </c>
      <c r="AI104">
        <v>0</v>
      </c>
    </row>
    <row r="105" spans="1:35" x14ac:dyDescent="0.3">
      <c r="A105" t="s">
        <v>12509</v>
      </c>
      <c r="B105" t="s">
        <v>12510</v>
      </c>
      <c r="C105" t="s">
        <v>12511</v>
      </c>
      <c r="D105" t="s">
        <v>12512</v>
      </c>
      <c r="E105" t="s">
        <v>12513</v>
      </c>
      <c r="F105" t="s">
        <v>6512</v>
      </c>
      <c r="G105" t="s">
        <v>52</v>
      </c>
      <c r="H105" t="s">
        <v>51</v>
      </c>
      <c r="I105" t="s">
        <v>13424</v>
      </c>
      <c r="J105" t="s">
        <v>13425</v>
      </c>
      <c r="K105" t="s">
        <v>13426</v>
      </c>
      <c r="L105" t="s">
        <v>13427</v>
      </c>
      <c r="M105" t="s">
        <v>13428</v>
      </c>
      <c r="N105" t="s">
        <v>13429</v>
      </c>
      <c r="O105" t="s">
        <v>256</v>
      </c>
      <c r="P105" t="s">
        <v>75</v>
      </c>
      <c r="Q105" t="s">
        <v>294</v>
      </c>
      <c r="R105" t="s">
        <v>686</v>
      </c>
      <c r="S105" t="s">
        <v>51</v>
      </c>
      <c r="T105" t="s">
        <v>141</v>
      </c>
      <c r="U105" t="s">
        <v>13430</v>
      </c>
      <c r="V105" t="s">
        <v>120</v>
      </c>
      <c r="W105" t="s">
        <v>333</v>
      </c>
      <c r="X105" t="s">
        <v>149</v>
      </c>
      <c r="Y105" t="s">
        <v>8205</v>
      </c>
      <c r="Z105" t="s">
        <v>51</v>
      </c>
      <c r="AA105" t="s">
        <v>51</v>
      </c>
      <c r="AB105" t="s">
        <v>51</v>
      </c>
      <c r="AC105" t="s">
        <v>98</v>
      </c>
      <c r="AD105" t="s">
        <v>51</v>
      </c>
      <c r="AE105" t="s">
        <v>124</v>
      </c>
      <c r="AF105" t="s">
        <v>13877</v>
      </c>
      <c r="AG105" t="s">
        <v>150</v>
      </c>
      <c r="AH105" s="1">
        <f t="shared" si="1"/>
        <v>2</v>
      </c>
      <c r="AI105">
        <v>0</v>
      </c>
    </row>
    <row r="106" spans="1:35" x14ac:dyDescent="0.3">
      <c r="A106" t="s">
        <v>12514</v>
      </c>
      <c r="B106" t="s">
        <v>12515</v>
      </c>
      <c r="C106" t="s">
        <v>12516</v>
      </c>
      <c r="D106" t="s">
        <v>12517</v>
      </c>
      <c r="E106" t="s">
        <v>12518</v>
      </c>
      <c r="F106" t="s">
        <v>6512</v>
      </c>
      <c r="G106" t="s">
        <v>52</v>
      </c>
      <c r="H106" t="s">
        <v>51</v>
      </c>
      <c r="I106" t="s">
        <v>51</v>
      </c>
      <c r="J106" t="s">
        <v>51</v>
      </c>
      <c r="K106" t="s">
        <v>13431</v>
      </c>
      <c r="L106" t="s">
        <v>13432</v>
      </c>
      <c r="M106" t="s">
        <v>11183</v>
      </c>
      <c r="N106" t="s">
        <v>13433</v>
      </c>
      <c r="O106" t="s">
        <v>256</v>
      </c>
      <c r="P106" t="s">
        <v>51</v>
      </c>
      <c r="Q106" t="s">
        <v>294</v>
      </c>
      <c r="R106" t="s">
        <v>62</v>
      </c>
      <c r="S106" t="s">
        <v>51</v>
      </c>
      <c r="T106" t="s">
        <v>206</v>
      </c>
      <c r="U106" t="s">
        <v>13434</v>
      </c>
      <c r="V106" t="s">
        <v>66</v>
      </c>
      <c r="W106" t="s">
        <v>67</v>
      </c>
      <c r="X106" t="s">
        <v>149</v>
      </c>
      <c r="Y106" t="s">
        <v>4882</v>
      </c>
      <c r="Z106" t="s">
        <v>51</v>
      </c>
      <c r="AA106" t="s">
        <v>51</v>
      </c>
      <c r="AB106" t="s">
        <v>51</v>
      </c>
      <c r="AC106" t="s">
        <v>98</v>
      </c>
      <c r="AD106" t="s">
        <v>51</v>
      </c>
      <c r="AE106" t="s">
        <v>99</v>
      </c>
      <c r="AF106" t="s">
        <v>13878</v>
      </c>
      <c r="AG106" t="s">
        <v>13961</v>
      </c>
      <c r="AH106" s="1">
        <f t="shared" si="1"/>
        <v>0</v>
      </c>
      <c r="AI106">
        <v>0</v>
      </c>
    </row>
    <row r="107" spans="1:35" x14ac:dyDescent="0.3">
      <c r="A107" t="s">
        <v>12519</v>
      </c>
      <c r="B107" t="s">
        <v>12520</v>
      </c>
      <c r="C107" t="s">
        <v>12521</v>
      </c>
      <c r="D107" t="s">
        <v>12522</v>
      </c>
      <c r="E107" t="s">
        <v>12523</v>
      </c>
      <c r="F107" t="s">
        <v>6512</v>
      </c>
      <c r="G107" t="s">
        <v>52</v>
      </c>
      <c r="H107" t="s">
        <v>51</v>
      </c>
      <c r="I107" t="s">
        <v>51</v>
      </c>
      <c r="J107" t="s">
        <v>13435</v>
      </c>
      <c r="K107" t="s">
        <v>13436</v>
      </c>
      <c r="L107" t="s">
        <v>13437</v>
      </c>
      <c r="M107" t="s">
        <v>13438</v>
      </c>
      <c r="N107" t="s">
        <v>13439</v>
      </c>
      <c r="O107" t="s">
        <v>410</v>
      </c>
      <c r="P107" t="s">
        <v>51</v>
      </c>
      <c r="Q107" t="s">
        <v>97</v>
      </c>
      <c r="R107" t="s">
        <v>2271</v>
      </c>
      <c r="S107" t="s">
        <v>117</v>
      </c>
      <c r="T107" t="s">
        <v>206</v>
      </c>
      <c r="U107" t="s">
        <v>13440</v>
      </c>
      <c r="V107" t="s">
        <v>120</v>
      </c>
      <c r="W107" t="s">
        <v>63</v>
      </c>
      <c r="X107" t="s">
        <v>75</v>
      </c>
      <c r="Y107" t="s">
        <v>2987</v>
      </c>
      <c r="Z107" t="s">
        <v>51</v>
      </c>
      <c r="AA107" t="s">
        <v>51</v>
      </c>
      <c r="AB107" t="s">
        <v>51</v>
      </c>
      <c r="AC107" t="s">
        <v>122</v>
      </c>
      <c r="AD107" t="s">
        <v>569</v>
      </c>
      <c r="AE107" t="s">
        <v>124</v>
      </c>
      <c r="AF107" t="s">
        <v>13879</v>
      </c>
      <c r="AG107" t="s">
        <v>51</v>
      </c>
      <c r="AH107" s="1">
        <f t="shared" si="1"/>
        <v>0</v>
      </c>
      <c r="AI107">
        <v>0</v>
      </c>
    </row>
    <row r="108" spans="1:35" x14ac:dyDescent="0.3">
      <c r="A108" t="s">
        <v>12524</v>
      </c>
      <c r="B108" t="s">
        <v>12525</v>
      </c>
      <c r="C108" t="s">
        <v>12526</v>
      </c>
      <c r="D108" t="s">
        <v>12527</v>
      </c>
      <c r="E108" t="s">
        <v>12528</v>
      </c>
      <c r="F108" t="s">
        <v>6512</v>
      </c>
      <c r="G108" t="s">
        <v>52</v>
      </c>
      <c r="H108" t="s">
        <v>51</v>
      </c>
      <c r="I108" t="s">
        <v>51</v>
      </c>
      <c r="J108" t="s">
        <v>51</v>
      </c>
      <c r="K108" t="s">
        <v>13441</v>
      </c>
      <c r="L108" t="s">
        <v>13442</v>
      </c>
      <c r="M108" t="s">
        <v>2464</v>
      </c>
      <c r="N108" t="s">
        <v>11300</v>
      </c>
      <c r="O108" t="s">
        <v>90</v>
      </c>
      <c r="P108" t="s">
        <v>2464</v>
      </c>
      <c r="Q108" t="s">
        <v>2511</v>
      </c>
      <c r="R108" t="s">
        <v>2511</v>
      </c>
      <c r="S108" t="s">
        <v>117</v>
      </c>
      <c r="T108" t="s">
        <v>206</v>
      </c>
      <c r="U108" t="s">
        <v>13443</v>
      </c>
      <c r="V108" t="s">
        <v>120</v>
      </c>
      <c r="W108" t="s">
        <v>51</v>
      </c>
      <c r="X108" t="s">
        <v>51</v>
      </c>
      <c r="Y108" t="s">
        <v>51</v>
      </c>
      <c r="Z108" t="s">
        <v>51</v>
      </c>
      <c r="AA108" t="s">
        <v>51</v>
      </c>
      <c r="AB108" t="s">
        <v>51</v>
      </c>
      <c r="AC108" t="s">
        <v>671</v>
      </c>
      <c r="AD108" t="s">
        <v>4819</v>
      </c>
      <c r="AE108" t="s">
        <v>99</v>
      </c>
      <c r="AF108" t="s">
        <v>13880</v>
      </c>
      <c r="AG108" t="s">
        <v>8602</v>
      </c>
      <c r="AH108" s="1">
        <f t="shared" si="1"/>
        <v>0</v>
      </c>
      <c r="AI108">
        <v>0</v>
      </c>
    </row>
    <row r="109" spans="1:35" x14ac:dyDescent="0.3">
      <c r="A109" t="s">
        <v>12529</v>
      </c>
      <c r="B109" t="s">
        <v>12530</v>
      </c>
      <c r="C109" t="s">
        <v>12531</v>
      </c>
      <c r="D109" t="s">
        <v>12532</v>
      </c>
      <c r="E109" t="s">
        <v>12533</v>
      </c>
      <c r="F109" t="s">
        <v>6512</v>
      </c>
      <c r="G109" t="s">
        <v>52</v>
      </c>
      <c r="H109" t="s">
        <v>51</v>
      </c>
      <c r="I109" t="s">
        <v>51</v>
      </c>
      <c r="J109" t="s">
        <v>13444</v>
      </c>
      <c r="K109" t="s">
        <v>13445</v>
      </c>
      <c r="L109" t="s">
        <v>13446</v>
      </c>
      <c r="M109" t="s">
        <v>168</v>
      </c>
      <c r="N109" t="s">
        <v>147</v>
      </c>
      <c r="O109" t="s">
        <v>90</v>
      </c>
      <c r="P109" t="s">
        <v>1064</v>
      </c>
      <c r="Q109" t="s">
        <v>2511</v>
      </c>
      <c r="R109" t="s">
        <v>116</v>
      </c>
      <c r="S109" t="s">
        <v>117</v>
      </c>
      <c r="T109" t="s">
        <v>64</v>
      </c>
      <c r="U109" t="s">
        <v>13447</v>
      </c>
      <c r="V109" t="s">
        <v>120</v>
      </c>
      <c r="W109" t="s">
        <v>121</v>
      </c>
      <c r="X109" t="s">
        <v>100</v>
      </c>
      <c r="Y109" t="s">
        <v>433</v>
      </c>
      <c r="Z109" t="s">
        <v>51</v>
      </c>
      <c r="AA109" t="s">
        <v>51</v>
      </c>
      <c r="AB109" t="s">
        <v>51</v>
      </c>
      <c r="AC109" t="s">
        <v>122</v>
      </c>
      <c r="AD109" t="s">
        <v>1216</v>
      </c>
      <c r="AE109" t="s">
        <v>72</v>
      </c>
      <c r="AF109" t="s">
        <v>13881</v>
      </c>
      <c r="AG109" t="s">
        <v>150</v>
      </c>
      <c r="AH109" s="1">
        <f t="shared" si="1"/>
        <v>0</v>
      </c>
      <c r="AI109">
        <v>0</v>
      </c>
    </row>
    <row r="110" spans="1:35" x14ac:dyDescent="0.3">
      <c r="A110" t="s">
        <v>12534</v>
      </c>
      <c r="B110" t="s">
        <v>12535</v>
      </c>
      <c r="C110" t="s">
        <v>12536</v>
      </c>
      <c r="D110" t="s">
        <v>12537</v>
      </c>
      <c r="E110" t="s">
        <v>12538</v>
      </c>
      <c r="F110" t="s">
        <v>6512</v>
      </c>
      <c r="G110" t="s">
        <v>52</v>
      </c>
      <c r="H110" t="s">
        <v>51</v>
      </c>
      <c r="I110" t="s">
        <v>13448</v>
      </c>
      <c r="J110" t="s">
        <v>13449</v>
      </c>
      <c r="K110" t="s">
        <v>13450</v>
      </c>
      <c r="L110" t="s">
        <v>13451</v>
      </c>
      <c r="M110" t="s">
        <v>187</v>
      </c>
      <c r="N110" t="s">
        <v>2399</v>
      </c>
      <c r="O110" t="s">
        <v>410</v>
      </c>
      <c r="P110" t="s">
        <v>51</v>
      </c>
      <c r="Q110" t="s">
        <v>2900</v>
      </c>
      <c r="R110" t="s">
        <v>614</v>
      </c>
      <c r="S110" t="s">
        <v>224</v>
      </c>
      <c r="T110" t="s">
        <v>64</v>
      </c>
      <c r="U110" t="s">
        <v>13452</v>
      </c>
      <c r="V110" t="s">
        <v>120</v>
      </c>
      <c r="W110" t="s">
        <v>63</v>
      </c>
      <c r="X110" t="s">
        <v>149</v>
      </c>
      <c r="Y110" t="s">
        <v>772</v>
      </c>
      <c r="Z110" t="s">
        <v>51</v>
      </c>
      <c r="AA110" t="s">
        <v>51</v>
      </c>
      <c r="AB110" t="s">
        <v>51</v>
      </c>
      <c r="AC110" t="s">
        <v>297</v>
      </c>
      <c r="AD110" t="s">
        <v>51</v>
      </c>
      <c r="AE110" t="s">
        <v>99</v>
      </c>
      <c r="AF110" t="s">
        <v>13882</v>
      </c>
      <c r="AG110" t="s">
        <v>3159</v>
      </c>
      <c r="AH110" s="1">
        <f t="shared" si="1"/>
        <v>0</v>
      </c>
      <c r="AI110">
        <v>0</v>
      </c>
    </row>
    <row r="111" spans="1:35" x14ac:dyDescent="0.3">
      <c r="A111" t="s">
        <v>12539</v>
      </c>
      <c r="B111" t="s">
        <v>12540</v>
      </c>
      <c r="C111" t="s">
        <v>12541</v>
      </c>
      <c r="D111" t="s">
        <v>12542</v>
      </c>
      <c r="E111" t="s">
        <v>12543</v>
      </c>
      <c r="F111" t="s">
        <v>6512</v>
      </c>
      <c r="G111" t="s">
        <v>52</v>
      </c>
      <c r="H111" t="s">
        <v>51</v>
      </c>
      <c r="I111" t="s">
        <v>13453</v>
      </c>
      <c r="J111" t="s">
        <v>13454</v>
      </c>
      <c r="K111" t="s">
        <v>13455</v>
      </c>
      <c r="L111" t="s">
        <v>13456</v>
      </c>
      <c r="M111" t="s">
        <v>13457</v>
      </c>
      <c r="N111" t="s">
        <v>13458</v>
      </c>
      <c r="O111" t="s">
        <v>410</v>
      </c>
      <c r="P111" t="s">
        <v>13182</v>
      </c>
      <c r="Q111" t="s">
        <v>504</v>
      </c>
      <c r="R111" t="s">
        <v>8154</v>
      </c>
      <c r="S111" t="s">
        <v>67</v>
      </c>
      <c r="T111" t="s">
        <v>118</v>
      </c>
      <c r="U111" t="s">
        <v>13459</v>
      </c>
      <c r="V111" t="s">
        <v>66</v>
      </c>
      <c r="W111" t="s">
        <v>519</v>
      </c>
      <c r="X111" t="s">
        <v>51</v>
      </c>
      <c r="Y111" t="s">
        <v>519</v>
      </c>
      <c r="Z111" t="s">
        <v>51</v>
      </c>
      <c r="AA111" t="s">
        <v>51</v>
      </c>
      <c r="AB111" t="s">
        <v>51</v>
      </c>
      <c r="AC111" t="s">
        <v>379</v>
      </c>
      <c r="AD111" t="s">
        <v>51</v>
      </c>
      <c r="AE111" t="s">
        <v>72</v>
      </c>
      <c r="AF111" t="s">
        <v>13883</v>
      </c>
      <c r="AG111" t="s">
        <v>51</v>
      </c>
      <c r="AH111" s="1">
        <f t="shared" si="1"/>
        <v>0</v>
      </c>
      <c r="AI111">
        <v>0</v>
      </c>
    </row>
    <row r="112" spans="1:35" x14ac:dyDescent="0.3">
      <c r="A112" t="s">
        <v>12544</v>
      </c>
      <c r="B112" t="s">
        <v>12545</v>
      </c>
      <c r="C112" t="s">
        <v>12546</v>
      </c>
      <c r="D112" t="s">
        <v>12547</v>
      </c>
      <c r="E112" t="s">
        <v>12548</v>
      </c>
      <c r="F112" t="s">
        <v>6512</v>
      </c>
      <c r="G112" t="s">
        <v>52</v>
      </c>
      <c r="H112" t="s">
        <v>51</v>
      </c>
      <c r="I112" t="s">
        <v>51</v>
      </c>
      <c r="J112" t="s">
        <v>13460</v>
      </c>
      <c r="K112" t="s">
        <v>13461</v>
      </c>
      <c r="L112" t="s">
        <v>13462</v>
      </c>
      <c r="M112" t="s">
        <v>13463</v>
      </c>
      <c r="N112" t="s">
        <v>13464</v>
      </c>
      <c r="O112" t="s">
        <v>6633</v>
      </c>
      <c r="P112" t="s">
        <v>13246</v>
      </c>
      <c r="Q112" t="s">
        <v>504</v>
      </c>
      <c r="R112" t="s">
        <v>11490</v>
      </c>
      <c r="S112" t="s">
        <v>1278</v>
      </c>
      <c r="T112" t="s">
        <v>4446</v>
      </c>
      <c r="U112" t="s">
        <v>13465</v>
      </c>
      <c r="V112" t="s">
        <v>66</v>
      </c>
      <c r="W112" t="s">
        <v>1278</v>
      </c>
      <c r="X112" t="s">
        <v>101</v>
      </c>
      <c r="Y112" t="s">
        <v>13466</v>
      </c>
      <c r="Z112" t="s">
        <v>51</v>
      </c>
      <c r="AA112" t="s">
        <v>51</v>
      </c>
      <c r="AB112" t="s">
        <v>51</v>
      </c>
      <c r="AC112" t="s">
        <v>379</v>
      </c>
      <c r="AD112" t="s">
        <v>51</v>
      </c>
      <c r="AE112" t="s">
        <v>124</v>
      </c>
      <c r="AF112" t="s">
        <v>13884</v>
      </c>
      <c r="AG112" t="s">
        <v>51</v>
      </c>
      <c r="AH112" s="1">
        <f t="shared" si="1"/>
        <v>0</v>
      </c>
      <c r="AI112">
        <v>0</v>
      </c>
    </row>
    <row r="113" spans="1:35" x14ac:dyDescent="0.3">
      <c r="A113" t="s">
        <v>12549</v>
      </c>
      <c r="B113" t="s">
        <v>12550</v>
      </c>
      <c r="C113" t="s">
        <v>12551</v>
      </c>
      <c r="D113" t="s">
        <v>12552</v>
      </c>
      <c r="E113" t="s">
        <v>12553</v>
      </c>
      <c r="F113" t="s">
        <v>6512</v>
      </c>
      <c r="G113" t="s">
        <v>52</v>
      </c>
      <c r="H113" t="s">
        <v>51</v>
      </c>
      <c r="I113" t="s">
        <v>51</v>
      </c>
      <c r="J113" t="s">
        <v>13467</v>
      </c>
      <c r="K113" t="s">
        <v>13468</v>
      </c>
      <c r="L113" t="s">
        <v>13469</v>
      </c>
      <c r="M113" t="s">
        <v>10477</v>
      </c>
      <c r="N113" t="s">
        <v>13470</v>
      </c>
      <c r="O113" t="s">
        <v>115</v>
      </c>
      <c r="P113" t="s">
        <v>944</v>
      </c>
      <c r="Q113" t="s">
        <v>2711</v>
      </c>
      <c r="R113" t="s">
        <v>1449</v>
      </c>
      <c r="S113" t="s">
        <v>51</v>
      </c>
      <c r="T113" t="s">
        <v>141</v>
      </c>
      <c r="U113" t="s">
        <v>13471</v>
      </c>
      <c r="V113" t="s">
        <v>120</v>
      </c>
      <c r="W113" t="s">
        <v>3026</v>
      </c>
      <c r="X113" t="s">
        <v>242</v>
      </c>
      <c r="Y113" t="s">
        <v>8317</v>
      </c>
      <c r="Z113" t="s">
        <v>51</v>
      </c>
      <c r="AA113" t="s">
        <v>51</v>
      </c>
      <c r="AB113" t="s">
        <v>51</v>
      </c>
      <c r="AC113" t="s">
        <v>507</v>
      </c>
      <c r="AD113" t="s">
        <v>11700</v>
      </c>
      <c r="AE113" t="s">
        <v>99</v>
      </c>
      <c r="AF113" t="s">
        <v>13885</v>
      </c>
      <c r="AG113" t="s">
        <v>533</v>
      </c>
      <c r="AH113" s="1">
        <f t="shared" si="1"/>
        <v>0</v>
      </c>
      <c r="AI113">
        <v>0</v>
      </c>
    </row>
    <row r="114" spans="1:35" x14ac:dyDescent="0.3">
      <c r="A114" t="s">
        <v>12554</v>
      </c>
      <c r="B114" t="s">
        <v>12555</v>
      </c>
      <c r="C114" t="s">
        <v>12556</v>
      </c>
      <c r="D114" t="s">
        <v>12557</v>
      </c>
      <c r="E114" t="s">
        <v>12558</v>
      </c>
      <c r="F114" t="s">
        <v>6512</v>
      </c>
      <c r="G114" t="s">
        <v>52</v>
      </c>
      <c r="H114" t="s">
        <v>51</v>
      </c>
      <c r="I114" t="s">
        <v>51</v>
      </c>
      <c r="J114" t="s">
        <v>13472</v>
      </c>
      <c r="K114" t="s">
        <v>13473</v>
      </c>
      <c r="L114" t="s">
        <v>13474</v>
      </c>
      <c r="M114" t="s">
        <v>13475</v>
      </c>
      <c r="N114" t="s">
        <v>11189</v>
      </c>
      <c r="O114" t="s">
        <v>1388</v>
      </c>
      <c r="P114" t="s">
        <v>6888</v>
      </c>
      <c r="Q114" t="s">
        <v>205</v>
      </c>
      <c r="R114" t="s">
        <v>4700</v>
      </c>
      <c r="S114" t="s">
        <v>1450</v>
      </c>
      <c r="T114" t="s">
        <v>1276</v>
      </c>
      <c r="U114" t="s">
        <v>13476</v>
      </c>
      <c r="V114" t="s">
        <v>120</v>
      </c>
      <c r="W114" t="s">
        <v>3018</v>
      </c>
      <c r="X114" t="s">
        <v>147</v>
      </c>
      <c r="Y114" t="s">
        <v>13477</v>
      </c>
      <c r="Z114" t="s">
        <v>51</v>
      </c>
      <c r="AA114" t="s">
        <v>51</v>
      </c>
      <c r="AB114" t="s">
        <v>51</v>
      </c>
      <c r="AC114" t="s">
        <v>145</v>
      </c>
      <c r="AD114" t="s">
        <v>1216</v>
      </c>
      <c r="AE114" t="s">
        <v>124</v>
      </c>
      <c r="AF114" t="s">
        <v>13886</v>
      </c>
      <c r="AG114" t="s">
        <v>13961</v>
      </c>
      <c r="AH114" s="1">
        <f t="shared" si="1"/>
        <v>3</v>
      </c>
      <c r="AI114">
        <v>1</v>
      </c>
    </row>
    <row r="115" spans="1:35" x14ac:dyDescent="0.3">
      <c r="A115" t="s">
        <v>12559</v>
      </c>
      <c r="B115" t="s">
        <v>12560</v>
      </c>
      <c r="C115" t="s">
        <v>12561</v>
      </c>
      <c r="D115" t="s">
        <v>12562</v>
      </c>
      <c r="E115" t="s">
        <v>12563</v>
      </c>
      <c r="F115" t="s">
        <v>6512</v>
      </c>
      <c r="G115" t="s">
        <v>52</v>
      </c>
      <c r="H115" t="s">
        <v>51</v>
      </c>
      <c r="I115" t="s">
        <v>51</v>
      </c>
      <c r="J115" t="s">
        <v>13478</v>
      </c>
      <c r="K115" t="s">
        <v>13479</v>
      </c>
      <c r="L115" t="s">
        <v>13480</v>
      </c>
      <c r="M115" t="s">
        <v>13481</v>
      </c>
      <c r="N115" t="s">
        <v>579</v>
      </c>
      <c r="O115" t="s">
        <v>372</v>
      </c>
      <c r="P115" t="s">
        <v>13482</v>
      </c>
      <c r="Q115" t="s">
        <v>1097</v>
      </c>
      <c r="R115" t="s">
        <v>11025</v>
      </c>
      <c r="S115" t="s">
        <v>51</v>
      </c>
      <c r="T115" t="s">
        <v>4461</v>
      </c>
      <c r="U115" t="s">
        <v>13483</v>
      </c>
      <c r="V115" t="s">
        <v>120</v>
      </c>
      <c r="W115" t="s">
        <v>4860</v>
      </c>
      <c r="X115" t="s">
        <v>125</v>
      </c>
      <c r="Y115" t="s">
        <v>13484</v>
      </c>
      <c r="Z115" t="s">
        <v>51</v>
      </c>
      <c r="AA115" t="s">
        <v>51</v>
      </c>
      <c r="AB115" t="s">
        <v>51</v>
      </c>
      <c r="AC115" t="s">
        <v>507</v>
      </c>
      <c r="AD115" t="s">
        <v>13485</v>
      </c>
      <c r="AE115" t="s">
        <v>72</v>
      </c>
      <c r="AF115" t="s">
        <v>13887</v>
      </c>
      <c r="AG115" t="s">
        <v>150</v>
      </c>
      <c r="AH115" s="1">
        <f t="shared" si="1"/>
        <v>0</v>
      </c>
      <c r="AI115">
        <v>0</v>
      </c>
    </row>
    <row r="116" spans="1:35" x14ac:dyDescent="0.3">
      <c r="A116" t="s">
        <v>12564</v>
      </c>
      <c r="B116" t="s">
        <v>12565</v>
      </c>
      <c r="C116" t="s">
        <v>12566</v>
      </c>
      <c r="D116" t="s">
        <v>12567</v>
      </c>
      <c r="E116" t="s">
        <v>12568</v>
      </c>
      <c r="F116" t="s">
        <v>6512</v>
      </c>
      <c r="G116" t="s">
        <v>52</v>
      </c>
      <c r="H116" t="s">
        <v>51</v>
      </c>
      <c r="I116" t="s">
        <v>51</v>
      </c>
      <c r="J116" t="s">
        <v>13486</v>
      </c>
      <c r="K116" t="s">
        <v>13487</v>
      </c>
      <c r="L116" t="s">
        <v>13488</v>
      </c>
      <c r="M116" t="s">
        <v>13489</v>
      </c>
      <c r="N116" t="s">
        <v>13490</v>
      </c>
      <c r="O116" t="s">
        <v>2260</v>
      </c>
      <c r="P116" t="s">
        <v>10950</v>
      </c>
      <c r="Q116" t="s">
        <v>1097</v>
      </c>
      <c r="R116" t="s">
        <v>4783</v>
      </c>
      <c r="S116" t="s">
        <v>51</v>
      </c>
      <c r="T116" t="s">
        <v>206</v>
      </c>
      <c r="U116" t="s">
        <v>13208</v>
      </c>
      <c r="V116" t="s">
        <v>120</v>
      </c>
      <c r="W116" t="s">
        <v>470</v>
      </c>
      <c r="X116" t="s">
        <v>75</v>
      </c>
      <c r="Y116" t="s">
        <v>11697</v>
      </c>
      <c r="Z116" t="s">
        <v>51</v>
      </c>
      <c r="AA116" t="s">
        <v>51</v>
      </c>
      <c r="AB116" t="s">
        <v>51</v>
      </c>
      <c r="AC116" t="s">
        <v>122</v>
      </c>
      <c r="AD116" t="s">
        <v>1216</v>
      </c>
      <c r="AE116" t="s">
        <v>124</v>
      </c>
      <c r="AF116" t="s">
        <v>13888</v>
      </c>
      <c r="AG116" t="s">
        <v>51</v>
      </c>
      <c r="AH116" s="1">
        <f t="shared" si="1"/>
        <v>0</v>
      </c>
      <c r="AI116">
        <v>0</v>
      </c>
    </row>
    <row r="117" spans="1:35" x14ac:dyDescent="0.3">
      <c r="A117" t="s">
        <v>12569</v>
      </c>
      <c r="B117" t="s">
        <v>12570</v>
      </c>
      <c r="C117" t="s">
        <v>12571</v>
      </c>
      <c r="D117" t="s">
        <v>12572</v>
      </c>
      <c r="E117" t="s">
        <v>12573</v>
      </c>
      <c r="F117" t="s">
        <v>6512</v>
      </c>
      <c r="G117" t="s">
        <v>52</v>
      </c>
      <c r="H117" t="s">
        <v>51</v>
      </c>
      <c r="I117" t="s">
        <v>51</v>
      </c>
      <c r="J117" t="s">
        <v>13491</v>
      </c>
      <c r="K117" t="s">
        <v>13492</v>
      </c>
      <c r="L117" t="s">
        <v>13493</v>
      </c>
      <c r="M117" t="s">
        <v>7812</v>
      </c>
      <c r="N117" t="s">
        <v>7813</v>
      </c>
      <c r="O117" t="s">
        <v>90</v>
      </c>
      <c r="P117" t="s">
        <v>812</v>
      </c>
      <c r="Q117" t="s">
        <v>1097</v>
      </c>
      <c r="R117" t="s">
        <v>614</v>
      </c>
      <c r="S117" t="s">
        <v>117</v>
      </c>
      <c r="T117" t="s">
        <v>141</v>
      </c>
      <c r="U117" t="s">
        <v>13494</v>
      </c>
      <c r="V117" t="s">
        <v>51</v>
      </c>
      <c r="W117" t="s">
        <v>63</v>
      </c>
      <c r="X117" t="s">
        <v>147</v>
      </c>
      <c r="Y117" t="s">
        <v>831</v>
      </c>
      <c r="Z117" t="s">
        <v>51</v>
      </c>
      <c r="AA117" t="s">
        <v>51</v>
      </c>
      <c r="AB117" t="s">
        <v>51</v>
      </c>
      <c r="AC117" t="s">
        <v>122</v>
      </c>
      <c r="AD117" t="s">
        <v>123</v>
      </c>
      <c r="AE117" t="s">
        <v>99</v>
      </c>
      <c r="AF117" t="s">
        <v>13889</v>
      </c>
      <c r="AG117" t="s">
        <v>51</v>
      </c>
      <c r="AH117" s="1">
        <f t="shared" si="1"/>
        <v>0</v>
      </c>
      <c r="AI117">
        <v>0</v>
      </c>
    </row>
    <row r="118" spans="1:35" x14ac:dyDescent="0.3">
      <c r="A118" t="s">
        <v>12574</v>
      </c>
      <c r="B118" t="s">
        <v>12575</v>
      </c>
      <c r="C118" t="s">
        <v>12576</v>
      </c>
      <c r="D118" t="s">
        <v>12577</v>
      </c>
      <c r="E118" t="s">
        <v>12578</v>
      </c>
      <c r="F118" t="s">
        <v>6512</v>
      </c>
      <c r="G118" t="s">
        <v>52</v>
      </c>
      <c r="H118" t="s">
        <v>51</v>
      </c>
      <c r="I118" t="s">
        <v>51</v>
      </c>
      <c r="J118" t="s">
        <v>13495</v>
      </c>
      <c r="K118" t="s">
        <v>13496</v>
      </c>
      <c r="L118" t="s">
        <v>13497</v>
      </c>
      <c r="M118" t="s">
        <v>13498</v>
      </c>
      <c r="N118" t="s">
        <v>13499</v>
      </c>
      <c r="O118" t="s">
        <v>59</v>
      </c>
      <c r="P118" t="s">
        <v>51</v>
      </c>
      <c r="Q118" t="s">
        <v>1097</v>
      </c>
      <c r="R118" t="s">
        <v>62</v>
      </c>
      <c r="S118" t="s">
        <v>51</v>
      </c>
      <c r="T118" t="s">
        <v>206</v>
      </c>
      <c r="U118" t="s">
        <v>13500</v>
      </c>
      <c r="V118" t="s">
        <v>66</v>
      </c>
      <c r="W118" t="s">
        <v>67</v>
      </c>
      <c r="X118" t="s">
        <v>51</v>
      </c>
      <c r="Y118" t="s">
        <v>67</v>
      </c>
      <c r="Z118" t="s">
        <v>51</v>
      </c>
      <c r="AA118" t="s">
        <v>51</v>
      </c>
      <c r="AB118" t="s">
        <v>51</v>
      </c>
      <c r="AC118" t="s">
        <v>4818</v>
      </c>
      <c r="AD118" t="s">
        <v>601</v>
      </c>
      <c r="AE118" t="s">
        <v>72</v>
      </c>
      <c r="AF118" t="s">
        <v>13890</v>
      </c>
      <c r="AG118" t="s">
        <v>127</v>
      </c>
      <c r="AH118" s="1">
        <f t="shared" si="1"/>
        <v>0</v>
      </c>
      <c r="AI118">
        <v>0</v>
      </c>
    </row>
    <row r="119" spans="1:35" x14ac:dyDescent="0.3">
      <c r="A119" t="s">
        <v>1788</v>
      </c>
      <c r="B119" t="s">
        <v>1789</v>
      </c>
      <c r="C119" t="s">
        <v>1790</v>
      </c>
      <c r="D119" t="s">
        <v>1791</v>
      </c>
      <c r="E119" t="s">
        <v>1792</v>
      </c>
      <c r="F119" t="s">
        <v>6512</v>
      </c>
      <c r="G119" t="s">
        <v>52</v>
      </c>
      <c r="H119" t="s">
        <v>51</v>
      </c>
      <c r="I119" t="s">
        <v>2649</v>
      </c>
      <c r="J119" t="s">
        <v>2650</v>
      </c>
      <c r="K119" t="s">
        <v>2651</v>
      </c>
      <c r="L119" t="s">
        <v>2652</v>
      </c>
      <c r="M119" t="s">
        <v>2653</v>
      </c>
      <c r="N119" t="s">
        <v>2654</v>
      </c>
      <c r="O119" t="s">
        <v>372</v>
      </c>
      <c r="P119" t="s">
        <v>2655</v>
      </c>
      <c r="Q119" t="s">
        <v>1127</v>
      </c>
      <c r="R119" t="s">
        <v>2656</v>
      </c>
      <c r="S119" t="s">
        <v>51</v>
      </c>
      <c r="T119" t="s">
        <v>375</v>
      </c>
      <c r="U119" t="s">
        <v>2657</v>
      </c>
      <c r="V119" t="s">
        <v>51</v>
      </c>
      <c r="W119" t="s">
        <v>377</v>
      </c>
      <c r="X119" t="s">
        <v>76</v>
      </c>
      <c r="Y119" t="s">
        <v>3001</v>
      </c>
      <c r="Z119" t="s">
        <v>51</v>
      </c>
      <c r="AA119" t="s">
        <v>51</v>
      </c>
      <c r="AB119" t="s">
        <v>51</v>
      </c>
      <c r="AC119" t="s">
        <v>3002</v>
      </c>
      <c r="AD119" t="s">
        <v>51</v>
      </c>
      <c r="AE119" t="s">
        <v>72</v>
      </c>
      <c r="AF119" t="s">
        <v>3095</v>
      </c>
      <c r="AG119" t="s">
        <v>3181</v>
      </c>
      <c r="AH119" s="1">
        <f t="shared" si="1"/>
        <v>0</v>
      </c>
      <c r="AI119">
        <v>0</v>
      </c>
    </row>
    <row r="120" spans="1:35" x14ac:dyDescent="0.3">
      <c r="A120" t="s">
        <v>12579</v>
      </c>
      <c r="B120" t="s">
        <v>12580</v>
      </c>
      <c r="C120" t="s">
        <v>12581</v>
      </c>
      <c r="D120" t="s">
        <v>12582</v>
      </c>
      <c r="E120" t="s">
        <v>12583</v>
      </c>
      <c r="F120" t="s">
        <v>6512</v>
      </c>
      <c r="G120" t="s">
        <v>52</v>
      </c>
      <c r="H120" t="s">
        <v>51</v>
      </c>
      <c r="I120" t="s">
        <v>51</v>
      </c>
      <c r="J120" t="s">
        <v>13501</v>
      </c>
      <c r="K120" t="s">
        <v>13502</v>
      </c>
      <c r="L120" t="s">
        <v>13503</v>
      </c>
      <c r="M120" t="s">
        <v>2837</v>
      </c>
      <c r="N120" t="s">
        <v>2838</v>
      </c>
      <c r="O120" t="s">
        <v>256</v>
      </c>
      <c r="P120" t="s">
        <v>51</v>
      </c>
      <c r="Q120" t="s">
        <v>1127</v>
      </c>
      <c r="R120" t="s">
        <v>686</v>
      </c>
      <c r="S120" t="s">
        <v>63</v>
      </c>
      <c r="T120" t="s">
        <v>206</v>
      </c>
      <c r="U120" t="s">
        <v>13504</v>
      </c>
      <c r="V120" t="s">
        <v>120</v>
      </c>
      <c r="W120" t="s">
        <v>333</v>
      </c>
      <c r="X120" t="s">
        <v>51</v>
      </c>
      <c r="Y120" t="s">
        <v>333</v>
      </c>
      <c r="Z120" t="s">
        <v>97</v>
      </c>
      <c r="AA120" t="s">
        <v>149</v>
      </c>
      <c r="AB120" t="s">
        <v>4834</v>
      </c>
      <c r="AC120" t="s">
        <v>297</v>
      </c>
      <c r="AD120" t="s">
        <v>51</v>
      </c>
      <c r="AE120" t="s">
        <v>99</v>
      </c>
      <c r="AF120" t="s">
        <v>13891</v>
      </c>
      <c r="AG120" t="s">
        <v>150</v>
      </c>
      <c r="AH120" s="1">
        <f t="shared" si="1"/>
        <v>0</v>
      </c>
      <c r="AI120">
        <v>0</v>
      </c>
    </row>
    <row r="121" spans="1:35" x14ac:dyDescent="0.3">
      <c r="A121" t="s">
        <v>12584</v>
      </c>
      <c r="B121" t="s">
        <v>12585</v>
      </c>
      <c r="C121" t="s">
        <v>12586</v>
      </c>
      <c r="D121" t="s">
        <v>12587</v>
      </c>
      <c r="E121" t="s">
        <v>12588</v>
      </c>
      <c r="F121" t="s">
        <v>6512</v>
      </c>
      <c r="G121" t="s">
        <v>52</v>
      </c>
      <c r="H121" t="s">
        <v>51</v>
      </c>
      <c r="I121" t="s">
        <v>51</v>
      </c>
      <c r="J121" t="s">
        <v>13505</v>
      </c>
      <c r="K121" t="s">
        <v>13506</v>
      </c>
      <c r="L121" t="s">
        <v>13507</v>
      </c>
      <c r="M121" t="s">
        <v>1081</v>
      </c>
      <c r="N121" t="s">
        <v>2291</v>
      </c>
      <c r="O121" t="s">
        <v>256</v>
      </c>
      <c r="P121" t="s">
        <v>1081</v>
      </c>
      <c r="Q121" t="s">
        <v>1146</v>
      </c>
      <c r="R121" t="s">
        <v>238</v>
      </c>
      <c r="S121" t="s">
        <v>51</v>
      </c>
      <c r="T121" t="s">
        <v>206</v>
      </c>
      <c r="U121" t="s">
        <v>13508</v>
      </c>
      <c r="V121" t="s">
        <v>120</v>
      </c>
      <c r="W121" t="s">
        <v>240</v>
      </c>
      <c r="X121" t="s">
        <v>100</v>
      </c>
      <c r="Y121" t="s">
        <v>8191</v>
      </c>
      <c r="Z121" t="s">
        <v>51</v>
      </c>
      <c r="AA121" t="s">
        <v>51</v>
      </c>
      <c r="AB121" t="s">
        <v>51</v>
      </c>
      <c r="AC121" t="s">
        <v>122</v>
      </c>
      <c r="AD121" t="s">
        <v>1310</v>
      </c>
      <c r="AE121" t="s">
        <v>72</v>
      </c>
      <c r="AF121" t="s">
        <v>13892</v>
      </c>
      <c r="AG121" t="s">
        <v>51</v>
      </c>
      <c r="AH121" s="1">
        <f t="shared" si="1"/>
        <v>0</v>
      </c>
      <c r="AI121">
        <v>0</v>
      </c>
    </row>
    <row r="122" spans="1:35" x14ac:dyDescent="0.3">
      <c r="A122" t="s">
        <v>12589</v>
      </c>
      <c r="B122" t="s">
        <v>12590</v>
      </c>
      <c r="C122" t="s">
        <v>12591</v>
      </c>
      <c r="D122" t="s">
        <v>12592</v>
      </c>
      <c r="E122" t="s">
        <v>12593</v>
      </c>
      <c r="F122" t="s">
        <v>6512</v>
      </c>
      <c r="G122" t="s">
        <v>52</v>
      </c>
      <c r="H122" t="s">
        <v>51</v>
      </c>
      <c r="I122" t="s">
        <v>51</v>
      </c>
      <c r="J122" t="s">
        <v>13509</v>
      </c>
      <c r="K122" t="s">
        <v>13510</v>
      </c>
      <c r="L122" t="s">
        <v>13511</v>
      </c>
      <c r="M122" t="s">
        <v>328</v>
      </c>
      <c r="N122" t="s">
        <v>893</v>
      </c>
      <c r="O122" t="s">
        <v>59</v>
      </c>
      <c r="P122" t="s">
        <v>13512</v>
      </c>
      <c r="Q122" t="s">
        <v>1146</v>
      </c>
      <c r="R122" t="s">
        <v>1194</v>
      </c>
      <c r="S122" t="s">
        <v>51</v>
      </c>
      <c r="T122" t="s">
        <v>64</v>
      </c>
      <c r="U122" t="s">
        <v>13513</v>
      </c>
      <c r="V122" t="s">
        <v>120</v>
      </c>
      <c r="W122" t="s">
        <v>519</v>
      </c>
      <c r="X122" t="s">
        <v>51</v>
      </c>
      <c r="Y122" t="s">
        <v>519</v>
      </c>
      <c r="Z122" t="s">
        <v>51</v>
      </c>
      <c r="AA122" t="s">
        <v>51</v>
      </c>
      <c r="AB122" t="s">
        <v>51</v>
      </c>
      <c r="AC122" t="s">
        <v>122</v>
      </c>
      <c r="AD122" t="s">
        <v>1310</v>
      </c>
      <c r="AE122" t="s">
        <v>124</v>
      </c>
      <c r="AF122" t="s">
        <v>13893</v>
      </c>
      <c r="AG122" t="s">
        <v>51</v>
      </c>
      <c r="AH122" s="1">
        <f t="shared" si="1"/>
        <v>0</v>
      </c>
      <c r="AI122">
        <v>0</v>
      </c>
    </row>
    <row r="123" spans="1:35" x14ac:dyDescent="0.3">
      <c r="A123" t="s">
        <v>12594</v>
      </c>
      <c r="B123" t="s">
        <v>12595</v>
      </c>
      <c r="C123" t="s">
        <v>12596</v>
      </c>
      <c r="D123" t="s">
        <v>12597</v>
      </c>
      <c r="E123" t="s">
        <v>12598</v>
      </c>
      <c r="F123" t="s">
        <v>6512</v>
      </c>
      <c r="G123" t="s">
        <v>52</v>
      </c>
      <c r="H123" t="s">
        <v>51</v>
      </c>
      <c r="I123" t="s">
        <v>51</v>
      </c>
      <c r="J123" t="s">
        <v>13514</v>
      </c>
      <c r="K123" t="s">
        <v>13515</v>
      </c>
      <c r="L123" t="s">
        <v>13516</v>
      </c>
      <c r="M123" t="s">
        <v>13517</v>
      </c>
      <c r="N123" t="s">
        <v>13518</v>
      </c>
      <c r="O123" t="s">
        <v>163</v>
      </c>
      <c r="P123" t="s">
        <v>13519</v>
      </c>
      <c r="Q123" t="s">
        <v>1146</v>
      </c>
      <c r="R123" t="s">
        <v>1435</v>
      </c>
      <c r="S123" t="s">
        <v>1346</v>
      </c>
      <c r="T123" t="s">
        <v>7920</v>
      </c>
      <c r="U123" t="s">
        <v>13520</v>
      </c>
      <c r="V123" t="s">
        <v>120</v>
      </c>
      <c r="W123" t="s">
        <v>3018</v>
      </c>
      <c r="X123" t="s">
        <v>100</v>
      </c>
      <c r="Y123" t="s">
        <v>3030</v>
      </c>
      <c r="Z123" t="s">
        <v>51</v>
      </c>
      <c r="AA123" t="s">
        <v>51</v>
      </c>
      <c r="AB123" t="s">
        <v>51</v>
      </c>
      <c r="AC123" t="s">
        <v>122</v>
      </c>
      <c r="AD123" t="s">
        <v>123</v>
      </c>
      <c r="AE123" t="s">
        <v>72</v>
      </c>
      <c r="AF123" t="s">
        <v>13894</v>
      </c>
      <c r="AG123" t="s">
        <v>51</v>
      </c>
      <c r="AH123" s="1">
        <f t="shared" si="1"/>
        <v>0</v>
      </c>
      <c r="AI123">
        <v>0</v>
      </c>
    </row>
    <row r="124" spans="1:35" x14ac:dyDescent="0.3">
      <c r="A124" t="s">
        <v>12599</v>
      </c>
      <c r="B124" t="s">
        <v>12600</v>
      </c>
      <c r="C124" t="s">
        <v>12601</v>
      </c>
      <c r="D124" t="s">
        <v>12602</v>
      </c>
      <c r="E124" t="s">
        <v>12603</v>
      </c>
      <c r="F124" t="s">
        <v>6512</v>
      </c>
      <c r="G124" t="s">
        <v>52</v>
      </c>
      <c r="H124" t="s">
        <v>51</v>
      </c>
      <c r="I124" t="s">
        <v>51</v>
      </c>
      <c r="J124" t="s">
        <v>13521</v>
      </c>
      <c r="K124" t="s">
        <v>13522</v>
      </c>
      <c r="L124" t="s">
        <v>13523</v>
      </c>
      <c r="M124" t="s">
        <v>1375</v>
      </c>
      <c r="N124" t="s">
        <v>4305</v>
      </c>
      <c r="O124" t="s">
        <v>90</v>
      </c>
      <c r="P124" t="s">
        <v>1375</v>
      </c>
      <c r="Q124" t="s">
        <v>2278</v>
      </c>
      <c r="R124" t="s">
        <v>238</v>
      </c>
      <c r="S124" t="s">
        <v>224</v>
      </c>
      <c r="T124" t="s">
        <v>206</v>
      </c>
      <c r="U124" t="s">
        <v>13524</v>
      </c>
      <c r="V124" t="s">
        <v>66</v>
      </c>
      <c r="W124" t="s">
        <v>240</v>
      </c>
      <c r="X124" t="s">
        <v>125</v>
      </c>
      <c r="Y124" t="s">
        <v>2977</v>
      </c>
      <c r="Z124" t="s">
        <v>51</v>
      </c>
      <c r="AA124" t="s">
        <v>51</v>
      </c>
      <c r="AB124" t="s">
        <v>51</v>
      </c>
      <c r="AC124" t="s">
        <v>741</v>
      </c>
      <c r="AD124" t="s">
        <v>51</v>
      </c>
      <c r="AE124" t="s">
        <v>99</v>
      </c>
      <c r="AF124" t="s">
        <v>13895</v>
      </c>
      <c r="AG124" t="s">
        <v>349</v>
      </c>
      <c r="AH124" s="1">
        <f t="shared" si="1"/>
        <v>0</v>
      </c>
      <c r="AI124">
        <v>0</v>
      </c>
    </row>
    <row r="125" spans="1:35" x14ac:dyDescent="0.3">
      <c r="A125" t="s">
        <v>12604</v>
      </c>
      <c r="B125" t="s">
        <v>12605</v>
      </c>
      <c r="C125" t="s">
        <v>12606</v>
      </c>
      <c r="D125" t="s">
        <v>12607</v>
      </c>
      <c r="E125" t="s">
        <v>12608</v>
      </c>
      <c r="F125" t="s">
        <v>6512</v>
      </c>
      <c r="G125" t="s">
        <v>52</v>
      </c>
      <c r="H125" t="s">
        <v>51</v>
      </c>
      <c r="I125" t="s">
        <v>13525</v>
      </c>
      <c r="J125" t="s">
        <v>13526</v>
      </c>
      <c r="K125" t="s">
        <v>13527</v>
      </c>
      <c r="L125" t="s">
        <v>13528</v>
      </c>
      <c r="M125" t="s">
        <v>13529</v>
      </c>
      <c r="N125" t="s">
        <v>13530</v>
      </c>
      <c r="O125" t="s">
        <v>256</v>
      </c>
      <c r="P125" t="s">
        <v>13531</v>
      </c>
      <c r="Q125" t="s">
        <v>2278</v>
      </c>
      <c r="R125" t="s">
        <v>1307</v>
      </c>
      <c r="S125" t="s">
        <v>67</v>
      </c>
      <c r="T125" t="s">
        <v>118</v>
      </c>
      <c r="U125" t="s">
        <v>13532</v>
      </c>
      <c r="V125" t="s">
        <v>66</v>
      </c>
      <c r="W125" t="s">
        <v>143</v>
      </c>
      <c r="X125" t="s">
        <v>149</v>
      </c>
      <c r="Y125" t="s">
        <v>4856</v>
      </c>
      <c r="Z125" t="s">
        <v>51</v>
      </c>
      <c r="AA125" t="s">
        <v>51</v>
      </c>
      <c r="AB125" t="s">
        <v>51</v>
      </c>
      <c r="AC125" t="s">
        <v>145</v>
      </c>
      <c r="AD125" t="s">
        <v>51</v>
      </c>
      <c r="AE125" t="s">
        <v>99</v>
      </c>
      <c r="AF125" t="s">
        <v>13896</v>
      </c>
      <c r="AG125" t="s">
        <v>3190</v>
      </c>
      <c r="AH125" s="1">
        <f t="shared" si="1"/>
        <v>3</v>
      </c>
      <c r="AI125">
        <v>1</v>
      </c>
    </row>
    <row r="126" spans="1:35" x14ac:dyDescent="0.3">
      <c r="A126" t="s">
        <v>12609</v>
      </c>
      <c r="B126" t="s">
        <v>12610</v>
      </c>
      <c r="C126" t="s">
        <v>12611</v>
      </c>
      <c r="D126" t="s">
        <v>12612</v>
      </c>
      <c r="E126" t="s">
        <v>12613</v>
      </c>
      <c r="F126" t="s">
        <v>6512</v>
      </c>
      <c r="G126" t="s">
        <v>52</v>
      </c>
      <c r="H126" t="s">
        <v>51</v>
      </c>
      <c r="I126" t="s">
        <v>51</v>
      </c>
      <c r="J126" t="s">
        <v>13533</v>
      </c>
      <c r="K126" t="s">
        <v>13534</v>
      </c>
      <c r="L126" t="s">
        <v>13535</v>
      </c>
      <c r="M126" t="s">
        <v>13536</v>
      </c>
      <c r="N126" t="s">
        <v>13537</v>
      </c>
      <c r="O126" t="s">
        <v>163</v>
      </c>
      <c r="P126" t="s">
        <v>51</v>
      </c>
      <c r="Q126" t="s">
        <v>2908</v>
      </c>
      <c r="R126" t="s">
        <v>4787</v>
      </c>
      <c r="S126" t="s">
        <v>51</v>
      </c>
      <c r="T126" t="s">
        <v>739</v>
      </c>
      <c r="U126" t="s">
        <v>13538</v>
      </c>
      <c r="V126" t="s">
        <v>120</v>
      </c>
      <c r="W126" t="s">
        <v>3026</v>
      </c>
      <c r="X126" t="s">
        <v>100</v>
      </c>
      <c r="Y126" t="s">
        <v>13539</v>
      </c>
      <c r="Z126" t="s">
        <v>51</v>
      </c>
      <c r="AA126" t="s">
        <v>51</v>
      </c>
      <c r="AB126" t="s">
        <v>51</v>
      </c>
      <c r="AC126" t="s">
        <v>3021</v>
      </c>
      <c r="AD126" t="s">
        <v>1262</v>
      </c>
      <c r="AE126" t="s">
        <v>72</v>
      </c>
      <c r="AF126" t="s">
        <v>13897</v>
      </c>
      <c r="AG126" t="s">
        <v>13962</v>
      </c>
      <c r="AH126" s="1">
        <f t="shared" si="1"/>
        <v>0</v>
      </c>
      <c r="AI126">
        <v>0</v>
      </c>
    </row>
    <row r="127" spans="1:35" x14ac:dyDescent="0.3">
      <c r="A127" t="s">
        <v>12614</v>
      </c>
      <c r="B127" t="s">
        <v>12615</v>
      </c>
      <c r="C127" t="s">
        <v>12616</v>
      </c>
      <c r="D127" t="s">
        <v>12617</v>
      </c>
      <c r="E127" t="s">
        <v>12618</v>
      </c>
      <c r="F127" t="s">
        <v>6512</v>
      </c>
      <c r="G127" t="s">
        <v>52</v>
      </c>
      <c r="H127" t="s">
        <v>51</v>
      </c>
      <c r="I127" t="s">
        <v>51</v>
      </c>
      <c r="J127" t="s">
        <v>13540</v>
      </c>
      <c r="K127" t="s">
        <v>13541</v>
      </c>
      <c r="L127" t="s">
        <v>13542</v>
      </c>
      <c r="M127" t="s">
        <v>13408</v>
      </c>
      <c r="N127" t="s">
        <v>13543</v>
      </c>
      <c r="O127" t="s">
        <v>59</v>
      </c>
      <c r="P127" t="s">
        <v>139</v>
      </c>
      <c r="Q127" t="s">
        <v>994</v>
      </c>
      <c r="R127" t="s">
        <v>11466</v>
      </c>
      <c r="S127" t="s">
        <v>51</v>
      </c>
      <c r="T127" t="s">
        <v>206</v>
      </c>
      <c r="U127" t="s">
        <v>13544</v>
      </c>
      <c r="V127" t="s">
        <v>120</v>
      </c>
      <c r="W127" t="s">
        <v>4779</v>
      </c>
      <c r="X127" t="s">
        <v>76</v>
      </c>
      <c r="Y127" t="s">
        <v>11756</v>
      </c>
      <c r="Z127" t="s">
        <v>51</v>
      </c>
      <c r="AA127" t="s">
        <v>51</v>
      </c>
      <c r="AB127" t="s">
        <v>51</v>
      </c>
      <c r="AC127" t="s">
        <v>70</v>
      </c>
      <c r="AD127" t="s">
        <v>2964</v>
      </c>
      <c r="AE127" t="s">
        <v>72</v>
      </c>
      <c r="AF127" t="s">
        <v>13898</v>
      </c>
      <c r="AG127" t="s">
        <v>13963</v>
      </c>
      <c r="AH127" s="1">
        <f t="shared" si="1"/>
        <v>0</v>
      </c>
      <c r="AI127">
        <v>0</v>
      </c>
    </row>
    <row r="128" spans="1:35" x14ac:dyDescent="0.3">
      <c r="A128" t="s">
        <v>12619</v>
      </c>
      <c r="B128" t="s">
        <v>12620</v>
      </c>
      <c r="C128" t="s">
        <v>12621</v>
      </c>
      <c r="D128" t="s">
        <v>12622</v>
      </c>
      <c r="E128" t="s">
        <v>12623</v>
      </c>
      <c r="F128" t="s">
        <v>6512</v>
      </c>
      <c r="G128" t="s">
        <v>52</v>
      </c>
      <c r="H128" t="s">
        <v>51</v>
      </c>
      <c r="I128" t="s">
        <v>2649</v>
      </c>
      <c r="J128" t="s">
        <v>13545</v>
      </c>
      <c r="K128" t="s">
        <v>13546</v>
      </c>
      <c r="L128" t="s">
        <v>13547</v>
      </c>
      <c r="M128" t="s">
        <v>13548</v>
      </c>
      <c r="N128" t="s">
        <v>13549</v>
      </c>
      <c r="O128" t="s">
        <v>2260</v>
      </c>
      <c r="P128" t="s">
        <v>329</v>
      </c>
      <c r="Q128" t="s">
        <v>397</v>
      </c>
      <c r="R128" t="s">
        <v>1307</v>
      </c>
      <c r="S128" t="s">
        <v>51</v>
      </c>
      <c r="T128" t="s">
        <v>141</v>
      </c>
      <c r="U128" t="s">
        <v>13550</v>
      </c>
      <c r="V128" t="s">
        <v>120</v>
      </c>
      <c r="W128" t="s">
        <v>143</v>
      </c>
      <c r="X128" t="s">
        <v>51</v>
      </c>
      <c r="Y128" t="s">
        <v>143</v>
      </c>
      <c r="Z128" t="s">
        <v>51</v>
      </c>
      <c r="AA128" t="s">
        <v>51</v>
      </c>
      <c r="AB128" t="s">
        <v>51</v>
      </c>
      <c r="AC128" t="s">
        <v>4810</v>
      </c>
      <c r="AD128" t="s">
        <v>51</v>
      </c>
      <c r="AE128" t="s">
        <v>124</v>
      </c>
      <c r="AF128" t="s">
        <v>13899</v>
      </c>
      <c r="AG128" t="s">
        <v>51</v>
      </c>
      <c r="AH128" s="1">
        <f t="shared" si="1"/>
        <v>0</v>
      </c>
      <c r="AI128">
        <v>0</v>
      </c>
    </row>
    <row r="129" spans="1:35" x14ac:dyDescent="0.3">
      <c r="A129" t="s">
        <v>12624</v>
      </c>
      <c r="B129" t="s">
        <v>12625</v>
      </c>
      <c r="C129" t="s">
        <v>12626</v>
      </c>
      <c r="D129" t="s">
        <v>12627</v>
      </c>
      <c r="E129" t="s">
        <v>12628</v>
      </c>
      <c r="F129" t="s">
        <v>6512</v>
      </c>
      <c r="G129" t="s">
        <v>52</v>
      </c>
      <c r="H129" t="s">
        <v>51</v>
      </c>
      <c r="I129" t="s">
        <v>51</v>
      </c>
      <c r="J129" t="s">
        <v>13551</v>
      </c>
      <c r="K129" t="s">
        <v>13552</v>
      </c>
      <c r="L129" t="s">
        <v>13553</v>
      </c>
      <c r="M129" t="s">
        <v>518</v>
      </c>
      <c r="N129" t="s">
        <v>518</v>
      </c>
      <c r="O129" t="s">
        <v>115</v>
      </c>
      <c r="P129" t="s">
        <v>51</v>
      </c>
      <c r="Q129" t="s">
        <v>397</v>
      </c>
      <c r="R129" t="s">
        <v>238</v>
      </c>
      <c r="S129" t="s">
        <v>51</v>
      </c>
      <c r="T129" t="s">
        <v>141</v>
      </c>
      <c r="U129" t="s">
        <v>13554</v>
      </c>
      <c r="V129" t="s">
        <v>120</v>
      </c>
      <c r="W129" t="s">
        <v>240</v>
      </c>
      <c r="X129" t="s">
        <v>73</v>
      </c>
      <c r="Y129" t="s">
        <v>2995</v>
      </c>
      <c r="Z129" t="s">
        <v>51</v>
      </c>
      <c r="AA129" t="s">
        <v>51</v>
      </c>
      <c r="AB129" t="s">
        <v>51</v>
      </c>
      <c r="AC129" t="s">
        <v>122</v>
      </c>
      <c r="AD129" t="s">
        <v>1310</v>
      </c>
      <c r="AE129" t="s">
        <v>124</v>
      </c>
      <c r="AF129" t="s">
        <v>13900</v>
      </c>
      <c r="AG129" t="s">
        <v>51</v>
      </c>
      <c r="AH129" s="1">
        <f t="shared" si="1"/>
        <v>0</v>
      </c>
      <c r="AI129">
        <v>0</v>
      </c>
    </row>
    <row r="130" spans="1:35" x14ac:dyDescent="0.3">
      <c r="A130" t="s">
        <v>12629</v>
      </c>
      <c r="B130" t="s">
        <v>12630</v>
      </c>
      <c r="C130" t="s">
        <v>12631</v>
      </c>
      <c r="D130" t="s">
        <v>12632</v>
      </c>
      <c r="E130" t="s">
        <v>12633</v>
      </c>
      <c r="F130" t="s">
        <v>6512</v>
      </c>
      <c r="G130" t="s">
        <v>52</v>
      </c>
      <c r="H130" t="s">
        <v>51</v>
      </c>
      <c r="I130" t="s">
        <v>51</v>
      </c>
      <c r="J130" t="s">
        <v>13555</v>
      </c>
      <c r="K130" t="s">
        <v>13556</v>
      </c>
      <c r="L130" t="s">
        <v>13557</v>
      </c>
      <c r="M130" t="s">
        <v>13558</v>
      </c>
      <c r="N130" t="s">
        <v>13559</v>
      </c>
      <c r="O130" t="s">
        <v>410</v>
      </c>
      <c r="P130" t="s">
        <v>4571</v>
      </c>
      <c r="Q130" t="s">
        <v>397</v>
      </c>
      <c r="R130" t="s">
        <v>238</v>
      </c>
      <c r="S130" t="s">
        <v>224</v>
      </c>
      <c r="T130" t="s">
        <v>206</v>
      </c>
      <c r="U130" t="s">
        <v>12920</v>
      </c>
      <c r="V130" t="s">
        <v>120</v>
      </c>
      <c r="W130" t="s">
        <v>240</v>
      </c>
      <c r="X130" t="s">
        <v>242</v>
      </c>
      <c r="Y130" t="s">
        <v>449</v>
      </c>
      <c r="Z130" t="s">
        <v>51</v>
      </c>
      <c r="AA130" t="s">
        <v>51</v>
      </c>
      <c r="AB130" t="s">
        <v>51</v>
      </c>
      <c r="AC130" t="s">
        <v>122</v>
      </c>
      <c r="AD130" t="s">
        <v>123</v>
      </c>
      <c r="AE130" t="s">
        <v>99</v>
      </c>
      <c r="AF130" t="s">
        <v>13901</v>
      </c>
      <c r="AG130" t="s">
        <v>51</v>
      </c>
      <c r="AH130" s="1">
        <f t="shared" si="1"/>
        <v>0</v>
      </c>
      <c r="AI130">
        <v>0</v>
      </c>
    </row>
    <row r="131" spans="1:35" x14ac:dyDescent="0.3">
      <c r="A131" t="s">
        <v>12634</v>
      </c>
      <c r="B131" t="s">
        <v>12635</v>
      </c>
      <c r="C131" t="s">
        <v>12636</v>
      </c>
      <c r="D131" t="s">
        <v>12637</v>
      </c>
      <c r="E131" t="s">
        <v>12638</v>
      </c>
      <c r="F131" t="s">
        <v>6512</v>
      </c>
      <c r="G131" t="s">
        <v>52</v>
      </c>
      <c r="H131" t="s">
        <v>51</v>
      </c>
      <c r="I131" t="s">
        <v>51</v>
      </c>
      <c r="J131" t="s">
        <v>13560</v>
      </c>
      <c r="K131" t="s">
        <v>13561</v>
      </c>
      <c r="L131" t="s">
        <v>13562</v>
      </c>
      <c r="M131" t="s">
        <v>13563</v>
      </c>
      <c r="N131" t="s">
        <v>13564</v>
      </c>
      <c r="O131" t="s">
        <v>115</v>
      </c>
      <c r="P131" t="s">
        <v>13565</v>
      </c>
      <c r="Q131" t="s">
        <v>397</v>
      </c>
      <c r="R131" t="s">
        <v>4683</v>
      </c>
      <c r="S131" t="s">
        <v>315</v>
      </c>
      <c r="T131" t="s">
        <v>206</v>
      </c>
      <c r="U131" t="s">
        <v>13566</v>
      </c>
      <c r="V131" t="s">
        <v>120</v>
      </c>
      <c r="W131" t="s">
        <v>333</v>
      </c>
      <c r="X131" t="s">
        <v>125</v>
      </c>
      <c r="Y131" t="s">
        <v>2991</v>
      </c>
      <c r="Z131" t="s">
        <v>51</v>
      </c>
      <c r="AA131" t="s">
        <v>51</v>
      </c>
      <c r="AB131" t="s">
        <v>51</v>
      </c>
      <c r="AC131" t="s">
        <v>507</v>
      </c>
      <c r="AD131" t="s">
        <v>51</v>
      </c>
      <c r="AE131" t="s">
        <v>124</v>
      </c>
      <c r="AF131" t="s">
        <v>13902</v>
      </c>
      <c r="AG131" t="s">
        <v>51</v>
      </c>
      <c r="AH131" s="1">
        <f t="shared" si="1"/>
        <v>0</v>
      </c>
      <c r="AI131">
        <v>0</v>
      </c>
    </row>
    <row r="132" spans="1:35" x14ac:dyDescent="0.3">
      <c r="A132" t="s">
        <v>12639</v>
      </c>
      <c r="B132" t="s">
        <v>12640</v>
      </c>
      <c r="C132" t="s">
        <v>12641</v>
      </c>
      <c r="D132" t="s">
        <v>12642</v>
      </c>
      <c r="E132" t="s">
        <v>12643</v>
      </c>
      <c r="F132" t="s">
        <v>6512</v>
      </c>
      <c r="G132" t="s">
        <v>52</v>
      </c>
      <c r="H132" t="s">
        <v>51</v>
      </c>
      <c r="I132" t="s">
        <v>51</v>
      </c>
      <c r="J132" t="s">
        <v>13567</v>
      </c>
      <c r="K132" t="s">
        <v>13568</v>
      </c>
      <c r="L132" t="s">
        <v>13569</v>
      </c>
      <c r="M132" t="s">
        <v>13570</v>
      </c>
      <c r="N132" t="s">
        <v>13571</v>
      </c>
      <c r="O132" t="s">
        <v>163</v>
      </c>
      <c r="P132" t="s">
        <v>51</v>
      </c>
      <c r="Q132" t="s">
        <v>1193</v>
      </c>
      <c r="R132" t="s">
        <v>62</v>
      </c>
      <c r="S132" t="s">
        <v>67</v>
      </c>
      <c r="T132" t="s">
        <v>739</v>
      </c>
      <c r="U132" t="s">
        <v>13572</v>
      </c>
      <c r="V132" t="s">
        <v>51</v>
      </c>
      <c r="W132" t="s">
        <v>67</v>
      </c>
      <c r="X132" t="s">
        <v>149</v>
      </c>
      <c r="Y132" t="s">
        <v>4882</v>
      </c>
      <c r="Z132" t="s">
        <v>51</v>
      </c>
      <c r="AA132" t="s">
        <v>51</v>
      </c>
      <c r="AB132" t="s">
        <v>51</v>
      </c>
      <c r="AC132" t="s">
        <v>1362</v>
      </c>
      <c r="AD132" t="s">
        <v>1363</v>
      </c>
      <c r="AE132" t="s">
        <v>99</v>
      </c>
      <c r="AF132" t="s">
        <v>13903</v>
      </c>
      <c r="AG132" t="s">
        <v>3194</v>
      </c>
      <c r="AH132" s="1">
        <f t="shared" si="1"/>
        <v>0</v>
      </c>
      <c r="AI132">
        <v>0</v>
      </c>
    </row>
    <row r="133" spans="1:35" x14ac:dyDescent="0.3">
      <c r="A133" t="s">
        <v>12644</v>
      </c>
      <c r="B133" t="s">
        <v>12645</v>
      </c>
      <c r="C133" t="s">
        <v>12646</v>
      </c>
      <c r="D133" t="s">
        <v>12647</v>
      </c>
      <c r="E133" t="s">
        <v>12648</v>
      </c>
      <c r="F133" t="s">
        <v>6512</v>
      </c>
      <c r="G133" t="s">
        <v>52</v>
      </c>
      <c r="H133" t="s">
        <v>51</v>
      </c>
      <c r="I133" t="s">
        <v>13573</v>
      </c>
      <c r="J133" t="s">
        <v>13574</v>
      </c>
      <c r="K133" t="s">
        <v>13575</v>
      </c>
      <c r="L133" t="s">
        <v>13576</v>
      </c>
      <c r="M133" t="s">
        <v>13577</v>
      </c>
      <c r="N133" t="s">
        <v>13578</v>
      </c>
      <c r="O133" t="s">
        <v>446</v>
      </c>
      <c r="P133" t="s">
        <v>51</v>
      </c>
      <c r="Q133" t="s">
        <v>756</v>
      </c>
      <c r="R133" t="s">
        <v>62</v>
      </c>
      <c r="S133" t="s">
        <v>315</v>
      </c>
      <c r="T133" t="s">
        <v>118</v>
      </c>
      <c r="U133" t="s">
        <v>13579</v>
      </c>
      <c r="V133" t="s">
        <v>66</v>
      </c>
      <c r="W133" t="s">
        <v>67</v>
      </c>
      <c r="X133" t="s">
        <v>51</v>
      </c>
      <c r="Y133" t="s">
        <v>67</v>
      </c>
      <c r="Z133" t="s">
        <v>51</v>
      </c>
      <c r="AA133" t="s">
        <v>51</v>
      </c>
      <c r="AB133" t="s">
        <v>51</v>
      </c>
      <c r="AC133" t="s">
        <v>489</v>
      </c>
      <c r="AD133" t="s">
        <v>981</v>
      </c>
      <c r="AE133" t="s">
        <v>72</v>
      </c>
      <c r="AF133" t="s">
        <v>13904</v>
      </c>
      <c r="AG133" t="s">
        <v>3190</v>
      </c>
      <c r="AH133" s="1">
        <f t="shared" si="1"/>
        <v>0</v>
      </c>
      <c r="AI133">
        <v>0</v>
      </c>
    </row>
    <row r="134" spans="1:35" x14ac:dyDescent="0.3">
      <c r="A134" t="s">
        <v>12649</v>
      </c>
      <c r="B134" t="s">
        <v>12650</v>
      </c>
      <c r="C134" t="s">
        <v>12651</v>
      </c>
      <c r="D134" t="s">
        <v>12652</v>
      </c>
      <c r="E134" t="s">
        <v>12653</v>
      </c>
      <c r="F134" t="s">
        <v>6512</v>
      </c>
      <c r="G134" t="s">
        <v>52</v>
      </c>
      <c r="H134" t="s">
        <v>51</v>
      </c>
      <c r="I134" t="s">
        <v>51</v>
      </c>
      <c r="J134" t="s">
        <v>13580</v>
      </c>
      <c r="K134" t="s">
        <v>13581</v>
      </c>
      <c r="L134" t="s">
        <v>13582</v>
      </c>
      <c r="M134" t="s">
        <v>10487</v>
      </c>
      <c r="N134" t="s">
        <v>10488</v>
      </c>
      <c r="O134" t="s">
        <v>90</v>
      </c>
      <c r="P134" t="s">
        <v>944</v>
      </c>
      <c r="Q134" t="s">
        <v>756</v>
      </c>
      <c r="R134" t="s">
        <v>116</v>
      </c>
      <c r="S134" t="s">
        <v>224</v>
      </c>
      <c r="T134" t="s">
        <v>206</v>
      </c>
      <c r="U134" t="s">
        <v>13583</v>
      </c>
      <c r="V134" t="s">
        <v>120</v>
      </c>
      <c r="W134" t="s">
        <v>121</v>
      </c>
      <c r="X134" t="s">
        <v>51</v>
      </c>
      <c r="Y134" t="s">
        <v>121</v>
      </c>
      <c r="Z134" t="s">
        <v>51</v>
      </c>
      <c r="AA134" t="s">
        <v>51</v>
      </c>
      <c r="AB134" t="s">
        <v>51</v>
      </c>
      <c r="AC134" t="s">
        <v>122</v>
      </c>
      <c r="AD134" t="s">
        <v>123</v>
      </c>
      <c r="AE134" t="s">
        <v>99</v>
      </c>
      <c r="AF134" t="s">
        <v>13905</v>
      </c>
      <c r="AG134" t="s">
        <v>51</v>
      </c>
      <c r="AH134" s="1">
        <f t="shared" ref="AH134:AH136" si="2">COUNTIF(U134:AG134, "*space*")</f>
        <v>0</v>
      </c>
      <c r="AI134">
        <v>0</v>
      </c>
    </row>
    <row r="135" spans="1:35" x14ac:dyDescent="0.3">
      <c r="A135" t="s">
        <v>12654</v>
      </c>
      <c r="B135" t="s">
        <v>12655</v>
      </c>
      <c r="C135" t="s">
        <v>12656</v>
      </c>
      <c r="D135" t="s">
        <v>12657</v>
      </c>
      <c r="E135" t="s">
        <v>12658</v>
      </c>
      <c r="F135" t="s">
        <v>6512</v>
      </c>
      <c r="G135" t="s">
        <v>52</v>
      </c>
      <c r="H135" t="s">
        <v>51</v>
      </c>
      <c r="I135" t="s">
        <v>13584</v>
      </c>
      <c r="J135" t="s">
        <v>13585</v>
      </c>
      <c r="K135" t="s">
        <v>13586</v>
      </c>
      <c r="L135" t="s">
        <v>13587</v>
      </c>
      <c r="M135" t="s">
        <v>2791</v>
      </c>
      <c r="N135" t="s">
        <v>2792</v>
      </c>
      <c r="O135" t="s">
        <v>410</v>
      </c>
      <c r="P135" t="s">
        <v>2791</v>
      </c>
      <c r="Q135" t="s">
        <v>223</v>
      </c>
      <c r="R135" t="s">
        <v>582</v>
      </c>
      <c r="S135" t="s">
        <v>67</v>
      </c>
      <c r="T135" t="s">
        <v>64</v>
      </c>
      <c r="U135" t="s">
        <v>13588</v>
      </c>
      <c r="V135" t="s">
        <v>120</v>
      </c>
      <c r="W135" t="s">
        <v>1278</v>
      </c>
      <c r="X135" t="s">
        <v>76</v>
      </c>
      <c r="Y135" t="s">
        <v>11733</v>
      </c>
      <c r="Z135" t="s">
        <v>51</v>
      </c>
      <c r="AA135" t="s">
        <v>51</v>
      </c>
      <c r="AB135" t="s">
        <v>51</v>
      </c>
      <c r="AC135" t="s">
        <v>297</v>
      </c>
      <c r="AD135" t="s">
        <v>51</v>
      </c>
      <c r="AE135" t="s">
        <v>124</v>
      </c>
      <c r="AF135" t="s">
        <v>13906</v>
      </c>
      <c r="AG135" t="s">
        <v>13964</v>
      </c>
      <c r="AH135" s="1">
        <f t="shared" si="2"/>
        <v>0</v>
      </c>
      <c r="AI135">
        <v>0</v>
      </c>
    </row>
    <row r="136" spans="1:35" x14ac:dyDescent="0.3">
      <c r="A136" t="s">
        <v>1202</v>
      </c>
      <c r="B136" t="s">
        <v>1203</v>
      </c>
      <c r="C136" t="s">
        <v>1204</v>
      </c>
      <c r="D136" t="s">
        <v>1205</v>
      </c>
      <c r="E136" t="s">
        <v>1206</v>
      </c>
      <c r="F136" t="s">
        <v>6512</v>
      </c>
      <c r="G136" t="s">
        <v>52</v>
      </c>
      <c r="H136" t="s">
        <v>51</v>
      </c>
      <c r="I136" t="s">
        <v>51</v>
      </c>
      <c r="J136" t="s">
        <v>1207</v>
      </c>
      <c r="K136" t="s">
        <v>1208</v>
      </c>
      <c r="L136" t="s">
        <v>1209</v>
      </c>
      <c r="M136" t="s">
        <v>1210</v>
      </c>
      <c r="N136" t="s">
        <v>1211</v>
      </c>
      <c r="O136" t="s">
        <v>163</v>
      </c>
      <c r="P136" t="s">
        <v>51</v>
      </c>
      <c r="Q136" t="s">
        <v>1212</v>
      </c>
      <c r="R136" t="s">
        <v>1213</v>
      </c>
      <c r="S136" t="s">
        <v>315</v>
      </c>
      <c r="T136" t="s">
        <v>739</v>
      </c>
      <c r="U136" t="s">
        <v>1214</v>
      </c>
      <c r="V136" t="s">
        <v>120</v>
      </c>
      <c r="W136" t="s">
        <v>67</v>
      </c>
      <c r="X136" t="s">
        <v>101</v>
      </c>
      <c r="Y136" t="s">
        <v>1215</v>
      </c>
      <c r="Z136" t="s">
        <v>51</v>
      </c>
      <c r="AA136" t="s">
        <v>51</v>
      </c>
      <c r="AB136" t="s">
        <v>51</v>
      </c>
      <c r="AC136" t="s">
        <v>122</v>
      </c>
      <c r="AD136" t="s">
        <v>1216</v>
      </c>
      <c r="AE136" t="s">
        <v>124</v>
      </c>
      <c r="AF136" t="s">
        <v>1218</v>
      </c>
      <c r="AG136" t="s">
        <v>244</v>
      </c>
      <c r="AH136" s="1">
        <f t="shared" si="2"/>
        <v>0</v>
      </c>
      <c r="AI136">
        <v>0</v>
      </c>
    </row>
    <row r="137" spans="1:35" x14ac:dyDescent="0.3">
      <c r="A137" t="s">
        <v>12659</v>
      </c>
      <c r="B137" t="s">
        <v>12660</v>
      </c>
      <c r="C137" t="s">
        <v>12661</v>
      </c>
      <c r="D137" t="s">
        <v>12662</v>
      </c>
      <c r="E137" t="s">
        <v>12663</v>
      </c>
      <c r="F137" t="s">
        <v>6512</v>
      </c>
      <c r="G137" t="s">
        <v>52</v>
      </c>
      <c r="H137" t="s">
        <v>51</v>
      </c>
      <c r="I137" t="s">
        <v>51</v>
      </c>
      <c r="J137" t="s">
        <v>13589</v>
      </c>
      <c r="K137" t="s">
        <v>13590</v>
      </c>
      <c r="L137" t="s">
        <v>13591</v>
      </c>
      <c r="M137" t="s">
        <v>8028</v>
      </c>
      <c r="N137" t="s">
        <v>8029</v>
      </c>
      <c r="O137" t="s">
        <v>163</v>
      </c>
      <c r="P137" t="s">
        <v>51</v>
      </c>
      <c r="Q137" t="s">
        <v>447</v>
      </c>
      <c r="R137" t="s">
        <v>8043</v>
      </c>
      <c r="S137" t="s">
        <v>51</v>
      </c>
      <c r="T137" t="s">
        <v>739</v>
      </c>
      <c r="U137" t="s">
        <v>51</v>
      </c>
      <c r="V137" t="s">
        <v>66</v>
      </c>
      <c r="W137" t="s">
        <v>210</v>
      </c>
      <c r="X137" t="s">
        <v>51</v>
      </c>
      <c r="Y137" t="s">
        <v>210</v>
      </c>
      <c r="Z137" t="s">
        <v>51</v>
      </c>
      <c r="AA137" t="s">
        <v>51</v>
      </c>
      <c r="AB137" t="s">
        <v>51</v>
      </c>
      <c r="AC137" t="s">
        <v>843</v>
      </c>
      <c r="AD137" t="s">
        <v>844</v>
      </c>
      <c r="AE137" t="s">
        <v>99</v>
      </c>
      <c r="AF137" t="s">
        <v>13907</v>
      </c>
      <c r="AG137" t="s">
        <v>51</v>
      </c>
      <c r="AH137" s="1">
        <f>COUNTIF(U137:AG137, "*space*")</f>
        <v>0</v>
      </c>
      <c r="AI137">
        <v>0</v>
      </c>
    </row>
    <row r="138" spans="1:35" x14ac:dyDescent="0.3">
      <c r="A138" t="s">
        <v>12664</v>
      </c>
      <c r="B138" t="s">
        <v>12665</v>
      </c>
      <c r="C138" t="s">
        <v>12666</v>
      </c>
      <c r="D138" t="s">
        <v>12667</v>
      </c>
      <c r="E138" t="s">
        <v>12668</v>
      </c>
      <c r="F138" t="s">
        <v>6512</v>
      </c>
      <c r="G138" t="s">
        <v>52</v>
      </c>
      <c r="H138" t="s">
        <v>51</v>
      </c>
      <c r="I138" t="s">
        <v>51</v>
      </c>
      <c r="J138" t="s">
        <v>13592</v>
      </c>
      <c r="K138" t="s">
        <v>13593</v>
      </c>
      <c r="L138" t="s">
        <v>13594</v>
      </c>
      <c r="M138" t="s">
        <v>11350</v>
      </c>
      <c r="N138" t="s">
        <v>11521</v>
      </c>
      <c r="O138" t="s">
        <v>465</v>
      </c>
      <c r="P138" t="s">
        <v>6621</v>
      </c>
      <c r="Q138" t="s">
        <v>447</v>
      </c>
      <c r="R138" t="s">
        <v>393</v>
      </c>
      <c r="S138" t="s">
        <v>51</v>
      </c>
      <c r="T138" t="s">
        <v>141</v>
      </c>
      <c r="U138" t="s">
        <v>13595</v>
      </c>
      <c r="V138" t="s">
        <v>66</v>
      </c>
      <c r="W138" t="s">
        <v>333</v>
      </c>
      <c r="X138" t="s">
        <v>74</v>
      </c>
      <c r="Y138" t="s">
        <v>2999</v>
      </c>
      <c r="Z138" t="s">
        <v>51</v>
      </c>
      <c r="AA138" t="s">
        <v>51</v>
      </c>
      <c r="AB138" t="s">
        <v>51</v>
      </c>
      <c r="AC138" t="s">
        <v>379</v>
      </c>
      <c r="AD138" t="s">
        <v>51</v>
      </c>
      <c r="AE138" t="s">
        <v>124</v>
      </c>
      <c r="AF138" t="s">
        <v>13908</v>
      </c>
      <c r="AG138" t="s">
        <v>1232</v>
      </c>
      <c r="AH138" s="1">
        <f>COUNTIF(U138:AG138, "*space*")</f>
        <v>0</v>
      </c>
      <c r="AI138">
        <v>0</v>
      </c>
    </row>
    <row r="139" spans="1:35" x14ac:dyDescent="0.3">
      <c r="A139" t="s">
        <v>12669</v>
      </c>
      <c r="B139" t="s">
        <v>12670</v>
      </c>
      <c r="C139" t="s">
        <v>12671</v>
      </c>
      <c r="D139" t="s">
        <v>12672</v>
      </c>
      <c r="E139" t="s">
        <v>12673</v>
      </c>
      <c r="F139" t="s">
        <v>6512</v>
      </c>
      <c r="G139" t="s">
        <v>52</v>
      </c>
      <c r="H139" t="s">
        <v>51</v>
      </c>
      <c r="I139" t="s">
        <v>51</v>
      </c>
      <c r="J139" t="s">
        <v>13596</v>
      </c>
      <c r="K139" t="s">
        <v>13597</v>
      </c>
      <c r="L139" t="s">
        <v>13598</v>
      </c>
      <c r="M139" t="s">
        <v>73</v>
      </c>
      <c r="N139" t="s">
        <v>4172</v>
      </c>
      <c r="O139" t="s">
        <v>163</v>
      </c>
      <c r="P139" t="s">
        <v>51</v>
      </c>
      <c r="Q139" t="s">
        <v>2363</v>
      </c>
      <c r="R139" t="s">
        <v>1194</v>
      </c>
      <c r="S139" t="s">
        <v>67</v>
      </c>
      <c r="T139" t="s">
        <v>739</v>
      </c>
      <c r="U139" t="s">
        <v>13599</v>
      </c>
      <c r="V139" t="s">
        <v>66</v>
      </c>
      <c r="W139" t="s">
        <v>519</v>
      </c>
      <c r="X139" t="s">
        <v>51</v>
      </c>
      <c r="Y139" t="s">
        <v>519</v>
      </c>
      <c r="Z139" t="s">
        <v>51</v>
      </c>
      <c r="AA139" t="s">
        <v>51</v>
      </c>
      <c r="AB139" t="s">
        <v>51</v>
      </c>
      <c r="AC139" t="s">
        <v>13600</v>
      </c>
      <c r="AD139" t="s">
        <v>51</v>
      </c>
      <c r="AE139" t="s">
        <v>99</v>
      </c>
      <c r="AF139" t="s">
        <v>13909</v>
      </c>
      <c r="AG139" t="s">
        <v>13965</v>
      </c>
      <c r="AH139" s="1">
        <f>COUNTIF(U139:AG139, "*space*")</f>
        <v>0</v>
      </c>
      <c r="AI139">
        <v>0</v>
      </c>
    </row>
    <row r="140" spans="1:35" x14ac:dyDescent="0.3">
      <c r="A140" t="s">
        <v>12674</v>
      </c>
      <c r="B140" t="s">
        <v>12675</v>
      </c>
      <c r="C140" t="s">
        <v>12676</v>
      </c>
      <c r="D140" t="s">
        <v>12677</v>
      </c>
      <c r="E140" t="s">
        <v>12678</v>
      </c>
      <c r="F140" t="s">
        <v>6512</v>
      </c>
      <c r="G140" t="s">
        <v>52</v>
      </c>
      <c r="H140" t="s">
        <v>51</v>
      </c>
      <c r="I140" t="s">
        <v>51</v>
      </c>
      <c r="J140" t="s">
        <v>13601</v>
      </c>
      <c r="K140" t="s">
        <v>13602</v>
      </c>
      <c r="L140" t="s">
        <v>13603</v>
      </c>
      <c r="M140" t="s">
        <v>11403</v>
      </c>
      <c r="N140" t="s">
        <v>13604</v>
      </c>
      <c r="O140" t="s">
        <v>115</v>
      </c>
      <c r="P140" t="s">
        <v>6875</v>
      </c>
      <c r="Q140" t="s">
        <v>2363</v>
      </c>
      <c r="R140" t="s">
        <v>467</v>
      </c>
      <c r="S140" t="s">
        <v>315</v>
      </c>
      <c r="T140" t="s">
        <v>206</v>
      </c>
      <c r="U140" t="s">
        <v>13605</v>
      </c>
      <c r="V140" t="s">
        <v>66</v>
      </c>
      <c r="W140" t="s">
        <v>315</v>
      </c>
      <c r="X140" t="s">
        <v>51</v>
      </c>
      <c r="Y140" t="s">
        <v>315</v>
      </c>
      <c r="Z140" t="s">
        <v>51</v>
      </c>
      <c r="AA140" t="s">
        <v>51</v>
      </c>
      <c r="AB140" t="s">
        <v>51</v>
      </c>
      <c r="AC140" t="s">
        <v>379</v>
      </c>
      <c r="AD140" t="s">
        <v>51</v>
      </c>
      <c r="AE140" t="s">
        <v>99</v>
      </c>
      <c r="AF140" t="s">
        <v>13910</v>
      </c>
      <c r="AG140" t="s">
        <v>244</v>
      </c>
      <c r="AH140" s="1">
        <f>COUNTIF(U140:AG140, "*space*")</f>
        <v>0</v>
      </c>
      <c r="AI140">
        <v>0</v>
      </c>
    </row>
    <row r="141" spans="1:35" x14ac:dyDescent="0.3">
      <c r="A141" t="s">
        <v>12679</v>
      </c>
      <c r="B141" t="s">
        <v>12680</v>
      </c>
      <c r="C141" t="s">
        <v>12681</v>
      </c>
      <c r="D141" t="s">
        <v>12682</v>
      </c>
      <c r="E141" t="s">
        <v>12683</v>
      </c>
      <c r="F141" t="s">
        <v>6512</v>
      </c>
      <c r="G141" t="s">
        <v>52</v>
      </c>
      <c r="H141" t="s">
        <v>51</v>
      </c>
      <c r="I141" t="s">
        <v>51</v>
      </c>
      <c r="J141" t="s">
        <v>13606</v>
      </c>
      <c r="K141" t="s">
        <v>13607</v>
      </c>
      <c r="L141" t="s">
        <v>13608</v>
      </c>
      <c r="M141" t="s">
        <v>518</v>
      </c>
      <c r="N141" t="s">
        <v>518</v>
      </c>
      <c r="O141" t="s">
        <v>256</v>
      </c>
      <c r="P141" t="s">
        <v>51</v>
      </c>
      <c r="Q141" t="s">
        <v>1274</v>
      </c>
      <c r="R141" t="s">
        <v>614</v>
      </c>
      <c r="S141" t="s">
        <v>51</v>
      </c>
      <c r="T141" t="s">
        <v>206</v>
      </c>
      <c r="U141" t="s">
        <v>13609</v>
      </c>
      <c r="V141" t="s">
        <v>66</v>
      </c>
      <c r="W141" t="s">
        <v>63</v>
      </c>
      <c r="X141" t="s">
        <v>51</v>
      </c>
      <c r="Y141" t="s">
        <v>63</v>
      </c>
      <c r="Z141" t="s">
        <v>51</v>
      </c>
      <c r="AA141" t="s">
        <v>51</v>
      </c>
      <c r="AB141" t="s">
        <v>51</v>
      </c>
      <c r="AC141" t="s">
        <v>11729</v>
      </c>
      <c r="AD141" t="s">
        <v>8255</v>
      </c>
      <c r="AE141" t="s">
        <v>99</v>
      </c>
      <c r="AF141" t="s">
        <v>13911</v>
      </c>
      <c r="AG141" t="s">
        <v>633</v>
      </c>
      <c r="AH141" s="1">
        <f t="shared" ref="AH141:AH192" si="3">COUNTIF(U141:AG141, "*space*")</f>
        <v>0</v>
      </c>
      <c r="AI141">
        <v>0</v>
      </c>
    </row>
    <row r="142" spans="1:35" x14ac:dyDescent="0.3">
      <c r="A142" t="s">
        <v>12684</v>
      </c>
      <c r="B142" t="s">
        <v>12685</v>
      </c>
      <c r="C142" t="s">
        <v>12686</v>
      </c>
      <c r="D142" t="s">
        <v>12687</v>
      </c>
      <c r="E142" t="s">
        <v>12688</v>
      </c>
      <c r="F142" t="s">
        <v>6512</v>
      </c>
      <c r="G142" t="s">
        <v>52</v>
      </c>
      <c r="H142" t="s">
        <v>51</v>
      </c>
      <c r="I142" t="s">
        <v>13610</v>
      </c>
      <c r="J142" t="s">
        <v>13611</v>
      </c>
      <c r="K142" t="s">
        <v>13612</v>
      </c>
      <c r="L142" t="s">
        <v>13613</v>
      </c>
      <c r="M142" t="s">
        <v>13614</v>
      </c>
      <c r="N142" t="s">
        <v>10747</v>
      </c>
      <c r="O142" t="s">
        <v>115</v>
      </c>
      <c r="P142" t="s">
        <v>51</v>
      </c>
      <c r="Q142" t="s">
        <v>1274</v>
      </c>
      <c r="R142" t="s">
        <v>1307</v>
      </c>
      <c r="S142" t="s">
        <v>63</v>
      </c>
      <c r="T142" t="s">
        <v>206</v>
      </c>
      <c r="U142" t="s">
        <v>13615</v>
      </c>
      <c r="V142" t="s">
        <v>432</v>
      </c>
      <c r="W142" t="s">
        <v>143</v>
      </c>
      <c r="X142" t="s">
        <v>51</v>
      </c>
      <c r="Y142" t="s">
        <v>143</v>
      </c>
      <c r="Z142" t="s">
        <v>51</v>
      </c>
      <c r="AA142" t="s">
        <v>51</v>
      </c>
      <c r="AB142" t="s">
        <v>51</v>
      </c>
      <c r="AC142" t="s">
        <v>379</v>
      </c>
      <c r="AD142" t="s">
        <v>51</v>
      </c>
      <c r="AE142" t="s">
        <v>99</v>
      </c>
      <c r="AF142" t="s">
        <v>13912</v>
      </c>
      <c r="AG142" t="s">
        <v>13966</v>
      </c>
      <c r="AH142" s="1">
        <f t="shared" si="3"/>
        <v>0</v>
      </c>
      <c r="AI142">
        <v>0</v>
      </c>
    </row>
    <row r="143" spans="1:35" x14ac:dyDescent="0.3">
      <c r="A143" t="s">
        <v>12689</v>
      </c>
      <c r="B143" t="s">
        <v>12690</v>
      </c>
      <c r="C143" t="s">
        <v>12691</v>
      </c>
      <c r="D143" t="s">
        <v>12692</v>
      </c>
      <c r="E143" t="s">
        <v>12693</v>
      </c>
      <c r="F143" t="s">
        <v>6512</v>
      </c>
      <c r="G143" t="s">
        <v>52</v>
      </c>
      <c r="H143" t="s">
        <v>51</v>
      </c>
      <c r="I143" t="s">
        <v>51</v>
      </c>
      <c r="J143" t="s">
        <v>13616</v>
      </c>
      <c r="K143" t="s">
        <v>13617</v>
      </c>
      <c r="L143" t="s">
        <v>13618</v>
      </c>
      <c r="M143" t="s">
        <v>10706</v>
      </c>
      <c r="N143" t="s">
        <v>2877</v>
      </c>
      <c r="O143" t="s">
        <v>90</v>
      </c>
      <c r="P143" t="s">
        <v>51</v>
      </c>
      <c r="Q143" t="s">
        <v>2917</v>
      </c>
      <c r="R143" t="s">
        <v>8154</v>
      </c>
      <c r="S143" t="s">
        <v>121</v>
      </c>
      <c r="T143" t="s">
        <v>206</v>
      </c>
      <c r="U143" t="s">
        <v>13619</v>
      </c>
      <c r="V143" t="s">
        <v>51</v>
      </c>
      <c r="W143" t="s">
        <v>4906</v>
      </c>
      <c r="X143" t="s">
        <v>168</v>
      </c>
      <c r="Y143" t="s">
        <v>13620</v>
      </c>
      <c r="Z143" t="s">
        <v>51</v>
      </c>
      <c r="AA143" t="s">
        <v>51</v>
      </c>
      <c r="AB143" t="s">
        <v>51</v>
      </c>
      <c r="AC143" t="s">
        <v>122</v>
      </c>
      <c r="AD143" t="s">
        <v>11690</v>
      </c>
      <c r="AE143" t="s">
        <v>124</v>
      </c>
      <c r="AF143" t="s">
        <v>13913</v>
      </c>
      <c r="AG143" t="s">
        <v>51</v>
      </c>
      <c r="AH143" s="1">
        <f t="shared" si="3"/>
        <v>0</v>
      </c>
      <c r="AI143">
        <v>0</v>
      </c>
    </row>
    <row r="144" spans="1:35" x14ac:dyDescent="0.3">
      <c r="A144" t="s">
        <v>12694</v>
      </c>
      <c r="B144" t="s">
        <v>12695</v>
      </c>
      <c r="C144" t="s">
        <v>12696</v>
      </c>
      <c r="D144" t="s">
        <v>12697</v>
      </c>
      <c r="E144" t="s">
        <v>12698</v>
      </c>
      <c r="F144" t="s">
        <v>6512</v>
      </c>
      <c r="G144" t="s">
        <v>52</v>
      </c>
      <c r="H144" t="s">
        <v>51</v>
      </c>
      <c r="I144" t="s">
        <v>51</v>
      </c>
      <c r="J144" t="s">
        <v>13621</v>
      </c>
      <c r="K144" t="s">
        <v>13622</v>
      </c>
      <c r="L144" t="s">
        <v>4744</v>
      </c>
      <c r="M144" t="s">
        <v>13623</v>
      </c>
      <c r="N144" t="s">
        <v>13624</v>
      </c>
      <c r="O144" t="s">
        <v>115</v>
      </c>
      <c r="P144" t="s">
        <v>13623</v>
      </c>
      <c r="Q144" t="s">
        <v>898</v>
      </c>
      <c r="R144" t="s">
        <v>898</v>
      </c>
      <c r="S144" t="s">
        <v>51</v>
      </c>
      <c r="T144" t="s">
        <v>206</v>
      </c>
      <c r="U144" t="s">
        <v>13625</v>
      </c>
      <c r="V144" t="s">
        <v>120</v>
      </c>
      <c r="W144" t="s">
        <v>63</v>
      </c>
      <c r="X144" t="s">
        <v>125</v>
      </c>
      <c r="Y144" t="s">
        <v>3009</v>
      </c>
      <c r="Z144" t="s">
        <v>51</v>
      </c>
      <c r="AA144" t="s">
        <v>51</v>
      </c>
      <c r="AB144" t="s">
        <v>51</v>
      </c>
      <c r="AC144" t="s">
        <v>122</v>
      </c>
      <c r="AD144" t="s">
        <v>51</v>
      </c>
      <c r="AE144" t="s">
        <v>124</v>
      </c>
      <c r="AF144" t="s">
        <v>13914</v>
      </c>
      <c r="AG144" t="s">
        <v>51</v>
      </c>
      <c r="AH144" s="1">
        <f t="shared" si="3"/>
        <v>0</v>
      </c>
      <c r="AI144">
        <v>0</v>
      </c>
    </row>
    <row r="145" spans="1:35" x14ac:dyDescent="0.3">
      <c r="A145" t="s">
        <v>12699</v>
      </c>
      <c r="B145" t="s">
        <v>12700</v>
      </c>
      <c r="C145" t="s">
        <v>12701</v>
      </c>
      <c r="D145" t="s">
        <v>12702</v>
      </c>
      <c r="E145" t="s">
        <v>12703</v>
      </c>
      <c r="F145" t="s">
        <v>6512</v>
      </c>
      <c r="G145" t="s">
        <v>52</v>
      </c>
      <c r="H145" t="s">
        <v>51</v>
      </c>
      <c r="I145" t="s">
        <v>51</v>
      </c>
      <c r="J145" t="s">
        <v>13626</v>
      </c>
      <c r="K145" t="s">
        <v>13627</v>
      </c>
      <c r="L145" t="s">
        <v>13628</v>
      </c>
      <c r="M145" t="s">
        <v>13629</v>
      </c>
      <c r="N145" t="s">
        <v>13630</v>
      </c>
      <c r="O145" t="s">
        <v>115</v>
      </c>
      <c r="P145" t="s">
        <v>1145</v>
      </c>
      <c r="Q145" t="s">
        <v>116</v>
      </c>
      <c r="R145" t="s">
        <v>8124</v>
      </c>
      <c r="S145" t="s">
        <v>143</v>
      </c>
      <c r="T145" t="s">
        <v>141</v>
      </c>
      <c r="U145" t="s">
        <v>13631</v>
      </c>
      <c r="V145" t="s">
        <v>120</v>
      </c>
      <c r="W145" t="s">
        <v>143</v>
      </c>
      <c r="X145" t="s">
        <v>75</v>
      </c>
      <c r="Y145" t="s">
        <v>13632</v>
      </c>
      <c r="Z145" t="s">
        <v>51</v>
      </c>
      <c r="AA145" t="s">
        <v>51</v>
      </c>
      <c r="AB145" t="s">
        <v>51</v>
      </c>
      <c r="AC145" t="s">
        <v>122</v>
      </c>
      <c r="AD145" t="s">
        <v>1310</v>
      </c>
      <c r="AE145" t="s">
        <v>124</v>
      </c>
      <c r="AF145" t="s">
        <v>13915</v>
      </c>
      <c r="AG145" t="s">
        <v>51</v>
      </c>
      <c r="AH145" s="1">
        <f t="shared" si="3"/>
        <v>0</v>
      </c>
      <c r="AI145">
        <v>0</v>
      </c>
    </row>
    <row r="146" spans="1:35" x14ac:dyDescent="0.3">
      <c r="A146" t="s">
        <v>12704</v>
      </c>
      <c r="B146" t="s">
        <v>12705</v>
      </c>
      <c r="C146" t="s">
        <v>12706</v>
      </c>
      <c r="D146" t="s">
        <v>12707</v>
      </c>
      <c r="E146" t="s">
        <v>12708</v>
      </c>
      <c r="F146" t="s">
        <v>6512</v>
      </c>
      <c r="G146" t="s">
        <v>52</v>
      </c>
      <c r="H146" t="s">
        <v>51</v>
      </c>
      <c r="I146" t="s">
        <v>13633</v>
      </c>
      <c r="J146" t="s">
        <v>13634</v>
      </c>
      <c r="K146" t="s">
        <v>13635</v>
      </c>
      <c r="L146" t="s">
        <v>13636</v>
      </c>
      <c r="M146" t="s">
        <v>518</v>
      </c>
      <c r="N146" t="s">
        <v>518</v>
      </c>
      <c r="O146" t="s">
        <v>90</v>
      </c>
      <c r="P146" t="s">
        <v>51</v>
      </c>
      <c r="Q146" t="s">
        <v>1148</v>
      </c>
      <c r="R146" t="s">
        <v>238</v>
      </c>
      <c r="S146" t="s">
        <v>240</v>
      </c>
      <c r="T146" t="s">
        <v>206</v>
      </c>
      <c r="U146" t="s">
        <v>13637</v>
      </c>
      <c r="V146" t="s">
        <v>51</v>
      </c>
      <c r="W146" t="s">
        <v>240</v>
      </c>
      <c r="X146" t="s">
        <v>51</v>
      </c>
      <c r="Y146" t="s">
        <v>240</v>
      </c>
      <c r="Z146" t="s">
        <v>51</v>
      </c>
      <c r="AA146" t="s">
        <v>51</v>
      </c>
      <c r="AB146" t="s">
        <v>51</v>
      </c>
      <c r="AC146" t="s">
        <v>122</v>
      </c>
      <c r="AD146" t="s">
        <v>51</v>
      </c>
      <c r="AE146" t="s">
        <v>99</v>
      </c>
      <c r="AF146" t="s">
        <v>13916</v>
      </c>
      <c r="AG146" t="s">
        <v>51</v>
      </c>
      <c r="AH146" s="1">
        <f t="shared" si="3"/>
        <v>0</v>
      </c>
      <c r="AI146">
        <v>0</v>
      </c>
    </row>
    <row r="147" spans="1:35" x14ac:dyDescent="0.3">
      <c r="A147" t="s">
        <v>1296</v>
      </c>
      <c r="B147" t="s">
        <v>1297</v>
      </c>
      <c r="C147" t="s">
        <v>1298</v>
      </c>
      <c r="D147" t="s">
        <v>1299</v>
      </c>
      <c r="E147" t="s">
        <v>1300</v>
      </c>
      <c r="F147" t="s">
        <v>6512</v>
      </c>
      <c r="G147" t="s">
        <v>52</v>
      </c>
      <c r="H147" t="s">
        <v>51</v>
      </c>
      <c r="I147" t="s">
        <v>1301</v>
      </c>
      <c r="J147" t="s">
        <v>1302</v>
      </c>
      <c r="K147" t="s">
        <v>1303</v>
      </c>
      <c r="L147" t="s">
        <v>1304</v>
      </c>
      <c r="M147" t="s">
        <v>1305</v>
      </c>
      <c r="N147" t="s">
        <v>1306</v>
      </c>
      <c r="O147" t="s">
        <v>465</v>
      </c>
      <c r="P147" t="s">
        <v>146</v>
      </c>
      <c r="Q147" t="s">
        <v>1148</v>
      </c>
      <c r="R147" t="s">
        <v>1307</v>
      </c>
      <c r="S147" t="s">
        <v>67</v>
      </c>
      <c r="T147" t="s">
        <v>206</v>
      </c>
      <c r="U147" t="s">
        <v>1308</v>
      </c>
      <c r="V147" t="s">
        <v>120</v>
      </c>
      <c r="W147" t="s">
        <v>143</v>
      </c>
      <c r="X147" t="s">
        <v>168</v>
      </c>
      <c r="Y147" t="s">
        <v>1309</v>
      </c>
      <c r="Z147" t="s">
        <v>51</v>
      </c>
      <c r="AA147" t="s">
        <v>51</v>
      </c>
      <c r="AB147" t="s">
        <v>51</v>
      </c>
      <c r="AC147" t="s">
        <v>122</v>
      </c>
      <c r="AD147" t="s">
        <v>1310</v>
      </c>
      <c r="AE147" t="s">
        <v>124</v>
      </c>
      <c r="AF147" t="s">
        <v>1311</v>
      </c>
      <c r="AG147" t="s">
        <v>533</v>
      </c>
      <c r="AH147" s="1">
        <f t="shared" si="3"/>
        <v>0</v>
      </c>
      <c r="AI147">
        <v>0</v>
      </c>
    </row>
    <row r="148" spans="1:35" x14ac:dyDescent="0.3">
      <c r="A148" t="s">
        <v>12709</v>
      </c>
      <c r="B148" t="s">
        <v>12710</v>
      </c>
      <c r="C148" t="s">
        <v>12711</v>
      </c>
      <c r="D148" t="s">
        <v>12712</v>
      </c>
      <c r="E148" t="s">
        <v>12713</v>
      </c>
      <c r="F148" t="s">
        <v>6512</v>
      </c>
      <c r="G148" t="s">
        <v>52</v>
      </c>
      <c r="H148" t="s">
        <v>51</v>
      </c>
      <c r="I148" t="s">
        <v>51</v>
      </c>
      <c r="J148" t="s">
        <v>13638</v>
      </c>
      <c r="K148" t="s">
        <v>13639</v>
      </c>
      <c r="L148" t="s">
        <v>13640</v>
      </c>
      <c r="M148" t="s">
        <v>518</v>
      </c>
      <c r="N148" t="s">
        <v>518</v>
      </c>
      <c r="O148" t="s">
        <v>163</v>
      </c>
      <c r="P148" t="s">
        <v>13641</v>
      </c>
      <c r="Q148" t="s">
        <v>313</v>
      </c>
      <c r="R148" t="s">
        <v>1307</v>
      </c>
      <c r="S148" t="s">
        <v>333</v>
      </c>
      <c r="T148" t="s">
        <v>739</v>
      </c>
      <c r="U148" t="s">
        <v>13642</v>
      </c>
      <c r="V148" t="s">
        <v>51</v>
      </c>
      <c r="W148" t="s">
        <v>143</v>
      </c>
      <c r="X148" t="s">
        <v>73</v>
      </c>
      <c r="Y148" t="s">
        <v>4913</v>
      </c>
      <c r="Z148" t="s">
        <v>51</v>
      </c>
      <c r="AA148" t="s">
        <v>51</v>
      </c>
      <c r="AB148" t="s">
        <v>51</v>
      </c>
      <c r="AC148" t="s">
        <v>122</v>
      </c>
      <c r="AD148" t="s">
        <v>51</v>
      </c>
      <c r="AE148" t="s">
        <v>99</v>
      </c>
      <c r="AF148" t="s">
        <v>13917</v>
      </c>
      <c r="AG148" t="s">
        <v>51</v>
      </c>
      <c r="AH148" s="1">
        <f t="shared" si="3"/>
        <v>0</v>
      </c>
      <c r="AI148">
        <v>0</v>
      </c>
    </row>
    <row r="149" spans="1:35" x14ac:dyDescent="0.3">
      <c r="A149" t="s">
        <v>12714</v>
      </c>
      <c r="B149" t="s">
        <v>12715</v>
      </c>
      <c r="C149" t="s">
        <v>12716</v>
      </c>
      <c r="D149" t="s">
        <v>12717</v>
      </c>
      <c r="E149" t="s">
        <v>12718</v>
      </c>
      <c r="F149" t="s">
        <v>6512</v>
      </c>
      <c r="G149" t="s">
        <v>52</v>
      </c>
      <c r="H149" t="s">
        <v>51</v>
      </c>
      <c r="I149" t="s">
        <v>51</v>
      </c>
      <c r="J149" t="s">
        <v>13643</v>
      </c>
      <c r="K149" t="s">
        <v>13644</v>
      </c>
      <c r="L149" t="s">
        <v>13645</v>
      </c>
      <c r="M149" t="s">
        <v>800</v>
      </c>
      <c r="N149" t="s">
        <v>13646</v>
      </c>
      <c r="O149" t="s">
        <v>465</v>
      </c>
      <c r="P149" t="s">
        <v>51</v>
      </c>
      <c r="Q149" t="s">
        <v>7611</v>
      </c>
      <c r="R149" t="s">
        <v>62</v>
      </c>
      <c r="S149" t="s">
        <v>67</v>
      </c>
      <c r="T149" t="s">
        <v>206</v>
      </c>
      <c r="U149" t="s">
        <v>13647</v>
      </c>
      <c r="V149" t="s">
        <v>120</v>
      </c>
      <c r="W149" t="s">
        <v>67</v>
      </c>
      <c r="X149" t="s">
        <v>51</v>
      </c>
      <c r="Y149" t="s">
        <v>67</v>
      </c>
      <c r="Z149" t="s">
        <v>51</v>
      </c>
      <c r="AA149" t="s">
        <v>51</v>
      </c>
      <c r="AB149" t="s">
        <v>51</v>
      </c>
      <c r="AC149" t="s">
        <v>1230</v>
      </c>
      <c r="AD149" t="s">
        <v>51</v>
      </c>
      <c r="AE149" t="s">
        <v>99</v>
      </c>
      <c r="AF149" t="s">
        <v>13918</v>
      </c>
      <c r="AG149" t="s">
        <v>51</v>
      </c>
      <c r="AH149" s="1">
        <f t="shared" si="3"/>
        <v>0</v>
      </c>
      <c r="AI149">
        <v>0</v>
      </c>
    </row>
    <row r="150" spans="1:35" x14ac:dyDescent="0.3">
      <c r="A150" t="s">
        <v>12719</v>
      </c>
      <c r="B150" t="s">
        <v>12720</v>
      </c>
      <c r="C150" t="s">
        <v>12721</v>
      </c>
      <c r="D150" t="s">
        <v>12722</v>
      </c>
      <c r="E150" t="s">
        <v>12723</v>
      </c>
      <c r="F150" t="s">
        <v>6512</v>
      </c>
      <c r="G150" t="s">
        <v>52</v>
      </c>
      <c r="H150" t="s">
        <v>51</v>
      </c>
      <c r="I150" t="s">
        <v>51</v>
      </c>
      <c r="J150" t="s">
        <v>13648</v>
      </c>
      <c r="K150" t="s">
        <v>13649</v>
      </c>
      <c r="L150" t="s">
        <v>13608</v>
      </c>
      <c r="M150" t="s">
        <v>944</v>
      </c>
      <c r="N150" t="s">
        <v>945</v>
      </c>
      <c r="O150" t="s">
        <v>115</v>
      </c>
      <c r="P150" t="s">
        <v>51</v>
      </c>
      <c r="Q150" t="s">
        <v>7611</v>
      </c>
      <c r="R150" t="s">
        <v>4787</v>
      </c>
      <c r="S150" t="s">
        <v>315</v>
      </c>
      <c r="T150" t="s">
        <v>206</v>
      </c>
      <c r="U150" t="s">
        <v>13650</v>
      </c>
      <c r="V150" t="s">
        <v>120</v>
      </c>
      <c r="W150" t="s">
        <v>3026</v>
      </c>
      <c r="X150" t="s">
        <v>76</v>
      </c>
      <c r="Y150" t="s">
        <v>11736</v>
      </c>
      <c r="Z150" t="s">
        <v>51</v>
      </c>
      <c r="AA150" t="s">
        <v>51</v>
      </c>
      <c r="AB150" t="s">
        <v>51</v>
      </c>
      <c r="AC150" t="s">
        <v>276</v>
      </c>
      <c r="AD150" t="s">
        <v>51</v>
      </c>
      <c r="AE150" t="s">
        <v>124</v>
      </c>
      <c r="AF150" t="s">
        <v>13919</v>
      </c>
      <c r="AG150" t="s">
        <v>13967</v>
      </c>
      <c r="AH150" s="1">
        <f>COUNTIF(U150:AG150, "*space*")</f>
        <v>0</v>
      </c>
      <c r="AI150">
        <v>0</v>
      </c>
    </row>
    <row r="151" spans="1:35" x14ac:dyDescent="0.3">
      <c r="A151" t="s">
        <v>12724</v>
      </c>
      <c r="B151" t="s">
        <v>12725</v>
      </c>
      <c r="C151" t="s">
        <v>12726</v>
      </c>
      <c r="D151" t="s">
        <v>12727</v>
      </c>
      <c r="E151" t="s">
        <v>12728</v>
      </c>
      <c r="F151" t="s">
        <v>6512</v>
      </c>
      <c r="G151" t="s">
        <v>52</v>
      </c>
      <c r="H151" t="s">
        <v>51</v>
      </c>
      <c r="I151" t="s">
        <v>51</v>
      </c>
      <c r="J151" t="s">
        <v>13651</v>
      </c>
      <c r="K151" t="s">
        <v>13652</v>
      </c>
      <c r="L151" t="s">
        <v>358</v>
      </c>
      <c r="M151" t="s">
        <v>4004</v>
      </c>
      <c r="N151" t="s">
        <v>7847</v>
      </c>
      <c r="O151" t="s">
        <v>410</v>
      </c>
      <c r="P151" t="s">
        <v>51</v>
      </c>
      <c r="Q151" t="s">
        <v>1217</v>
      </c>
      <c r="R151" t="s">
        <v>4783</v>
      </c>
      <c r="S151" t="s">
        <v>333</v>
      </c>
      <c r="T151" t="s">
        <v>206</v>
      </c>
      <c r="U151" t="s">
        <v>13653</v>
      </c>
      <c r="V151" t="s">
        <v>51</v>
      </c>
      <c r="W151" t="s">
        <v>470</v>
      </c>
      <c r="X151" t="s">
        <v>242</v>
      </c>
      <c r="Y151" t="s">
        <v>13654</v>
      </c>
      <c r="Z151" t="s">
        <v>51</v>
      </c>
      <c r="AA151" t="s">
        <v>51</v>
      </c>
      <c r="AB151" t="s">
        <v>51</v>
      </c>
      <c r="AC151" t="s">
        <v>3021</v>
      </c>
      <c r="AD151" t="s">
        <v>4833</v>
      </c>
      <c r="AE151" t="s">
        <v>124</v>
      </c>
      <c r="AF151" t="s">
        <v>13920</v>
      </c>
      <c r="AG151" t="s">
        <v>51</v>
      </c>
      <c r="AH151" s="1">
        <f t="shared" si="3"/>
        <v>0</v>
      </c>
      <c r="AI151">
        <v>0</v>
      </c>
    </row>
    <row r="152" spans="1:35" x14ac:dyDescent="0.3">
      <c r="A152" t="s">
        <v>12729</v>
      </c>
      <c r="B152" t="s">
        <v>12730</v>
      </c>
      <c r="C152" t="s">
        <v>12731</v>
      </c>
      <c r="D152" t="s">
        <v>12732</v>
      </c>
      <c r="E152" t="s">
        <v>12733</v>
      </c>
      <c r="F152" t="s">
        <v>6512</v>
      </c>
      <c r="G152" t="s">
        <v>52</v>
      </c>
      <c r="H152" t="s">
        <v>51</v>
      </c>
      <c r="I152" t="s">
        <v>51</v>
      </c>
      <c r="J152" t="s">
        <v>13655</v>
      </c>
      <c r="K152" t="s">
        <v>13656</v>
      </c>
      <c r="L152" t="s">
        <v>13657</v>
      </c>
      <c r="M152" t="s">
        <v>13658</v>
      </c>
      <c r="N152" t="s">
        <v>13659</v>
      </c>
      <c r="O152" t="s">
        <v>90</v>
      </c>
      <c r="P152" t="s">
        <v>12924</v>
      </c>
      <c r="Q152" t="s">
        <v>2665</v>
      </c>
      <c r="R152" t="s">
        <v>467</v>
      </c>
      <c r="S152" t="s">
        <v>240</v>
      </c>
      <c r="T152" t="s">
        <v>1276</v>
      </c>
      <c r="U152" t="s">
        <v>13660</v>
      </c>
      <c r="V152" t="s">
        <v>51</v>
      </c>
      <c r="W152" t="s">
        <v>315</v>
      </c>
      <c r="X152" t="s">
        <v>73</v>
      </c>
      <c r="Y152" t="s">
        <v>469</v>
      </c>
      <c r="Z152" t="s">
        <v>51</v>
      </c>
      <c r="AA152" t="s">
        <v>51</v>
      </c>
      <c r="AB152" t="s">
        <v>51</v>
      </c>
      <c r="AC152" t="s">
        <v>1230</v>
      </c>
      <c r="AD152" t="s">
        <v>51</v>
      </c>
      <c r="AE152" t="s">
        <v>99</v>
      </c>
      <c r="AF152" t="s">
        <v>13921</v>
      </c>
      <c r="AG152" t="s">
        <v>51</v>
      </c>
      <c r="AH152" s="1">
        <f t="shared" si="3"/>
        <v>0</v>
      </c>
      <c r="AI152">
        <v>0</v>
      </c>
    </row>
    <row r="153" spans="1:35" x14ac:dyDescent="0.3">
      <c r="A153" t="s">
        <v>12734</v>
      </c>
      <c r="B153" t="s">
        <v>12735</v>
      </c>
      <c r="C153" t="s">
        <v>12736</v>
      </c>
      <c r="D153" t="s">
        <v>51</v>
      </c>
      <c r="E153" t="s">
        <v>12737</v>
      </c>
      <c r="F153" t="s">
        <v>6512</v>
      </c>
      <c r="G153" t="s">
        <v>52</v>
      </c>
      <c r="H153" t="s">
        <v>51</v>
      </c>
      <c r="I153" t="s">
        <v>51</v>
      </c>
      <c r="J153" t="s">
        <v>13661</v>
      </c>
      <c r="K153" t="s">
        <v>13662</v>
      </c>
      <c r="L153" t="s">
        <v>13663</v>
      </c>
      <c r="M153" t="s">
        <v>11208</v>
      </c>
      <c r="N153" t="s">
        <v>11226</v>
      </c>
      <c r="O153" t="s">
        <v>256</v>
      </c>
      <c r="P153" t="s">
        <v>75</v>
      </c>
      <c r="Q153" t="s">
        <v>2665</v>
      </c>
      <c r="R153" t="s">
        <v>62</v>
      </c>
      <c r="S153" t="s">
        <v>67</v>
      </c>
      <c r="T153" t="s">
        <v>206</v>
      </c>
      <c r="U153" t="s">
        <v>13664</v>
      </c>
      <c r="V153" t="s">
        <v>120</v>
      </c>
      <c r="W153" t="s">
        <v>67</v>
      </c>
      <c r="X153" t="s">
        <v>73</v>
      </c>
      <c r="Y153" t="s">
        <v>4869</v>
      </c>
      <c r="Z153" t="s">
        <v>51</v>
      </c>
      <c r="AA153" t="s">
        <v>51</v>
      </c>
      <c r="AB153" t="s">
        <v>51</v>
      </c>
      <c r="AC153" t="s">
        <v>122</v>
      </c>
      <c r="AD153" t="s">
        <v>1216</v>
      </c>
      <c r="AE153" t="s">
        <v>124</v>
      </c>
      <c r="AF153" t="s">
        <v>13922</v>
      </c>
      <c r="AG153" t="s">
        <v>774</v>
      </c>
      <c r="AH153" s="1">
        <f t="shared" si="3"/>
        <v>0</v>
      </c>
      <c r="AI153">
        <v>0</v>
      </c>
    </row>
    <row r="154" spans="1:35" x14ac:dyDescent="0.3">
      <c r="A154" t="s">
        <v>12738</v>
      </c>
      <c r="B154" t="s">
        <v>12739</v>
      </c>
      <c r="C154" t="s">
        <v>12740</v>
      </c>
      <c r="D154" t="s">
        <v>12741</v>
      </c>
      <c r="E154" t="s">
        <v>12742</v>
      </c>
      <c r="F154" t="s">
        <v>6512</v>
      </c>
      <c r="G154" t="s">
        <v>52</v>
      </c>
      <c r="H154" t="s">
        <v>51</v>
      </c>
      <c r="I154" t="s">
        <v>51</v>
      </c>
      <c r="J154" t="s">
        <v>13665</v>
      </c>
      <c r="K154" t="s">
        <v>13666</v>
      </c>
      <c r="L154" t="s">
        <v>2891</v>
      </c>
      <c r="M154" t="s">
        <v>139</v>
      </c>
      <c r="N154" t="s">
        <v>370</v>
      </c>
      <c r="O154" t="s">
        <v>115</v>
      </c>
      <c r="P154" t="s">
        <v>139</v>
      </c>
      <c r="Q154" t="s">
        <v>4617</v>
      </c>
      <c r="R154" t="s">
        <v>4617</v>
      </c>
      <c r="S154" t="s">
        <v>51</v>
      </c>
      <c r="T154" t="s">
        <v>206</v>
      </c>
      <c r="U154" t="s">
        <v>13667</v>
      </c>
      <c r="V154" t="s">
        <v>66</v>
      </c>
      <c r="W154" t="s">
        <v>4907</v>
      </c>
      <c r="X154" t="s">
        <v>168</v>
      </c>
      <c r="Y154" t="s">
        <v>13668</v>
      </c>
      <c r="Z154" t="s">
        <v>51</v>
      </c>
      <c r="AA154" t="s">
        <v>51</v>
      </c>
      <c r="AB154" t="s">
        <v>51</v>
      </c>
      <c r="AC154" t="s">
        <v>379</v>
      </c>
      <c r="AD154" t="s">
        <v>51</v>
      </c>
      <c r="AE154" t="s">
        <v>99</v>
      </c>
      <c r="AF154" t="s">
        <v>13923</v>
      </c>
      <c r="AG154" t="s">
        <v>244</v>
      </c>
      <c r="AH154" s="1">
        <f t="shared" si="3"/>
        <v>0</v>
      </c>
      <c r="AI154">
        <v>0</v>
      </c>
    </row>
    <row r="155" spans="1:35" x14ac:dyDescent="0.3">
      <c r="A155" t="s">
        <v>12743</v>
      </c>
      <c r="B155" t="s">
        <v>12744</v>
      </c>
      <c r="C155" t="s">
        <v>12745</v>
      </c>
      <c r="D155" t="s">
        <v>12746</v>
      </c>
      <c r="E155" t="s">
        <v>12747</v>
      </c>
      <c r="F155" t="s">
        <v>6512</v>
      </c>
      <c r="G155" t="s">
        <v>52</v>
      </c>
      <c r="H155" t="s">
        <v>51</v>
      </c>
      <c r="I155" t="s">
        <v>51</v>
      </c>
      <c r="J155" t="s">
        <v>13669</v>
      </c>
      <c r="K155" t="s">
        <v>13670</v>
      </c>
      <c r="L155" t="s">
        <v>13671</v>
      </c>
      <c r="M155" t="s">
        <v>1375</v>
      </c>
      <c r="N155" t="s">
        <v>4305</v>
      </c>
      <c r="O155" t="s">
        <v>163</v>
      </c>
      <c r="P155" t="s">
        <v>51</v>
      </c>
      <c r="Q155" t="s">
        <v>238</v>
      </c>
      <c r="R155" t="s">
        <v>4653</v>
      </c>
      <c r="S155" t="s">
        <v>51</v>
      </c>
      <c r="T155" t="s">
        <v>739</v>
      </c>
      <c r="U155" t="s">
        <v>51</v>
      </c>
      <c r="V155" t="s">
        <v>66</v>
      </c>
      <c r="W155" t="s">
        <v>1278</v>
      </c>
      <c r="X155" t="s">
        <v>75</v>
      </c>
      <c r="Y155" t="s">
        <v>8321</v>
      </c>
      <c r="Z155" t="s">
        <v>51</v>
      </c>
      <c r="AA155" t="s">
        <v>51</v>
      </c>
      <c r="AB155" t="s">
        <v>51</v>
      </c>
      <c r="AC155" t="s">
        <v>379</v>
      </c>
      <c r="AD155" t="s">
        <v>51</v>
      </c>
      <c r="AE155" t="s">
        <v>72</v>
      </c>
      <c r="AF155" t="s">
        <v>815</v>
      </c>
      <c r="AG155" t="s">
        <v>51</v>
      </c>
      <c r="AH155" s="1">
        <f t="shared" si="3"/>
        <v>0</v>
      </c>
      <c r="AI155">
        <v>0</v>
      </c>
    </row>
    <row r="156" spans="1:35" x14ac:dyDescent="0.3">
      <c r="A156" t="s">
        <v>12748</v>
      </c>
      <c r="B156" t="s">
        <v>12749</v>
      </c>
      <c r="C156" t="s">
        <v>12750</v>
      </c>
      <c r="D156" t="s">
        <v>51</v>
      </c>
      <c r="E156" t="s">
        <v>12751</v>
      </c>
      <c r="F156" t="s">
        <v>6512</v>
      </c>
      <c r="G156" t="s">
        <v>52</v>
      </c>
      <c r="H156" t="s">
        <v>51</v>
      </c>
      <c r="I156" t="s">
        <v>51</v>
      </c>
      <c r="J156" t="s">
        <v>13672</v>
      </c>
      <c r="K156" t="s">
        <v>13673</v>
      </c>
      <c r="L156" t="s">
        <v>13674</v>
      </c>
      <c r="M156" t="s">
        <v>13675</v>
      </c>
      <c r="N156" t="s">
        <v>187</v>
      </c>
      <c r="O156" t="s">
        <v>163</v>
      </c>
      <c r="P156" t="s">
        <v>11403</v>
      </c>
      <c r="Q156" t="s">
        <v>4021</v>
      </c>
      <c r="R156" t="s">
        <v>1194</v>
      </c>
      <c r="S156" t="s">
        <v>519</v>
      </c>
      <c r="T156" t="s">
        <v>739</v>
      </c>
      <c r="U156" t="s">
        <v>13676</v>
      </c>
      <c r="V156" t="s">
        <v>120</v>
      </c>
      <c r="W156" t="s">
        <v>519</v>
      </c>
      <c r="X156" t="s">
        <v>100</v>
      </c>
      <c r="Y156" t="s">
        <v>980</v>
      </c>
      <c r="Z156" t="s">
        <v>51</v>
      </c>
      <c r="AA156" t="s">
        <v>51</v>
      </c>
      <c r="AB156" t="s">
        <v>51</v>
      </c>
      <c r="AC156" t="s">
        <v>122</v>
      </c>
      <c r="AD156" t="s">
        <v>1216</v>
      </c>
      <c r="AE156" t="s">
        <v>99</v>
      </c>
      <c r="AF156" t="s">
        <v>13924</v>
      </c>
      <c r="AG156" t="s">
        <v>51</v>
      </c>
      <c r="AH156" s="1">
        <f t="shared" si="3"/>
        <v>0</v>
      </c>
      <c r="AI156">
        <v>0</v>
      </c>
    </row>
    <row r="157" spans="1:35" x14ac:dyDescent="0.3">
      <c r="A157" t="s">
        <v>12752</v>
      </c>
      <c r="B157" t="s">
        <v>12753</v>
      </c>
      <c r="C157" t="s">
        <v>12754</v>
      </c>
      <c r="D157" t="s">
        <v>12755</v>
      </c>
      <c r="E157" t="s">
        <v>12756</v>
      </c>
      <c r="F157" t="s">
        <v>6512</v>
      </c>
      <c r="G157" t="s">
        <v>52</v>
      </c>
      <c r="H157" t="s">
        <v>51</v>
      </c>
      <c r="I157" t="s">
        <v>51</v>
      </c>
      <c r="J157" t="s">
        <v>13677</v>
      </c>
      <c r="K157" t="s">
        <v>13678</v>
      </c>
      <c r="L157" t="s">
        <v>13636</v>
      </c>
      <c r="M157" t="s">
        <v>13679</v>
      </c>
      <c r="N157" t="s">
        <v>13680</v>
      </c>
      <c r="O157" t="s">
        <v>465</v>
      </c>
      <c r="P157" t="s">
        <v>13681</v>
      </c>
      <c r="Q157" t="s">
        <v>1246</v>
      </c>
      <c r="R157" t="s">
        <v>62</v>
      </c>
      <c r="S157" t="s">
        <v>67</v>
      </c>
      <c r="T157" t="s">
        <v>206</v>
      </c>
      <c r="U157" t="s">
        <v>13208</v>
      </c>
      <c r="V157" t="s">
        <v>51</v>
      </c>
      <c r="W157" t="s">
        <v>67</v>
      </c>
      <c r="X157" t="s">
        <v>149</v>
      </c>
      <c r="Y157" t="s">
        <v>4882</v>
      </c>
      <c r="Z157" t="s">
        <v>51</v>
      </c>
      <c r="AA157" t="s">
        <v>51</v>
      </c>
      <c r="AB157" t="s">
        <v>51</v>
      </c>
      <c r="AC157" t="s">
        <v>122</v>
      </c>
      <c r="AD157" t="s">
        <v>51</v>
      </c>
      <c r="AE157" t="s">
        <v>99</v>
      </c>
      <c r="AF157" t="s">
        <v>13925</v>
      </c>
      <c r="AG157" t="s">
        <v>51</v>
      </c>
      <c r="AH157" s="1">
        <f t="shared" si="3"/>
        <v>0</v>
      </c>
      <c r="AI157">
        <v>0</v>
      </c>
    </row>
    <row r="158" spans="1:35" x14ac:dyDescent="0.3">
      <c r="A158" t="s">
        <v>12757</v>
      </c>
      <c r="B158" t="s">
        <v>12146</v>
      </c>
      <c r="C158" t="s">
        <v>12758</v>
      </c>
      <c r="D158" t="s">
        <v>12759</v>
      </c>
      <c r="E158" t="s">
        <v>12760</v>
      </c>
      <c r="F158" t="s">
        <v>6512</v>
      </c>
      <c r="G158" t="s">
        <v>52</v>
      </c>
      <c r="H158" t="s">
        <v>51</v>
      </c>
      <c r="I158" t="s">
        <v>51</v>
      </c>
      <c r="J158" t="s">
        <v>13682</v>
      </c>
      <c r="K158" t="s">
        <v>13683</v>
      </c>
      <c r="L158" t="s">
        <v>13684</v>
      </c>
      <c r="M158" t="s">
        <v>11526</v>
      </c>
      <c r="N158" t="s">
        <v>11527</v>
      </c>
      <c r="O158" t="s">
        <v>410</v>
      </c>
      <c r="P158" t="s">
        <v>51</v>
      </c>
      <c r="Q158" t="s">
        <v>2692</v>
      </c>
      <c r="R158" t="s">
        <v>2960</v>
      </c>
      <c r="S158" t="s">
        <v>51</v>
      </c>
      <c r="T158" t="s">
        <v>375</v>
      </c>
      <c r="U158" t="s">
        <v>13685</v>
      </c>
      <c r="V158" t="s">
        <v>120</v>
      </c>
      <c r="W158" t="s">
        <v>1450</v>
      </c>
      <c r="X158" t="s">
        <v>76</v>
      </c>
      <c r="Y158" t="s">
        <v>13023</v>
      </c>
      <c r="Z158" t="s">
        <v>51</v>
      </c>
      <c r="AA158" t="s">
        <v>51</v>
      </c>
      <c r="AB158" t="s">
        <v>51</v>
      </c>
      <c r="AC158" t="s">
        <v>51</v>
      </c>
      <c r="AD158" t="s">
        <v>51</v>
      </c>
      <c r="AE158" t="s">
        <v>124</v>
      </c>
      <c r="AF158" t="s">
        <v>13926</v>
      </c>
      <c r="AG158" t="s">
        <v>51</v>
      </c>
      <c r="AH158" s="1">
        <f t="shared" si="3"/>
        <v>0</v>
      </c>
      <c r="AI158">
        <v>0</v>
      </c>
    </row>
    <row r="159" spans="1:35" x14ac:dyDescent="0.3">
      <c r="A159" t="s">
        <v>12761</v>
      </c>
      <c r="B159" t="s">
        <v>12762</v>
      </c>
      <c r="C159" t="s">
        <v>12763</v>
      </c>
      <c r="D159" t="s">
        <v>12764</v>
      </c>
      <c r="E159" t="s">
        <v>12765</v>
      </c>
      <c r="F159" t="s">
        <v>6512</v>
      </c>
      <c r="G159" t="s">
        <v>52</v>
      </c>
      <c r="H159" t="s">
        <v>51</v>
      </c>
      <c r="I159" t="s">
        <v>51</v>
      </c>
      <c r="J159" t="s">
        <v>13686</v>
      </c>
      <c r="K159" t="s">
        <v>13687</v>
      </c>
      <c r="L159" t="s">
        <v>13688</v>
      </c>
      <c r="M159" t="s">
        <v>828</v>
      </c>
      <c r="N159" t="s">
        <v>8140</v>
      </c>
      <c r="O159" t="s">
        <v>465</v>
      </c>
      <c r="P159" t="s">
        <v>51</v>
      </c>
      <c r="Q159" t="s">
        <v>548</v>
      </c>
      <c r="R159" t="s">
        <v>467</v>
      </c>
      <c r="S159" t="s">
        <v>51</v>
      </c>
      <c r="T159" t="s">
        <v>206</v>
      </c>
      <c r="U159" t="s">
        <v>13256</v>
      </c>
      <c r="V159" t="s">
        <v>51</v>
      </c>
      <c r="W159" t="s">
        <v>315</v>
      </c>
      <c r="X159" t="s">
        <v>242</v>
      </c>
      <c r="Y159" t="s">
        <v>8216</v>
      </c>
      <c r="Z159" t="s">
        <v>51</v>
      </c>
      <c r="AA159" t="s">
        <v>51</v>
      </c>
      <c r="AB159" t="s">
        <v>51</v>
      </c>
      <c r="AC159" t="s">
        <v>51</v>
      </c>
      <c r="AD159" t="s">
        <v>51</v>
      </c>
      <c r="AE159" t="s">
        <v>4914</v>
      </c>
      <c r="AF159" t="s">
        <v>13927</v>
      </c>
      <c r="AG159" t="s">
        <v>51</v>
      </c>
      <c r="AH159" s="1">
        <f t="shared" si="3"/>
        <v>0</v>
      </c>
      <c r="AI159">
        <v>0</v>
      </c>
    </row>
    <row r="160" spans="1:35" x14ac:dyDescent="0.3">
      <c r="A160" t="s">
        <v>12766</v>
      </c>
      <c r="B160" t="s">
        <v>12767</v>
      </c>
      <c r="C160" t="s">
        <v>12768</v>
      </c>
      <c r="D160" t="s">
        <v>12769</v>
      </c>
      <c r="E160" t="s">
        <v>12770</v>
      </c>
      <c r="F160" t="s">
        <v>6512</v>
      </c>
      <c r="G160" t="s">
        <v>52</v>
      </c>
      <c r="H160" t="s">
        <v>51</v>
      </c>
      <c r="I160" t="s">
        <v>51</v>
      </c>
      <c r="J160" t="s">
        <v>13689</v>
      </c>
      <c r="K160" t="s">
        <v>13690</v>
      </c>
      <c r="L160" t="s">
        <v>13691</v>
      </c>
      <c r="M160" t="s">
        <v>518</v>
      </c>
      <c r="N160" t="s">
        <v>518</v>
      </c>
      <c r="O160" t="s">
        <v>256</v>
      </c>
      <c r="P160" t="s">
        <v>51</v>
      </c>
      <c r="Q160" t="s">
        <v>614</v>
      </c>
      <c r="R160" t="s">
        <v>467</v>
      </c>
      <c r="S160" t="s">
        <v>51</v>
      </c>
      <c r="T160" t="s">
        <v>206</v>
      </c>
      <c r="U160" t="s">
        <v>12920</v>
      </c>
      <c r="V160" t="s">
        <v>120</v>
      </c>
      <c r="W160" t="s">
        <v>315</v>
      </c>
      <c r="X160" t="s">
        <v>73</v>
      </c>
      <c r="Y160" t="s">
        <v>469</v>
      </c>
      <c r="Z160" t="s">
        <v>51</v>
      </c>
      <c r="AA160" t="s">
        <v>51</v>
      </c>
      <c r="AB160" t="s">
        <v>51</v>
      </c>
      <c r="AC160" t="s">
        <v>122</v>
      </c>
      <c r="AD160" t="s">
        <v>51</v>
      </c>
      <c r="AE160" t="s">
        <v>99</v>
      </c>
      <c r="AF160" t="s">
        <v>13791</v>
      </c>
      <c r="AG160" t="s">
        <v>51</v>
      </c>
      <c r="AH160" s="1">
        <f t="shared" si="3"/>
        <v>0</v>
      </c>
      <c r="AI160">
        <v>0</v>
      </c>
    </row>
    <row r="161" spans="1:35" x14ac:dyDescent="0.3">
      <c r="A161" t="s">
        <v>12771</v>
      </c>
      <c r="B161" t="s">
        <v>12772</v>
      </c>
      <c r="C161" t="s">
        <v>12773</v>
      </c>
      <c r="D161" t="s">
        <v>12774</v>
      </c>
      <c r="E161" t="s">
        <v>12775</v>
      </c>
      <c r="F161" t="s">
        <v>6512</v>
      </c>
      <c r="G161" t="s">
        <v>52</v>
      </c>
      <c r="H161" t="s">
        <v>51</v>
      </c>
      <c r="I161" t="s">
        <v>51</v>
      </c>
      <c r="J161" t="s">
        <v>13692</v>
      </c>
      <c r="K161" t="s">
        <v>10</v>
      </c>
      <c r="L161" t="s">
        <v>13693</v>
      </c>
      <c r="M161" t="s">
        <v>13694</v>
      </c>
      <c r="N161" t="s">
        <v>13695</v>
      </c>
      <c r="O161" t="s">
        <v>115</v>
      </c>
      <c r="P161" t="s">
        <v>2283</v>
      </c>
      <c r="Q161" t="s">
        <v>4416</v>
      </c>
      <c r="R161" t="s">
        <v>11059</v>
      </c>
      <c r="S161" t="s">
        <v>51</v>
      </c>
      <c r="T161" t="s">
        <v>375</v>
      </c>
      <c r="U161" t="s">
        <v>13696</v>
      </c>
      <c r="V161" t="s">
        <v>120</v>
      </c>
      <c r="W161" t="s">
        <v>3018</v>
      </c>
      <c r="X161" t="s">
        <v>51</v>
      </c>
      <c r="Y161" t="s">
        <v>3018</v>
      </c>
      <c r="Z161" t="s">
        <v>51</v>
      </c>
      <c r="AA161" t="s">
        <v>51</v>
      </c>
      <c r="AB161" t="s">
        <v>51</v>
      </c>
      <c r="AC161" t="s">
        <v>122</v>
      </c>
      <c r="AD161" t="s">
        <v>51</v>
      </c>
      <c r="AE161" t="s">
        <v>99</v>
      </c>
      <c r="AF161" t="s">
        <v>13928</v>
      </c>
      <c r="AG161" t="s">
        <v>51</v>
      </c>
      <c r="AH161" s="1">
        <f t="shared" si="3"/>
        <v>0</v>
      </c>
      <c r="AI161">
        <v>0</v>
      </c>
    </row>
    <row r="162" spans="1:35" x14ac:dyDescent="0.3">
      <c r="A162" t="s">
        <v>12776</v>
      </c>
      <c r="B162" t="s">
        <v>12777</v>
      </c>
      <c r="C162" t="s">
        <v>12778</v>
      </c>
      <c r="D162" t="s">
        <v>12779</v>
      </c>
      <c r="E162" t="s">
        <v>51</v>
      </c>
      <c r="F162" t="s">
        <v>6512</v>
      </c>
      <c r="G162" t="s">
        <v>52</v>
      </c>
      <c r="H162" t="s">
        <v>13697</v>
      </c>
      <c r="I162" t="s">
        <v>51</v>
      </c>
      <c r="J162" t="s">
        <v>51</v>
      </c>
      <c r="K162" t="s">
        <v>13698</v>
      </c>
      <c r="L162" t="s">
        <v>13699</v>
      </c>
      <c r="M162" t="s">
        <v>518</v>
      </c>
      <c r="N162" t="s">
        <v>518</v>
      </c>
      <c r="O162" t="s">
        <v>163</v>
      </c>
      <c r="P162" t="s">
        <v>51</v>
      </c>
      <c r="Q162" t="s">
        <v>4416</v>
      </c>
      <c r="R162" t="s">
        <v>4648</v>
      </c>
      <c r="S162" t="s">
        <v>51</v>
      </c>
      <c r="T162" t="s">
        <v>739</v>
      </c>
      <c r="U162" t="s">
        <v>13700</v>
      </c>
      <c r="V162" t="s">
        <v>120</v>
      </c>
      <c r="W162" t="s">
        <v>1346</v>
      </c>
      <c r="X162" t="s">
        <v>51</v>
      </c>
      <c r="Y162" t="s">
        <v>1346</v>
      </c>
      <c r="Z162" t="s">
        <v>51</v>
      </c>
      <c r="AA162" t="s">
        <v>51</v>
      </c>
      <c r="AB162" t="s">
        <v>51</v>
      </c>
      <c r="AC162" t="s">
        <v>297</v>
      </c>
      <c r="AD162" t="s">
        <v>51</v>
      </c>
      <c r="AE162" t="s">
        <v>72</v>
      </c>
      <c r="AF162" t="s">
        <v>13929</v>
      </c>
      <c r="AG162" t="s">
        <v>1232</v>
      </c>
      <c r="AH162" s="1">
        <f t="shared" si="3"/>
        <v>0</v>
      </c>
      <c r="AI162">
        <v>0</v>
      </c>
    </row>
    <row r="163" spans="1:35" x14ac:dyDescent="0.3">
      <c r="A163" t="s">
        <v>12780</v>
      </c>
      <c r="B163" t="s">
        <v>12781</v>
      </c>
      <c r="C163" t="s">
        <v>12782</v>
      </c>
      <c r="D163" t="s">
        <v>12783</v>
      </c>
      <c r="E163" t="s">
        <v>12784</v>
      </c>
      <c r="F163" t="s">
        <v>6511</v>
      </c>
      <c r="G163" t="s">
        <v>217</v>
      </c>
      <c r="H163" t="s">
        <v>51</v>
      </c>
      <c r="I163" t="s">
        <v>51</v>
      </c>
      <c r="J163" t="s">
        <v>13701</v>
      </c>
      <c r="K163" t="s">
        <v>13702</v>
      </c>
      <c r="L163" t="s">
        <v>13703</v>
      </c>
      <c r="M163" t="s">
        <v>13038</v>
      </c>
      <c r="N163" t="s">
        <v>4498</v>
      </c>
      <c r="O163" t="s">
        <v>163</v>
      </c>
      <c r="P163" t="s">
        <v>51</v>
      </c>
      <c r="Q163" t="s">
        <v>4416</v>
      </c>
      <c r="R163" t="s">
        <v>1344</v>
      </c>
      <c r="S163" t="s">
        <v>519</v>
      </c>
      <c r="T163" t="s">
        <v>4224</v>
      </c>
      <c r="U163" t="s">
        <v>13704</v>
      </c>
      <c r="V163" t="s">
        <v>120</v>
      </c>
      <c r="W163" t="s">
        <v>1346</v>
      </c>
      <c r="X163" t="s">
        <v>51</v>
      </c>
      <c r="Y163" t="s">
        <v>1346</v>
      </c>
      <c r="Z163" t="s">
        <v>51</v>
      </c>
      <c r="AA163" t="s">
        <v>51</v>
      </c>
      <c r="AB163" t="s">
        <v>51</v>
      </c>
      <c r="AC163" t="s">
        <v>1362</v>
      </c>
      <c r="AD163" t="s">
        <v>51</v>
      </c>
      <c r="AE163" t="s">
        <v>124</v>
      </c>
      <c r="AF163" t="s">
        <v>13930</v>
      </c>
      <c r="AG163" t="s">
        <v>51</v>
      </c>
      <c r="AH163" s="1">
        <f t="shared" si="3"/>
        <v>0</v>
      </c>
      <c r="AI163">
        <v>0</v>
      </c>
    </row>
    <row r="164" spans="1:35" x14ac:dyDescent="0.3">
      <c r="A164" t="s">
        <v>12785</v>
      </c>
      <c r="B164" t="s">
        <v>12786</v>
      </c>
      <c r="C164" t="s">
        <v>12787</v>
      </c>
      <c r="D164" t="s">
        <v>12788</v>
      </c>
      <c r="E164" t="s">
        <v>12789</v>
      </c>
      <c r="F164" t="s">
        <v>6512</v>
      </c>
      <c r="G164" t="s">
        <v>52</v>
      </c>
      <c r="H164" t="s">
        <v>51</v>
      </c>
      <c r="I164" t="s">
        <v>51</v>
      </c>
      <c r="J164" t="s">
        <v>51</v>
      </c>
      <c r="K164" t="s">
        <v>13705</v>
      </c>
      <c r="L164" t="s">
        <v>13706</v>
      </c>
      <c r="M164" t="s">
        <v>13707</v>
      </c>
      <c r="N164" t="s">
        <v>13708</v>
      </c>
      <c r="O164" t="s">
        <v>115</v>
      </c>
      <c r="P164" t="s">
        <v>51</v>
      </c>
      <c r="Q164" t="s">
        <v>829</v>
      </c>
      <c r="R164" t="s">
        <v>1344</v>
      </c>
      <c r="S164" t="s">
        <v>51</v>
      </c>
      <c r="T164" t="s">
        <v>206</v>
      </c>
      <c r="U164" t="s">
        <v>13709</v>
      </c>
      <c r="V164" t="s">
        <v>51</v>
      </c>
      <c r="W164" t="s">
        <v>1346</v>
      </c>
      <c r="X164" t="s">
        <v>51</v>
      </c>
      <c r="Y164" t="s">
        <v>1346</v>
      </c>
      <c r="Z164" t="s">
        <v>51</v>
      </c>
      <c r="AA164" t="s">
        <v>51</v>
      </c>
      <c r="AB164" t="s">
        <v>51</v>
      </c>
      <c r="AC164" t="s">
        <v>507</v>
      </c>
      <c r="AD164" t="s">
        <v>51</v>
      </c>
      <c r="AE164" t="s">
        <v>99</v>
      </c>
      <c r="AF164" t="s">
        <v>13931</v>
      </c>
      <c r="AG164" t="s">
        <v>127</v>
      </c>
      <c r="AH164" s="1">
        <f t="shared" si="3"/>
        <v>0</v>
      </c>
      <c r="AI164">
        <v>0</v>
      </c>
    </row>
    <row r="165" spans="1:35" x14ac:dyDescent="0.3">
      <c r="A165" t="s">
        <v>12790</v>
      </c>
      <c r="B165" t="s">
        <v>12791</v>
      </c>
      <c r="C165" t="s">
        <v>12792</v>
      </c>
      <c r="D165" t="s">
        <v>12793</v>
      </c>
      <c r="E165" t="s">
        <v>12794</v>
      </c>
      <c r="F165" t="s">
        <v>6512</v>
      </c>
      <c r="G165" t="s">
        <v>52</v>
      </c>
      <c r="H165" t="s">
        <v>51</v>
      </c>
      <c r="I165" t="s">
        <v>51</v>
      </c>
      <c r="J165" t="s">
        <v>13710</v>
      </c>
      <c r="K165" t="s">
        <v>13711</v>
      </c>
      <c r="L165" t="s">
        <v>13712</v>
      </c>
      <c r="M165" t="s">
        <v>13335</v>
      </c>
      <c r="N165" t="s">
        <v>13713</v>
      </c>
      <c r="O165" t="s">
        <v>163</v>
      </c>
      <c r="P165" t="s">
        <v>51</v>
      </c>
      <c r="Q165" t="s">
        <v>4056</v>
      </c>
      <c r="R165" t="s">
        <v>2262</v>
      </c>
      <c r="S165" t="s">
        <v>67</v>
      </c>
      <c r="T165" t="s">
        <v>739</v>
      </c>
      <c r="U165" t="s">
        <v>13714</v>
      </c>
      <c r="V165" t="s">
        <v>66</v>
      </c>
      <c r="W165" t="s">
        <v>1278</v>
      </c>
      <c r="X165" t="s">
        <v>73</v>
      </c>
      <c r="Y165" t="s">
        <v>2965</v>
      </c>
      <c r="Z165" t="s">
        <v>51</v>
      </c>
      <c r="AA165" t="s">
        <v>51</v>
      </c>
      <c r="AB165" t="s">
        <v>51</v>
      </c>
      <c r="AC165" t="s">
        <v>379</v>
      </c>
      <c r="AD165" t="s">
        <v>51</v>
      </c>
      <c r="AE165" t="s">
        <v>99</v>
      </c>
      <c r="AF165" t="s">
        <v>13932</v>
      </c>
      <c r="AG165" t="s">
        <v>1329</v>
      </c>
      <c r="AH165" s="1">
        <f t="shared" si="3"/>
        <v>0</v>
      </c>
      <c r="AI165">
        <v>0</v>
      </c>
    </row>
    <row r="166" spans="1:35" x14ac:dyDescent="0.3">
      <c r="A166" t="s">
        <v>12795</v>
      </c>
      <c r="B166" t="s">
        <v>12796</v>
      </c>
      <c r="C166" t="s">
        <v>12797</v>
      </c>
      <c r="D166" t="s">
        <v>12798</v>
      </c>
      <c r="E166" t="s">
        <v>12799</v>
      </c>
      <c r="F166" t="s">
        <v>6512</v>
      </c>
      <c r="G166" t="s">
        <v>52</v>
      </c>
      <c r="H166" t="s">
        <v>51</v>
      </c>
      <c r="I166" t="s">
        <v>13715</v>
      </c>
      <c r="J166" t="s">
        <v>13716</v>
      </c>
      <c r="K166" t="s">
        <v>13717</v>
      </c>
      <c r="L166" t="s">
        <v>13718</v>
      </c>
      <c r="M166" t="s">
        <v>2921</v>
      </c>
      <c r="N166" t="s">
        <v>4570</v>
      </c>
      <c r="O166" t="s">
        <v>256</v>
      </c>
      <c r="P166" t="s">
        <v>2921</v>
      </c>
      <c r="Q166" t="s">
        <v>8078</v>
      </c>
      <c r="R166" t="s">
        <v>62</v>
      </c>
      <c r="S166" t="s">
        <v>51</v>
      </c>
      <c r="T166" t="s">
        <v>141</v>
      </c>
      <c r="U166" t="s">
        <v>13719</v>
      </c>
      <c r="V166" t="s">
        <v>51</v>
      </c>
      <c r="W166" t="s">
        <v>67</v>
      </c>
      <c r="X166" t="s">
        <v>51</v>
      </c>
      <c r="Y166" t="s">
        <v>67</v>
      </c>
      <c r="Z166" t="s">
        <v>51</v>
      </c>
      <c r="AA166" t="s">
        <v>51</v>
      </c>
      <c r="AB166" t="s">
        <v>51</v>
      </c>
      <c r="AC166" t="s">
        <v>4823</v>
      </c>
      <c r="AD166" t="s">
        <v>51</v>
      </c>
      <c r="AE166" t="s">
        <v>99</v>
      </c>
      <c r="AF166" t="s">
        <v>13933</v>
      </c>
      <c r="AG166" t="s">
        <v>51</v>
      </c>
      <c r="AH166" s="1">
        <f t="shared" si="3"/>
        <v>0</v>
      </c>
      <c r="AI166">
        <v>0</v>
      </c>
    </row>
    <row r="167" spans="1:35" x14ac:dyDescent="0.3">
      <c r="A167" t="s">
        <v>12800</v>
      </c>
      <c r="B167" t="s">
        <v>12801</v>
      </c>
      <c r="C167" t="s">
        <v>12802</v>
      </c>
      <c r="D167" t="s">
        <v>12803</v>
      </c>
      <c r="E167" t="s">
        <v>12804</v>
      </c>
      <c r="F167" t="s">
        <v>6512</v>
      </c>
      <c r="G167" t="s">
        <v>52</v>
      </c>
      <c r="H167" t="s">
        <v>51</v>
      </c>
      <c r="I167" t="s">
        <v>51</v>
      </c>
      <c r="J167" t="s">
        <v>13720</v>
      </c>
      <c r="K167" t="s">
        <v>13721</v>
      </c>
      <c r="L167" t="s">
        <v>4772</v>
      </c>
      <c r="M167" t="s">
        <v>518</v>
      </c>
      <c r="N167" t="s">
        <v>518</v>
      </c>
      <c r="O167" t="s">
        <v>115</v>
      </c>
      <c r="P167" t="s">
        <v>51</v>
      </c>
      <c r="Q167" t="s">
        <v>4683</v>
      </c>
      <c r="R167" t="s">
        <v>8154</v>
      </c>
      <c r="S167" t="s">
        <v>51</v>
      </c>
      <c r="T167" t="s">
        <v>13722</v>
      </c>
      <c r="U167" t="s">
        <v>13723</v>
      </c>
      <c r="V167" t="s">
        <v>51</v>
      </c>
      <c r="W167" t="s">
        <v>1278</v>
      </c>
      <c r="X167" t="s">
        <v>73</v>
      </c>
      <c r="Y167" t="s">
        <v>2965</v>
      </c>
      <c r="Z167" t="s">
        <v>51</v>
      </c>
      <c r="AA167" t="s">
        <v>51</v>
      </c>
      <c r="AB167" t="s">
        <v>51</v>
      </c>
      <c r="AC167" t="s">
        <v>51</v>
      </c>
      <c r="AD167" t="s">
        <v>51</v>
      </c>
      <c r="AE167" t="s">
        <v>99</v>
      </c>
      <c r="AF167" t="s">
        <v>13723</v>
      </c>
      <c r="AG167" t="s">
        <v>5068</v>
      </c>
      <c r="AH167" s="1">
        <f t="shared" si="3"/>
        <v>0</v>
      </c>
      <c r="AI167">
        <v>0</v>
      </c>
    </row>
    <row r="168" spans="1:35" x14ac:dyDescent="0.3">
      <c r="A168" t="s">
        <v>12805</v>
      </c>
      <c r="B168" t="s">
        <v>12806</v>
      </c>
      <c r="C168" t="s">
        <v>12807</v>
      </c>
      <c r="D168" t="s">
        <v>12808</v>
      </c>
      <c r="E168" t="s">
        <v>12809</v>
      </c>
      <c r="F168" t="s">
        <v>6512</v>
      </c>
      <c r="G168" t="s">
        <v>52</v>
      </c>
      <c r="H168" t="s">
        <v>51</v>
      </c>
      <c r="I168" t="s">
        <v>51</v>
      </c>
      <c r="J168" t="s">
        <v>13720</v>
      </c>
      <c r="K168" t="s">
        <v>10</v>
      </c>
      <c r="L168" t="s">
        <v>13693</v>
      </c>
      <c r="M168" t="s">
        <v>518</v>
      </c>
      <c r="N168" t="s">
        <v>518</v>
      </c>
      <c r="O168" t="s">
        <v>90</v>
      </c>
      <c r="P168" t="s">
        <v>51</v>
      </c>
      <c r="Q168" t="s">
        <v>4683</v>
      </c>
      <c r="R168" t="s">
        <v>8154</v>
      </c>
      <c r="S168" t="s">
        <v>333</v>
      </c>
      <c r="T168" t="s">
        <v>206</v>
      </c>
      <c r="U168" t="s">
        <v>13724</v>
      </c>
      <c r="V168" t="s">
        <v>51</v>
      </c>
      <c r="W168" t="s">
        <v>1278</v>
      </c>
      <c r="X168" t="s">
        <v>73</v>
      </c>
      <c r="Y168" t="s">
        <v>2965</v>
      </c>
      <c r="Z168" t="s">
        <v>51</v>
      </c>
      <c r="AA168" t="s">
        <v>51</v>
      </c>
      <c r="AB168" t="s">
        <v>51</v>
      </c>
      <c r="AC168" t="s">
        <v>4810</v>
      </c>
      <c r="AD168" t="s">
        <v>51</v>
      </c>
      <c r="AE168" t="s">
        <v>124</v>
      </c>
      <c r="AF168" t="s">
        <v>13934</v>
      </c>
      <c r="AG168" t="s">
        <v>51</v>
      </c>
      <c r="AH168" s="1">
        <f t="shared" si="3"/>
        <v>0</v>
      </c>
      <c r="AI168">
        <v>0</v>
      </c>
    </row>
    <row r="169" spans="1:35" x14ac:dyDescent="0.3">
      <c r="A169" t="s">
        <v>12810</v>
      </c>
      <c r="B169" t="s">
        <v>12811</v>
      </c>
      <c r="C169" t="s">
        <v>12812</v>
      </c>
      <c r="D169" t="s">
        <v>12813</v>
      </c>
      <c r="E169" t="s">
        <v>12814</v>
      </c>
      <c r="F169" t="s">
        <v>6512</v>
      </c>
      <c r="G169" t="s">
        <v>52</v>
      </c>
      <c r="H169" t="s">
        <v>51</v>
      </c>
      <c r="I169" t="s">
        <v>51</v>
      </c>
      <c r="J169" t="s">
        <v>13725</v>
      </c>
      <c r="K169" t="s">
        <v>13726</v>
      </c>
      <c r="L169" t="s">
        <v>13727</v>
      </c>
      <c r="M169" t="s">
        <v>13728</v>
      </c>
      <c r="N169" t="s">
        <v>13729</v>
      </c>
      <c r="O169" t="s">
        <v>372</v>
      </c>
      <c r="P169" t="s">
        <v>13730</v>
      </c>
      <c r="Q169" t="s">
        <v>1324</v>
      </c>
      <c r="R169" t="s">
        <v>13731</v>
      </c>
      <c r="S169" t="s">
        <v>210</v>
      </c>
      <c r="T169" t="s">
        <v>375</v>
      </c>
      <c r="U169" t="s">
        <v>13732</v>
      </c>
      <c r="V169" t="s">
        <v>51</v>
      </c>
      <c r="W169" t="s">
        <v>4779</v>
      </c>
      <c r="X169" t="s">
        <v>51</v>
      </c>
      <c r="Y169" t="s">
        <v>4779</v>
      </c>
      <c r="Z169" t="s">
        <v>51</v>
      </c>
      <c r="AA169" t="s">
        <v>51</v>
      </c>
      <c r="AB169" t="s">
        <v>51</v>
      </c>
      <c r="AC169" t="s">
        <v>122</v>
      </c>
      <c r="AD169" t="s">
        <v>51</v>
      </c>
      <c r="AE169" t="s">
        <v>72</v>
      </c>
      <c r="AF169" t="s">
        <v>13935</v>
      </c>
      <c r="AG169" t="s">
        <v>1295</v>
      </c>
      <c r="AH169" s="1">
        <f t="shared" si="3"/>
        <v>0</v>
      </c>
      <c r="AI169">
        <v>0</v>
      </c>
    </row>
    <row r="170" spans="1:35" x14ac:dyDescent="0.3">
      <c r="A170" t="s">
        <v>12815</v>
      </c>
      <c r="B170" t="s">
        <v>12816</v>
      </c>
      <c r="C170" t="s">
        <v>12817</v>
      </c>
      <c r="D170" t="s">
        <v>12818</v>
      </c>
      <c r="E170" t="s">
        <v>12819</v>
      </c>
      <c r="F170" t="s">
        <v>6512</v>
      </c>
      <c r="G170" t="s">
        <v>52</v>
      </c>
      <c r="H170" t="s">
        <v>51</v>
      </c>
      <c r="I170" t="s">
        <v>51</v>
      </c>
      <c r="J170" t="s">
        <v>13733</v>
      </c>
      <c r="K170" t="s">
        <v>13734</v>
      </c>
      <c r="L170" t="s">
        <v>13735</v>
      </c>
      <c r="M170" t="s">
        <v>13736</v>
      </c>
      <c r="N170" t="s">
        <v>11243</v>
      </c>
      <c r="O170" t="s">
        <v>115</v>
      </c>
      <c r="P170" t="s">
        <v>139</v>
      </c>
      <c r="Q170" t="s">
        <v>1324</v>
      </c>
      <c r="R170" t="s">
        <v>8174</v>
      </c>
      <c r="S170" t="s">
        <v>51</v>
      </c>
      <c r="T170" t="s">
        <v>206</v>
      </c>
      <c r="U170" t="s">
        <v>13737</v>
      </c>
      <c r="V170" t="s">
        <v>120</v>
      </c>
      <c r="W170" t="s">
        <v>377</v>
      </c>
      <c r="X170" t="s">
        <v>149</v>
      </c>
      <c r="Y170" t="s">
        <v>378</v>
      </c>
      <c r="Z170" t="s">
        <v>51</v>
      </c>
      <c r="AA170" t="s">
        <v>51</v>
      </c>
      <c r="AB170" t="s">
        <v>51</v>
      </c>
      <c r="AC170" t="s">
        <v>13738</v>
      </c>
      <c r="AD170" t="s">
        <v>4822</v>
      </c>
      <c r="AE170" t="s">
        <v>124</v>
      </c>
      <c r="AF170" t="s">
        <v>13936</v>
      </c>
      <c r="AG170" t="s">
        <v>51</v>
      </c>
      <c r="AH170" s="1">
        <f t="shared" si="3"/>
        <v>0</v>
      </c>
      <c r="AI170">
        <v>0</v>
      </c>
    </row>
    <row r="171" spans="1:35" x14ac:dyDescent="0.3">
      <c r="A171" t="s">
        <v>12820</v>
      </c>
      <c r="B171" t="s">
        <v>12821</v>
      </c>
      <c r="C171" t="s">
        <v>12822</v>
      </c>
      <c r="D171" t="s">
        <v>12823</v>
      </c>
      <c r="E171" t="s">
        <v>12824</v>
      </c>
      <c r="F171" t="s">
        <v>6512</v>
      </c>
      <c r="G171" t="s">
        <v>52</v>
      </c>
      <c r="H171" t="s">
        <v>51</v>
      </c>
      <c r="I171" t="s">
        <v>51</v>
      </c>
      <c r="J171" t="s">
        <v>13739</v>
      </c>
      <c r="K171" t="s">
        <v>13740</v>
      </c>
      <c r="L171" t="s">
        <v>13741</v>
      </c>
      <c r="M171" t="s">
        <v>8114</v>
      </c>
      <c r="N171" t="s">
        <v>8123</v>
      </c>
      <c r="O171" t="s">
        <v>256</v>
      </c>
      <c r="P171" t="s">
        <v>51</v>
      </c>
      <c r="Q171" t="s">
        <v>1418</v>
      </c>
      <c r="R171" t="s">
        <v>4092</v>
      </c>
      <c r="S171" t="s">
        <v>519</v>
      </c>
      <c r="T171" t="s">
        <v>206</v>
      </c>
      <c r="U171" t="s">
        <v>13742</v>
      </c>
      <c r="V171" t="s">
        <v>120</v>
      </c>
      <c r="W171" t="s">
        <v>1278</v>
      </c>
      <c r="X171" t="s">
        <v>51</v>
      </c>
      <c r="Y171" t="s">
        <v>1278</v>
      </c>
      <c r="Z171" t="s">
        <v>51</v>
      </c>
      <c r="AA171" t="s">
        <v>51</v>
      </c>
      <c r="AB171" t="s">
        <v>51</v>
      </c>
      <c r="AC171" t="s">
        <v>122</v>
      </c>
      <c r="AD171" t="s">
        <v>123</v>
      </c>
      <c r="AE171" t="s">
        <v>99</v>
      </c>
      <c r="AF171" t="s">
        <v>13937</v>
      </c>
      <c r="AG171" t="s">
        <v>51</v>
      </c>
      <c r="AH171" s="1">
        <f t="shared" si="3"/>
        <v>0</v>
      </c>
      <c r="AI171">
        <v>0</v>
      </c>
    </row>
    <row r="172" spans="1:35" x14ac:dyDescent="0.3">
      <c r="A172" t="s">
        <v>12825</v>
      </c>
      <c r="B172" t="s">
        <v>12826</v>
      </c>
      <c r="C172" t="s">
        <v>12827</v>
      </c>
      <c r="D172" t="s">
        <v>12828</v>
      </c>
      <c r="E172" t="s">
        <v>12829</v>
      </c>
      <c r="F172" t="s">
        <v>6511</v>
      </c>
      <c r="G172" t="s">
        <v>217</v>
      </c>
      <c r="H172" t="s">
        <v>51</v>
      </c>
      <c r="I172" t="s">
        <v>51</v>
      </c>
      <c r="J172" t="s">
        <v>51</v>
      </c>
      <c r="K172" t="s">
        <v>13622</v>
      </c>
      <c r="L172" t="s">
        <v>4744</v>
      </c>
      <c r="M172" t="s">
        <v>944</v>
      </c>
      <c r="N172" t="s">
        <v>945</v>
      </c>
      <c r="O172" t="s">
        <v>90</v>
      </c>
      <c r="P172" t="s">
        <v>944</v>
      </c>
      <c r="Q172" t="s">
        <v>4692</v>
      </c>
      <c r="R172" t="s">
        <v>4731</v>
      </c>
      <c r="S172" t="s">
        <v>67</v>
      </c>
      <c r="T172" t="s">
        <v>206</v>
      </c>
      <c r="U172" t="s">
        <v>13743</v>
      </c>
      <c r="V172" t="s">
        <v>51</v>
      </c>
      <c r="W172" t="s">
        <v>360</v>
      </c>
      <c r="X172" t="s">
        <v>51</v>
      </c>
      <c r="Y172" t="s">
        <v>360</v>
      </c>
      <c r="Z172" t="s">
        <v>51</v>
      </c>
      <c r="AA172" t="s">
        <v>51</v>
      </c>
      <c r="AB172" t="s">
        <v>51</v>
      </c>
      <c r="AC172" t="s">
        <v>507</v>
      </c>
      <c r="AD172" t="s">
        <v>13744</v>
      </c>
      <c r="AE172" t="s">
        <v>124</v>
      </c>
      <c r="AF172" t="s">
        <v>13938</v>
      </c>
      <c r="AG172" t="s">
        <v>51</v>
      </c>
      <c r="AH172" s="1">
        <f t="shared" si="3"/>
        <v>0</v>
      </c>
      <c r="AI172">
        <v>0</v>
      </c>
    </row>
    <row r="173" spans="1:35" x14ac:dyDescent="0.3">
      <c r="A173" t="s">
        <v>12830</v>
      </c>
      <c r="B173" t="s">
        <v>12831</v>
      </c>
      <c r="C173" t="s">
        <v>12832</v>
      </c>
      <c r="D173" t="s">
        <v>12833</v>
      </c>
      <c r="E173" t="s">
        <v>12834</v>
      </c>
      <c r="F173" t="s">
        <v>6512</v>
      </c>
      <c r="G173" t="s">
        <v>52</v>
      </c>
      <c r="H173" t="s">
        <v>51</v>
      </c>
      <c r="I173" t="s">
        <v>51</v>
      </c>
      <c r="J173" t="s">
        <v>13745</v>
      </c>
      <c r="K173" t="s">
        <v>13746</v>
      </c>
      <c r="L173" t="s">
        <v>13747</v>
      </c>
      <c r="M173" t="s">
        <v>10581</v>
      </c>
      <c r="N173" t="s">
        <v>10582</v>
      </c>
      <c r="O173" t="s">
        <v>90</v>
      </c>
      <c r="P173" t="s">
        <v>2888</v>
      </c>
      <c r="Q173" t="s">
        <v>2787</v>
      </c>
      <c r="R173" t="s">
        <v>11466</v>
      </c>
      <c r="S173" t="s">
        <v>67</v>
      </c>
      <c r="T173" t="s">
        <v>206</v>
      </c>
      <c r="U173" t="s">
        <v>12920</v>
      </c>
      <c r="V173" t="s">
        <v>51</v>
      </c>
      <c r="W173" t="s">
        <v>4779</v>
      </c>
      <c r="X173" t="s">
        <v>51</v>
      </c>
      <c r="Y173" t="s">
        <v>4779</v>
      </c>
      <c r="Z173" t="s">
        <v>51</v>
      </c>
      <c r="AA173" t="s">
        <v>51</v>
      </c>
      <c r="AB173" t="s">
        <v>51</v>
      </c>
      <c r="AC173" t="s">
        <v>122</v>
      </c>
      <c r="AD173" t="s">
        <v>123</v>
      </c>
      <c r="AE173" t="s">
        <v>99</v>
      </c>
      <c r="AF173" t="s">
        <v>13939</v>
      </c>
      <c r="AG173" t="s">
        <v>51</v>
      </c>
      <c r="AH173" s="1">
        <f t="shared" si="3"/>
        <v>0</v>
      </c>
      <c r="AI173">
        <v>0</v>
      </c>
    </row>
    <row r="174" spans="1:35" x14ac:dyDescent="0.3">
      <c r="A174" t="s">
        <v>12835</v>
      </c>
      <c r="B174" t="s">
        <v>12836</v>
      </c>
      <c r="C174" t="s">
        <v>12837</v>
      </c>
      <c r="D174" t="s">
        <v>12838</v>
      </c>
      <c r="E174" t="s">
        <v>12839</v>
      </c>
      <c r="F174" t="s">
        <v>6512</v>
      </c>
      <c r="G174" t="s">
        <v>52</v>
      </c>
      <c r="H174" t="s">
        <v>51</v>
      </c>
      <c r="I174" t="s">
        <v>51</v>
      </c>
      <c r="J174" t="s">
        <v>51</v>
      </c>
      <c r="K174" t="s">
        <v>13748</v>
      </c>
      <c r="L174" t="s">
        <v>13749</v>
      </c>
      <c r="M174" t="s">
        <v>6806</v>
      </c>
      <c r="N174" t="s">
        <v>13750</v>
      </c>
      <c r="O174" t="s">
        <v>163</v>
      </c>
      <c r="P174" t="s">
        <v>51</v>
      </c>
      <c r="Q174" t="s">
        <v>62</v>
      </c>
      <c r="R174" t="s">
        <v>4379</v>
      </c>
      <c r="S174" t="s">
        <v>51</v>
      </c>
      <c r="T174" t="s">
        <v>739</v>
      </c>
      <c r="U174" t="s">
        <v>123</v>
      </c>
      <c r="V174" t="s">
        <v>51</v>
      </c>
      <c r="W174" t="s">
        <v>377</v>
      </c>
      <c r="X174" t="s">
        <v>51</v>
      </c>
      <c r="Y174" t="s">
        <v>377</v>
      </c>
      <c r="Z174" t="s">
        <v>51</v>
      </c>
      <c r="AA174" t="s">
        <v>51</v>
      </c>
      <c r="AB174" t="s">
        <v>51</v>
      </c>
      <c r="AC174" t="s">
        <v>51</v>
      </c>
      <c r="AD174" t="s">
        <v>51</v>
      </c>
      <c r="AE174" t="s">
        <v>99</v>
      </c>
      <c r="AF174" t="s">
        <v>123</v>
      </c>
      <c r="AG174" t="s">
        <v>51</v>
      </c>
      <c r="AH174" s="1">
        <f t="shared" si="3"/>
        <v>0</v>
      </c>
      <c r="AI174">
        <v>0</v>
      </c>
    </row>
    <row r="175" spans="1:35" x14ac:dyDescent="0.3">
      <c r="A175" t="s">
        <v>12840</v>
      </c>
      <c r="B175" t="s">
        <v>12841</v>
      </c>
      <c r="C175" t="s">
        <v>12842</v>
      </c>
      <c r="D175" t="s">
        <v>12843</v>
      </c>
      <c r="E175" t="s">
        <v>12844</v>
      </c>
      <c r="F175" t="s">
        <v>6512</v>
      </c>
      <c r="G175" t="s">
        <v>52</v>
      </c>
      <c r="H175" t="s">
        <v>51</v>
      </c>
      <c r="I175" t="s">
        <v>51</v>
      </c>
      <c r="J175" t="s">
        <v>51</v>
      </c>
      <c r="K175" t="s">
        <v>13751</v>
      </c>
      <c r="L175" t="s">
        <v>13752</v>
      </c>
      <c r="M175" t="s">
        <v>13753</v>
      </c>
      <c r="N175" t="s">
        <v>13754</v>
      </c>
      <c r="O175" t="s">
        <v>2260</v>
      </c>
      <c r="P175" t="s">
        <v>51</v>
      </c>
      <c r="Q175" t="s">
        <v>62</v>
      </c>
      <c r="R175" t="s">
        <v>8174</v>
      </c>
      <c r="S175" t="s">
        <v>583</v>
      </c>
      <c r="T175" t="s">
        <v>206</v>
      </c>
      <c r="U175" t="s">
        <v>13755</v>
      </c>
      <c r="V175" t="s">
        <v>120</v>
      </c>
      <c r="W175" t="s">
        <v>377</v>
      </c>
      <c r="X175" t="s">
        <v>51</v>
      </c>
      <c r="Y175" t="s">
        <v>377</v>
      </c>
      <c r="Z175" t="s">
        <v>51</v>
      </c>
      <c r="AA175" t="s">
        <v>51</v>
      </c>
      <c r="AB175" t="s">
        <v>51</v>
      </c>
      <c r="AC175" t="s">
        <v>122</v>
      </c>
      <c r="AD175" t="s">
        <v>123</v>
      </c>
      <c r="AE175" t="s">
        <v>99</v>
      </c>
      <c r="AF175" t="s">
        <v>13940</v>
      </c>
      <c r="AG175" t="s">
        <v>51</v>
      </c>
      <c r="AH175" s="1">
        <f t="shared" si="3"/>
        <v>0</v>
      </c>
      <c r="AI175">
        <v>0</v>
      </c>
    </row>
    <row r="176" spans="1:35" x14ac:dyDescent="0.3">
      <c r="A176" t="s">
        <v>12845</v>
      </c>
      <c r="B176" t="s">
        <v>12846</v>
      </c>
      <c r="C176" t="s">
        <v>12847</v>
      </c>
      <c r="D176" t="s">
        <v>12848</v>
      </c>
      <c r="E176" t="s">
        <v>12849</v>
      </c>
      <c r="F176" t="s">
        <v>6512</v>
      </c>
      <c r="G176" t="s">
        <v>52</v>
      </c>
      <c r="H176" t="s">
        <v>441</v>
      </c>
      <c r="I176" t="s">
        <v>51</v>
      </c>
      <c r="J176" t="s">
        <v>51</v>
      </c>
      <c r="K176" t="s">
        <v>10</v>
      </c>
      <c r="L176" t="s">
        <v>13693</v>
      </c>
      <c r="M176" t="s">
        <v>518</v>
      </c>
      <c r="N176" t="s">
        <v>518</v>
      </c>
      <c r="O176" t="s">
        <v>465</v>
      </c>
      <c r="P176" t="s">
        <v>51</v>
      </c>
      <c r="Q176" t="s">
        <v>7098</v>
      </c>
      <c r="R176" t="s">
        <v>7098</v>
      </c>
      <c r="S176" t="s">
        <v>51</v>
      </c>
      <c r="T176" t="s">
        <v>206</v>
      </c>
      <c r="U176" t="s">
        <v>51</v>
      </c>
      <c r="V176" t="s">
        <v>51</v>
      </c>
      <c r="W176" t="s">
        <v>519</v>
      </c>
      <c r="X176" t="s">
        <v>51</v>
      </c>
      <c r="Y176" t="s">
        <v>519</v>
      </c>
      <c r="Z176" t="s">
        <v>51</v>
      </c>
      <c r="AA176" t="s">
        <v>51</v>
      </c>
      <c r="AB176" t="s">
        <v>51</v>
      </c>
      <c r="AC176" t="s">
        <v>1390</v>
      </c>
      <c r="AD176" t="s">
        <v>51</v>
      </c>
      <c r="AE176" t="s">
        <v>124</v>
      </c>
      <c r="AF176" t="s">
        <v>13941</v>
      </c>
      <c r="AG176" t="s">
        <v>51</v>
      </c>
      <c r="AH176" s="1">
        <f t="shared" si="3"/>
        <v>0</v>
      </c>
      <c r="AI176">
        <v>0</v>
      </c>
    </row>
    <row r="177" spans="1:35" x14ac:dyDescent="0.3">
      <c r="A177" t="s">
        <v>12850</v>
      </c>
      <c r="B177" t="s">
        <v>12710</v>
      </c>
      <c r="C177" t="s">
        <v>12851</v>
      </c>
      <c r="D177" t="s">
        <v>12852</v>
      </c>
      <c r="E177" t="s">
        <v>51</v>
      </c>
      <c r="F177" t="s">
        <v>6512</v>
      </c>
      <c r="G177" t="s">
        <v>52</v>
      </c>
      <c r="H177" t="s">
        <v>51</v>
      </c>
      <c r="I177" t="s">
        <v>51</v>
      </c>
      <c r="J177" t="s">
        <v>51</v>
      </c>
      <c r="K177" t="s">
        <v>13756</v>
      </c>
      <c r="L177" t="s">
        <v>13757</v>
      </c>
      <c r="M177" t="s">
        <v>518</v>
      </c>
      <c r="N177" t="s">
        <v>518</v>
      </c>
      <c r="O177" t="s">
        <v>12973</v>
      </c>
      <c r="P177" t="s">
        <v>51</v>
      </c>
      <c r="Q177" t="s">
        <v>1307</v>
      </c>
      <c r="R177" t="s">
        <v>1307</v>
      </c>
      <c r="S177" t="s">
        <v>51</v>
      </c>
      <c r="T177" t="s">
        <v>51</v>
      </c>
      <c r="U177" t="s">
        <v>13256</v>
      </c>
      <c r="V177" t="s">
        <v>51</v>
      </c>
      <c r="W177" t="s">
        <v>143</v>
      </c>
      <c r="X177" t="s">
        <v>73</v>
      </c>
      <c r="Y177" t="s">
        <v>4913</v>
      </c>
      <c r="Z177" t="s">
        <v>51</v>
      </c>
      <c r="AA177" t="s">
        <v>51</v>
      </c>
      <c r="AB177" t="s">
        <v>51</v>
      </c>
      <c r="AC177" t="s">
        <v>51</v>
      </c>
      <c r="AD177" t="s">
        <v>51</v>
      </c>
      <c r="AE177" t="s">
        <v>99</v>
      </c>
      <c r="AF177" t="s">
        <v>13256</v>
      </c>
      <c r="AG177" t="s">
        <v>51</v>
      </c>
      <c r="AH177" s="1">
        <f t="shared" si="3"/>
        <v>0</v>
      </c>
      <c r="AI177">
        <v>0</v>
      </c>
    </row>
    <row r="178" spans="1:35" x14ac:dyDescent="0.3">
      <c r="A178" t="s">
        <v>12853</v>
      </c>
      <c r="B178" t="s">
        <v>12744</v>
      </c>
      <c r="C178" t="s">
        <v>12854</v>
      </c>
      <c r="D178" t="s">
        <v>12855</v>
      </c>
      <c r="E178" t="s">
        <v>12856</v>
      </c>
      <c r="F178" t="s">
        <v>6512</v>
      </c>
      <c r="G178" t="s">
        <v>52</v>
      </c>
      <c r="H178" t="s">
        <v>51</v>
      </c>
      <c r="I178" t="s">
        <v>51</v>
      </c>
      <c r="J178" t="s">
        <v>13758</v>
      </c>
      <c r="K178" t="s">
        <v>13759</v>
      </c>
      <c r="L178" t="s">
        <v>13757</v>
      </c>
      <c r="M178" t="s">
        <v>518</v>
      </c>
      <c r="N178" t="s">
        <v>518</v>
      </c>
      <c r="O178" t="s">
        <v>12973</v>
      </c>
      <c r="P178" t="s">
        <v>51</v>
      </c>
      <c r="Q178" t="s">
        <v>1194</v>
      </c>
      <c r="R178" t="s">
        <v>1194</v>
      </c>
      <c r="S178" t="s">
        <v>51</v>
      </c>
      <c r="T178" t="s">
        <v>51</v>
      </c>
      <c r="U178" t="s">
        <v>13760</v>
      </c>
      <c r="V178" t="s">
        <v>51</v>
      </c>
      <c r="W178" t="s">
        <v>519</v>
      </c>
      <c r="X178" t="s">
        <v>51</v>
      </c>
      <c r="Y178" t="s">
        <v>519</v>
      </c>
      <c r="Z178" t="s">
        <v>51</v>
      </c>
      <c r="AA178" t="s">
        <v>51</v>
      </c>
      <c r="AB178" t="s">
        <v>51</v>
      </c>
      <c r="AC178" t="s">
        <v>1362</v>
      </c>
      <c r="AD178" t="s">
        <v>51</v>
      </c>
      <c r="AE178" t="s">
        <v>124</v>
      </c>
      <c r="AF178" t="s">
        <v>13942</v>
      </c>
      <c r="AG178" t="s">
        <v>244</v>
      </c>
      <c r="AH178" s="1">
        <f t="shared" si="3"/>
        <v>0</v>
      </c>
      <c r="AI178">
        <v>0</v>
      </c>
    </row>
    <row r="179" spans="1:35" x14ac:dyDescent="0.3">
      <c r="A179" t="s">
        <v>12857</v>
      </c>
      <c r="B179" t="s">
        <v>12858</v>
      </c>
      <c r="C179" t="s">
        <v>12859</v>
      </c>
      <c r="D179" t="s">
        <v>12860</v>
      </c>
      <c r="E179" t="s">
        <v>12861</v>
      </c>
      <c r="F179" t="s">
        <v>6512</v>
      </c>
      <c r="G179" t="s">
        <v>52</v>
      </c>
      <c r="H179" t="s">
        <v>51</v>
      </c>
      <c r="I179" t="s">
        <v>51</v>
      </c>
      <c r="J179" t="s">
        <v>13761</v>
      </c>
      <c r="K179" t="s">
        <v>13762</v>
      </c>
      <c r="L179" t="s">
        <v>13763</v>
      </c>
      <c r="M179" t="s">
        <v>13764</v>
      </c>
      <c r="N179" t="s">
        <v>2283</v>
      </c>
      <c r="O179" t="s">
        <v>2260</v>
      </c>
      <c r="P179" t="s">
        <v>73</v>
      </c>
      <c r="Q179" t="s">
        <v>2377</v>
      </c>
      <c r="R179" t="s">
        <v>4762</v>
      </c>
      <c r="S179" t="s">
        <v>1450</v>
      </c>
      <c r="T179" t="s">
        <v>206</v>
      </c>
      <c r="U179" t="s">
        <v>13765</v>
      </c>
      <c r="V179" t="s">
        <v>120</v>
      </c>
      <c r="W179" t="s">
        <v>3018</v>
      </c>
      <c r="X179" t="s">
        <v>73</v>
      </c>
      <c r="Y179" t="s">
        <v>13766</v>
      </c>
      <c r="Z179" t="s">
        <v>51</v>
      </c>
      <c r="AA179" t="s">
        <v>51</v>
      </c>
      <c r="AB179" t="s">
        <v>51</v>
      </c>
      <c r="AC179" t="s">
        <v>145</v>
      </c>
      <c r="AD179" t="s">
        <v>51</v>
      </c>
      <c r="AE179" t="s">
        <v>124</v>
      </c>
      <c r="AF179" t="s">
        <v>13943</v>
      </c>
      <c r="AG179" t="s">
        <v>533</v>
      </c>
      <c r="AH179" s="1">
        <f t="shared" si="3"/>
        <v>3</v>
      </c>
      <c r="AI179">
        <v>1</v>
      </c>
    </row>
    <row r="180" spans="1:35" x14ac:dyDescent="0.3">
      <c r="A180" t="s">
        <v>12862</v>
      </c>
      <c r="B180" t="s">
        <v>12863</v>
      </c>
      <c r="C180" t="s">
        <v>12864</v>
      </c>
      <c r="D180" t="s">
        <v>12865</v>
      </c>
      <c r="E180" t="s">
        <v>12866</v>
      </c>
      <c r="F180" t="s">
        <v>6512</v>
      </c>
      <c r="G180" t="s">
        <v>3930</v>
      </c>
      <c r="H180" t="s">
        <v>51</v>
      </c>
      <c r="I180" t="s">
        <v>51</v>
      </c>
      <c r="J180" t="s">
        <v>13768</v>
      </c>
      <c r="K180" t="s">
        <v>13769</v>
      </c>
      <c r="L180" t="s">
        <v>13770</v>
      </c>
      <c r="M180" t="s">
        <v>518</v>
      </c>
      <c r="N180" t="s">
        <v>518</v>
      </c>
      <c r="O180" t="s">
        <v>4363</v>
      </c>
      <c r="P180" t="s">
        <v>13771</v>
      </c>
      <c r="Q180" t="s">
        <v>2953</v>
      </c>
      <c r="R180" t="s">
        <v>4785</v>
      </c>
      <c r="S180" t="s">
        <v>51</v>
      </c>
      <c r="T180" t="s">
        <v>13772</v>
      </c>
      <c r="U180" t="s">
        <v>13773</v>
      </c>
      <c r="V180" t="s">
        <v>120</v>
      </c>
      <c r="W180" t="s">
        <v>13774</v>
      </c>
      <c r="X180" t="s">
        <v>149</v>
      </c>
      <c r="Y180" t="s">
        <v>13775</v>
      </c>
      <c r="Z180" t="s">
        <v>51</v>
      </c>
      <c r="AA180" t="s">
        <v>51</v>
      </c>
      <c r="AB180" t="s">
        <v>51</v>
      </c>
      <c r="AC180" t="s">
        <v>145</v>
      </c>
      <c r="AD180" t="s">
        <v>51</v>
      </c>
      <c r="AE180" t="s">
        <v>4914</v>
      </c>
      <c r="AF180" t="s">
        <v>13944</v>
      </c>
      <c r="AG180" t="s">
        <v>13968</v>
      </c>
      <c r="AH180" s="1">
        <f t="shared" si="3"/>
        <v>3</v>
      </c>
      <c r="AI180">
        <v>1</v>
      </c>
    </row>
    <row r="181" spans="1:35" x14ac:dyDescent="0.3">
      <c r="A181" t="s">
        <v>12867</v>
      </c>
      <c r="B181" t="s">
        <v>12868</v>
      </c>
      <c r="C181" t="s">
        <v>12869</v>
      </c>
      <c r="D181" t="s">
        <v>12870</v>
      </c>
      <c r="E181" t="s">
        <v>12871</v>
      </c>
      <c r="F181" t="s">
        <v>6512</v>
      </c>
      <c r="G181" t="s">
        <v>52</v>
      </c>
      <c r="H181" t="s">
        <v>51</v>
      </c>
      <c r="I181" t="s">
        <v>51</v>
      </c>
      <c r="J181" t="s">
        <v>13776</v>
      </c>
      <c r="K181" t="s">
        <v>10</v>
      </c>
      <c r="L181" t="s">
        <v>13693</v>
      </c>
      <c r="M181" t="s">
        <v>4004</v>
      </c>
      <c r="N181" t="s">
        <v>7847</v>
      </c>
      <c r="O181" t="s">
        <v>115</v>
      </c>
      <c r="P181" t="s">
        <v>4004</v>
      </c>
      <c r="Q181" t="s">
        <v>8170</v>
      </c>
      <c r="R181" t="s">
        <v>2555</v>
      </c>
      <c r="S181" t="s">
        <v>51</v>
      </c>
      <c r="T181" t="s">
        <v>4461</v>
      </c>
      <c r="U181" t="s">
        <v>51</v>
      </c>
      <c r="V181" t="s">
        <v>66</v>
      </c>
      <c r="W181" t="s">
        <v>3026</v>
      </c>
      <c r="X181" t="s">
        <v>149</v>
      </c>
      <c r="Y181" t="s">
        <v>13777</v>
      </c>
      <c r="Z181" t="s">
        <v>51</v>
      </c>
      <c r="AA181" t="s">
        <v>51</v>
      </c>
      <c r="AB181" t="s">
        <v>51</v>
      </c>
      <c r="AC181" t="s">
        <v>4877</v>
      </c>
      <c r="AD181" t="s">
        <v>4833</v>
      </c>
      <c r="AE181" t="s">
        <v>4914</v>
      </c>
      <c r="AF181" t="s">
        <v>13945</v>
      </c>
      <c r="AG181" t="s">
        <v>51</v>
      </c>
      <c r="AH181" s="1">
        <f t="shared" si="3"/>
        <v>0</v>
      </c>
      <c r="AI181">
        <v>0</v>
      </c>
    </row>
    <row r="182" spans="1:35" x14ac:dyDescent="0.3">
      <c r="A182" t="s">
        <v>12872</v>
      </c>
      <c r="B182" t="s">
        <v>12873</v>
      </c>
      <c r="C182" t="s">
        <v>12874</v>
      </c>
      <c r="D182" t="s">
        <v>12875</v>
      </c>
      <c r="E182" t="s">
        <v>51</v>
      </c>
      <c r="F182" t="s">
        <v>6512</v>
      </c>
      <c r="G182" t="s">
        <v>52</v>
      </c>
      <c r="H182" t="s">
        <v>51</v>
      </c>
      <c r="I182" t="s">
        <v>51</v>
      </c>
      <c r="J182" t="s">
        <v>13778</v>
      </c>
      <c r="K182" t="s">
        <v>13779</v>
      </c>
      <c r="L182" t="s">
        <v>13780</v>
      </c>
      <c r="M182" t="s">
        <v>518</v>
      </c>
      <c r="N182" t="s">
        <v>518</v>
      </c>
      <c r="O182" t="s">
        <v>51</v>
      </c>
      <c r="P182" t="s">
        <v>51</v>
      </c>
      <c r="Q182" t="s">
        <v>51</v>
      </c>
      <c r="R182" t="s">
        <v>51</v>
      </c>
      <c r="S182" t="s">
        <v>51</v>
      </c>
      <c r="T182" t="s">
        <v>51</v>
      </c>
      <c r="U182" t="s">
        <v>51</v>
      </c>
      <c r="V182" t="s">
        <v>120</v>
      </c>
      <c r="W182" t="s">
        <v>97</v>
      </c>
      <c r="X182" t="s">
        <v>51</v>
      </c>
      <c r="Y182" t="s">
        <v>97</v>
      </c>
      <c r="Z182" t="s">
        <v>51</v>
      </c>
      <c r="AA182" t="s">
        <v>51</v>
      </c>
      <c r="AB182" t="s">
        <v>51</v>
      </c>
      <c r="AC182" t="s">
        <v>3021</v>
      </c>
      <c r="AD182" t="s">
        <v>51</v>
      </c>
      <c r="AE182" t="s">
        <v>99</v>
      </c>
      <c r="AF182" t="s">
        <v>13946</v>
      </c>
      <c r="AG182" t="s">
        <v>3164</v>
      </c>
      <c r="AH182" s="1">
        <f t="shared" si="3"/>
        <v>0</v>
      </c>
      <c r="AI182">
        <v>0</v>
      </c>
    </row>
    <row r="183" spans="1:35" x14ac:dyDescent="0.3">
      <c r="A183" t="s">
        <v>12876</v>
      </c>
      <c r="B183" t="s">
        <v>12877</v>
      </c>
      <c r="C183" t="s">
        <v>12878</v>
      </c>
      <c r="D183" t="s">
        <v>12879</v>
      </c>
      <c r="E183" t="s">
        <v>51</v>
      </c>
      <c r="F183" t="s">
        <v>6512</v>
      </c>
      <c r="G183" t="s">
        <v>52</v>
      </c>
      <c r="H183" t="s">
        <v>51</v>
      </c>
      <c r="I183" t="s">
        <v>51</v>
      </c>
      <c r="J183" t="s">
        <v>51</v>
      </c>
      <c r="K183" t="s">
        <v>13622</v>
      </c>
      <c r="L183" t="s">
        <v>4744</v>
      </c>
      <c r="M183" t="s">
        <v>518</v>
      </c>
      <c r="N183" t="s">
        <v>518</v>
      </c>
      <c r="O183" t="s">
        <v>51</v>
      </c>
      <c r="P183" t="s">
        <v>51</v>
      </c>
      <c r="Q183" t="s">
        <v>51</v>
      </c>
      <c r="R183" t="s">
        <v>51</v>
      </c>
      <c r="S183" t="s">
        <v>51</v>
      </c>
      <c r="T183" t="s">
        <v>51</v>
      </c>
      <c r="U183" t="s">
        <v>51</v>
      </c>
      <c r="V183" t="s">
        <v>66</v>
      </c>
      <c r="W183" t="s">
        <v>224</v>
      </c>
      <c r="X183" t="s">
        <v>51</v>
      </c>
      <c r="Y183" t="s">
        <v>224</v>
      </c>
      <c r="Z183" t="s">
        <v>51</v>
      </c>
      <c r="AA183" t="s">
        <v>51</v>
      </c>
      <c r="AB183" t="s">
        <v>51</v>
      </c>
      <c r="AC183" t="s">
        <v>709</v>
      </c>
      <c r="AD183" t="s">
        <v>51</v>
      </c>
      <c r="AE183" t="s">
        <v>124</v>
      </c>
      <c r="AF183" t="s">
        <v>13947</v>
      </c>
      <c r="AG183" t="s">
        <v>51</v>
      </c>
      <c r="AH183" s="1">
        <f t="shared" si="3"/>
        <v>0</v>
      </c>
      <c r="AI183">
        <v>0</v>
      </c>
    </row>
    <row r="184" spans="1:35" x14ac:dyDescent="0.3">
      <c r="A184" t="s">
        <v>12880</v>
      </c>
      <c r="B184" t="s">
        <v>12881</v>
      </c>
      <c r="C184" t="s">
        <v>12882</v>
      </c>
      <c r="D184" t="s">
        <v>12883</v>
      </c>
      <c r="E184" t="s">
        <v>12884</v>
      </c>
      <c r="F184" t="s">
        <v>6512</v>
      </c>
      <c r="G184" t="s">
        <v>52</v>
      </c>
      <c r="H184" t="s">
        <v>51</v>
      </c>
      <c r="I184" t="s">
        <v>51</v>
      </c>
      <c r="J184" t="s">
        <v>51</v>
      </c>
      <c r="K184" t="s">
        <v>13622</v>
      </c>
      <c r="L184" t="s">
        <v>4744</v>
      </c>
      <c r="M184" t="s">
        <v>518</v>
      </c>
      <c r="N184" t="s">
        <v>518</v>
      </c>
      <c r="O184" t="s">
        <v>51</v>
      </c>
      <c r="P184" t="s">
        <v>51</v>
      </c>
      <c r="Q184" t="s">
        <v>51</v>
      </c>
      <c r="R184" t="s">
        <v>51</v>
      </c>
      <c r="S184" t="s">
        <v>51</v>
      </c>
      <c r="T184" t="s">
        <v>51</v>
      </c>
      <c r="U184" t="s">
        <v>6953</v>
      </c>
      <c r="V184" t="s">
        <v>120</v>
      </c>
      <c r="W184" t="s">
        <v>51</v>
      </c>
      <c r="X184" t="s">
        <v>51</v>
      </c>
      <c r="Y184" t="s">
        <v>51</v>
      </c>
      <c r="Z184" t="s">
        <v>51</v>
      </c>
      <c r="AA184" t="s">
        <v>51</v>
      </c>
      <c r="AB184" t="s">
        <v>51</v>
      </c>
      <c r="AC184" t="s">
        <v>507</v>
      </c>
      <c r="AD184" t="s">
        <v>51</v>
      </c>
      <c r="AE184" t="s">
        <v>51</v>
      </c>
      <c r="AF184" t="s">
        <v>13948</v>
      </c>
      <c r="AG184" t="s">
        <v>51</v>
      </c>
      <c r="AH184" s="1">
        <f t="shared" si="3"/>
        <v>0</v>
      </c>
      <c r="AI184">
        <v>0</v>
      </c>
    </row>
    <row r="185" spans="1:35" x14ac:dyDescent="0.3">
      <c r="A185" t="s">
        <v>12885</v>
      </c>
      <c r="B185" t="s">
        <v>12240</v>
      </c>
      <c r="C185" t="s">
        <v>12886</v>
      </c>
      <c r="D185" t="s">
        <v>12887</v>
      </c>
      <c r="E185" t="s">
        <v>12888</v>
      </c>
      <c r="F185" t="s">
        <v>6512</v>
      </c>
      <c r="G185" t="s">
        <v>52</v>
      </c>
      <c r="H185" t="s">
        <v>51</v>
      </c>
      <c r="I185" t="s">
        <v>13781</v>
      </c>
      <c r="J185" t="s">
        <v>13782</v>
      </c>
      <c r="K185" t="s">
        <v>13783</v>
      </c>
      <c r="L185" t="s">
        <v>13784</v>
      </c>
      <c r="M185" t="s">
        <v>518</v>
      </c>
      <c r="N185" t="s">
        <v>518</v>
      </c>
      <c r="O185" t="s">
        <v>51</v>
      </c>
      <c r="P185" t="s">
        <v>51</v>
      </c>
      <c r="Q185" t="s">
        <v>51</v>
      </c>
      <c r="R185" t="s">
        <v>51</v>
      </c>
      <c r="S185" t="s">
        <v>51</v>
      </c>
      <c r="T185" t="s">
        <v>51</v>
      </c>
      <c r="U185" t="s">
        <v>51</v>
      </c>
      <c r="V185" t="s">
        <v>51</v>
      </c>
      <c r="W185" t="s">
        <v>67</v>
      </c>
      <c r="X185" t="s">
        <v>51</v>
      </c>
      <c r="Y185" t="s">
        <v>67</v>
      </c>
      <c r="Z185" t="s">
        <v>51</v>
      </c>
      <c r="AA185" t="s">
        <v>51</v>
      </c>
      <c r="AB185" t="s">
        <v>51</v>
      </c>
      <c r="AC185" t="s">
        <v>70</v>
      </c>
      <c r="AD185" t="s">
        <v>51</v>
      </c>
      <c r="AE185" t="s">
        <v>72</v>
      </c>
      <c r="AF185" t="s">
        <v>12013</v>
      </c>
      <c r="AG185" t="s">
        <v>3195</v>
      </c>
      <c r="AH185" s="1">
        <f t="shared" si="3"/>
        <v>0</v>
      </c>
      <c r="AI185">
        <v>0</v>
      </c>
    </row>
    <row r="186" spans="1:35" x14ac:dyDescent="0.3">
      <c r="A186" t="s">
        <v>12889</v>
      </c>
      <c r="B186" t="s">
        <v>12735</v>
      </c>
      <c r="C186" t="s">
        <v>12890</v>
      </c>
      <c r="D186" t="s">
        <v>12891</v>
      </c>
      <c r="E186" t="s">
        <v>12892</v>
      </c>
      <c r="F186" t="s">
        <v>51</v>
      </c>
      <c r="G186" t="s">
        <v>51</v>
      </c>
      <c r="H186" t="s">
        <v>51</v>
      </c>
      <c r="I186" t="s">
        <v>51</v>
      </c>
      <c r="J186" t="s">
        <v>51</v>
      </c>
      <c r="K186" t="s">
        <v>13721</v>
      </c>
      <c r="L186" t="s">
        <v>4772</v>
      </c>
      <c r="M186" t="s">
        <v>518</v>
      </c>
      <c r="N186" t="s">
        <v>518</v>
      </c>
      <c r="O186" t="s">
        <v>51</v>
      </c>
      <c r="P186" t="s">
        <v>51</v>
      </c>
      <c r="Q186" t="s">
        <v>51</v>
      </c>
      <c r="R186" t="s">
        <v>51</v>
      </c>
      <c r="S186" t="s">
        <v>51</v>
      </c>
      <c r="T186" t="s">
        <v>51</v>
      </c>
      <c r="U186" t="s">
        <v>51</v>
      </c>
      <c r="V186" t="s">
        <v>51</v>
      </c>
      <c r="W186" t="s">
        <v>51</v>
      </c>
      <c r="X186" t="s">
        <v>51</v>
      </c>
      <c r="Y186" t="s">
        <v>51</v>
      </c>
      <c r="Z186" t="s">
        <v>51</v>
      </c>
      <c r="AA186" t="s">
        <v>51</v>
      </c>
      <c r="AB186" t="s">
        <v>51</v>
      </c>
      <c r="AC186" t="s">
        <v>3032</v>
      </c>
      <c r="AD186" t="s">
        <v>51</v>
      </c>
      <c r="AE186" t="s">
        <v>51</v>
      </c>
      <c r="AF186" t="s">
        <v>5033</v>
      </c>
      <c r="AG186" t="s">
        <v>51</v>
      </c>
      <c r="AH186" s="1">
        <f t="shared" si="3"/>
        <v>0</v>
      </c>
      <c r="AI186">
        <v>0</v>
      </c>
    </row>
    <row r="187" spans="1:35" x14ac:dyDescent="0.3">
      <c r="A187" t="s">
        <v>12893</v>
      </c>
      <c r="B187" t="s">
        <v>12665</v>
      </c>
      <c r="C187" t="s">
        <v>12894</v>
      </c>
      <c r="D187" t="s">
        <v>12895</v>
      </c>
      <c r="E187" t="s">
        <v>51</v>
      </c>
      <c r="F187" t="s">
        <v>51</v>
      </c>
      <c r="G187" t="s">
        <v>51</v>
      </c>
      <c r="H187" t="s">
        <v>51</v>
      </c>
      <c r="I187" t="s">
        <v>51</v>
      </c>
      <c r="J187" t="s">
        <v>51</v>
      </c>
      <c r="K187" t="s">
        <v>13721</v>
      </c>
      <c r="L187" t="s">
        <v>4772</v>
      </c>
      <c r="M187" t="s">
        <v>518</v>
      </c>
      <c r="N187" t="s">
        <v>518</v>
      </c>
      <c r="O187" t="s">
        <v>51</v>
      </c>
      <c r="P187" t="s">
        <v>51</v>
      </c>
      <c r="Q187" t="s">
        <v>51</v>
      </c>
      <c r="R187" t="s">
        <v>51</v>
      </c>
      <c r="S187" t="s">
        <v>51</v>
      </c>
      <c r="T187" t="s">
        <v>51</v>
      </c>
      <c r="U187" t="s">
        <v>51</v>
      </c>
      <c r="V187" t="s">
        <v>51</v>
      </c>
      <c r="W187" t="s">
        <v>51</v>
      </c>
      <c r="X187" t="s">
        <v>51</v>
      </c>
      <c r="Y187" t="s">
        <v>51</v>
      </c>
      <c r="Z187" t="s">
        <v>51</v>
      </c>
      <c r="AA187" t="s">
        <v>51</v>
      </c>
      <c r="AB187" t="s">
        <v>51</v>
      </c>
      <c r="AC187" t="s">
        <v>51</v>
      </c>
      <c r="AD187" t="s">
        <v>51</v>
      </c>
      <c r="AE187" t="s">
        <v>51</v>
      </c>
      <c r="AF187" t="s">
        <v>51</v>
      </c>
      <c r="AG187" t="s">
        <v>51</v>
      </c>
      <c r="AH187" s="1">
        <f t="shared" si="3"/>
        <v>0</v>
      </c>
      <c r="AI187">
        <v>0</v>
      </c>
    </row>
    <row r="188" spans="1:35" x14ac:dyDescent="0.3">
      <c r="A188" t="s">
        <v>12896</v>
      </c>
      <c r="B188" t="s">
        <v>12510</v>
      </c>
      <c r="C188" t="s">
        <v>12897</v>
      </c>
      <c r="D188" t="s">
        <v>12898</v>
      </c>
      <c r="E188" t="s">
        <v>51</v>
      </c>
      <c r="F188" t="s">
        <v>51</v>
      </c>
      <c r="G188" t="s">
        <v>51</v>
      </c>
      <c r="H188" t="s">
        <v>51</v>
      </c>
      <c r="I188" t="s">
        <v>51</v>
      </c>
      <c r="J188" t="s">
        <v>51</v>
      </c>
      <c r="K188" t="s">
        <v>13721</v>
      </c>
      <c r="L188" t="s">
        <v>4772</v>
      </c>
      <c r="M188" t="s">
        <v>518</v>
      </c>
      <c r="N188" t="s">
        <v>518</v>
      </c>
      <c r="O188" t="s">
        <v>51</v>
      </c>
      <c r="P188" t="s">
        <v>51</v>
      </c>
      <c r="Q188" t="s">
        <v>51</v>
      </c>
      <c r="R188" t="s">
        <v>51</v>
      </c>
      <c r="S188" t="s">
        <v>51</v>
      </c>
      <c r="T188" t="s">
        <v>51</v>
      </c>
      <c r="U188" t="s">
        <v>51</v>
      </c>
      <c r="V188" t="s">
        <v>51</v>
      </c>
      <c r="W188" t="s">
        <v>51</v>
      </c>
      <c r="X188" t="s">
        <v>51</v>
      </c>
      <c r="Y188" t="s">
        <v>51</v>
      </c>
      <c r="Z188" t="s">
        <v>51</v>
      </c>
      <c r="AA188" t="s">
        <v>51</v>
      </c>
      <c r="AB188" t="s">
        <v>51</v>
      </c>
      <c r="AC188" t="s">
        <v>51</v>
      </c>
      <c r="AD188" t="s">
        <v>51</v>
      </c>
      <c r="AE188" t="s">
        <v>51</v>
      </c>
      <c r="AF188" t="s">
        <v>51</v>
      </c>
      <c r="AG188" t="s">
        <v>51</v>
      </c>
      <c r="AH188" s="1">
        <f t="shared" si="3"/>
        <v>0</v>
      </c>
      <c r="AI188">
        <v>0</v>
      </c>
    </row>
    <row r="189" spans="1:35" x14ac:dyDescent="0.3">
      <c r="A189" t="s">
        <v>12899</v>
      </c>
      <c r="B189" t="s">
        <v>12660</v>
      </c>
      <c r="C189" t="s">
        <v>12900</v>
      </c>
      <c r="D189" t="s">
        <v>12901</v>
      </c>
      <c r="E189" t="s">
        <v>12902</v>
      </c>
      <c r="F189" t="s">
        <v>6512</v>
      </c>
      <c r="G189" t="s">
        <v>52</v>
      </c>
      <c r="H189" t="s">
        <v>51</v>
      </c>
      <c r="I189" t="s">
        <v>51</v>
      </c>
      <c r="J189" t="s">
        <v>13785</v>
      </c>
      <c r="K189" t="s">
        <v>13721</v>
      </c>
      <c r="L189" t="s">
        <v>4772</v>
      </c>
      <c r="M189" t="s">
        <v>518</v>
      </c>
      <c r="N189" t="s">
        <v>518</v>
      </c>
      <c r="O189" t="s">
        <v>51</v>
      </c>
      <c r="P189" t="s">
        <v>51</v>
      </c>
      <c r="Q189" t="s">
        <v>51</v>
      </c>
      <c r="R189" t="s">
        <v>51</v>
      </c>
      <c r="S189" t="s">
        <v>51</v>
      </c>
      <c r="T189" t="s">
        <v>51</v>
      </c>
      <c r="U189" t="s">
        <v>2800</v>
      </c>
      <c r="V189" t="s">
        <v>66</v>
      </c>
      <c r="W189" t="s">
        <v>51</v>
      </c>
      <c r="X189" t="s">
        <v>51</v>
      </c>
      <c r="Y189" t="s">
        <v>51</v>
      </c>
      <c r="Z189" t="s">
        <v>51</v>
      </c>
      <c r="AA189" t="s">
        <v>51</v>
      </c>
      <c r="AB189" t="s">
        <v>51</v>
      </c>
      <c r="AC189" t="s">
        <v>741</v>
      </c>
      <c r="AD189" t="s">
        <v>51</v>
      </c>
      <c r="AE189" t="s">
        <v>51</v>
      </c>
      <c r="AF189" t="s">
        <v>13949</v>
      </c>
      <c r="AG189" t="s">
        <v>3164</v>
      </c>
      <c r="AH189" s="1">
        <f t="shared" si="3"/>
        <v>0</v>
      </c>
      <c r="AI189">
        <v>0</v>
      </c>
    </row>
    <row r="190" spans="1:35" x14ac:dyDescent="0.3">
      <c r="A190" t="s">
        <v>12903</v>
      </c>
      <c r="B190" t="s">
        <v>9163</v>
      </c>
      <c r="C190" t="s">
        <v>12904</v>
      </c>
      <c r="D190" t="s">
        <v>12905</v>
      </c>
      <c r="E190" t="s">
        <v>51</v>
      </c>
      <c r="F190" t="s">
        <v>51</v>
      </c>
      <c r="G190" t="s">
        <v>51</v>
      </c>
      <c r="H190" t="s">
        <v>51</v>
      </c>
      <c r="I190" t="s">
        <v>51</v>
      </c>
      <c r="J190" t="s">
        <v>51</v>
      </c>
      <c r="K190" t="s">
        <v>13622</v>
      </c>
      <c r="L190" t="s">
        <v>4744</v>
      </c>
      <c r="M190" t="s">
        <v>518</v>
      </c>
      <c r="N190" t="s">
        <v>518</v>
      </c>
      <c r="O190" t="s">
        <v>51</v>
      </c>
      <c r="P190" t="s">
        <v>51</v>
      </c>
      <c r="Q190" t="s">
        <v>51</v>
      </c>
      <c r="R190" t="s">
        <v>51</v>
      </c>
      <c r="S190" t="s">
        <v>51</v>
      </c>
      <c r="T190" t="s">
        <v>51</v>
      </c>
      <c r="U190" t="s">
        <v>51</v>
      </c>
      <c r="V190" t="s">
        <v>51</v>
      </c>
      <c r="W190" t="s">
        <v>51</v>
      </c>
      <c r="X190" t="s">
        <v>51</v>
      </c>
      <c r="Y190" t="s">
        <v>51</v>
      </c>
      <c r="Z190" t="s">
        <v>51</v>
      </c>
      <c r="AA190" t="s">
        <v>51</v>
      </c>
      <c r="AB190" t="s">
        <v>51</v>
      </c>
      <c r="AC190" t="s">
        <v>51</v>
      </c>
      <c r="AD190" t="s">
        <v>51</v>
      </c>
      <c r="AE190" t="s">
        <v>51</v>
      </c>
      <c r="AF190" t="s">
        <v>51</v>
      </c>
      <c r="AG190" t="s">
        <v>51</v>
      </c>
      <c r="AH190" s="1">
        <f t="shared" si="3"/>
        <v>0</v>
      </c>
      <c r="AI190">
        <v>0</v>
      </c>
    </row>
    <row r="191" spans="1:35" x14ac:dyDescent="0.3">
      <c r="A191" t="s">
        <v>12906</v>
      </c>
      <c r="B191" t="s">
        <v>12907</v>
      </c>
      <c r="C191" t="s">
        <v>12908</v>
      </c>
      <c r="D191" t="s">
        <v>12909</v>
      </c>
      <c r="E191" t="s">
        <v>12910</v>
      </c>
      <c r="F191" t="s">
        <v>6512</v>
      </c>
      <c r="G191" t="s">
        <v>52</v>
      </c>
      <c r="H191" t="s">
        <v>51</v>
      </c>
      <c r="I191" t="s">
        <v>51</v>
      </c>
      <c r="J191" t="s">
        <v>51</v>
      </c>
      <c r="K191" t="s">
        <v>13786</v>
      </c>
      <c r="L191" t="s">
        <v>13787</v>
      </c>
      <c r="M191" t="s">
        <v>518</v>
      </c>
      <c r="N191" t="s">
        <v>518</v>
      </c>
      <c r="O191" t="s">
        <v>51</v>
      </c>
      <c r="P191" t="s">
        <v>51</v>
      </c>
      <c r="Q191" t="s">
        <v>51</v>
      </c>
      <c r="R191" t="s">
        <v>51</v>
      </c>
      <c r="S191" t="s">
        <v>51</v>
      </c>
      <c r="T191" t="s">
        <v>51</v>
      </c>
      <c r="U191" t="s">
        <v>2800</v>
      </c>
      <c r="V191" t="s">
        <v>120</v>
      </c>
      <c r="W191" t="s">
        <v>470</v>
      </c>
      <c r="X191" t="s">
        <v>51</v>
      </c>
      <c r="Y191" t="s">
        <v>470</v>
      </c>
      <c r="Z191" t="s">
        <v>51</v>
      </c>
      <c r="AA191" t="s">
        <v>51</v>
      </c>
      <c r="AB191" t="s">
        <v>51</v>
      </c>
      <c r="AC191" t="s">
        <v>122</v>
      </c>
      <c r="AD191" t="s">
        <v>51</v>
      </c>
      <c r="AE191" t="s">
        <v>124</v>
      </c>
      <c r="AF191" t="s">
        <v>13843</v>
      </c>
      <c r="AG191" t="s">
        <v>51</v>
      </c>
      <c r="AH191" s="1">
        <f t="shared" si="3"/>
        <v>0</v>
      </c>
      <c r="AI191">
        <v>0</v>
      </c>
    </row>
    <row r="192" spans="1:35" x14ac:dyDescent="0.3">
      <c r="A192" t="s">
        <v>12911</v>
      </c>
      <c r="B192" t="s">
        <v>12912</v>
      </c>
      <c r="C192" t="s">
        <v>12913</v>
      </c>
      <c r="D192" t="s">
        <v>12914</v>
      </c>
      <c r="E192" t="s">
        <v>12915</v>
      </c>
      <c r="F192" t="s">
        <v>6512</v>
      </c>
      <c r="G192" t="s">
        <v>3930</v>
      </c>
      <c r="H192" t="s">
        <v>51</v>
      </c>
      <c r="I192" t="s">
        <v>51</v>
      </c>
      <c r="J192" t="s">
        <v>51</v>
      </c>
      <c r="K192" t="s">
        <v>13788</v>
      </c>
      <c r="L192" t="s">
        <v>13789</v>
      </c>
      <c r="M192" t="s">
        <v>518</v>
      </c>
      <c r="N192" t="s">
        <v>518</v>
      </c>
      <c r="O192" t="s">
        <v>51</v>
      </c>
      <c r="P192" t="s">
        <v>51</v>
      </c>
      <c r="Q192" t="s">
        <v>51</v>
      </c>
      <c r="R192" t="s">
        <v>51</v>
      </c>
      <c r="S192" t="s">
        <v>51</v>
      </c>
      <c r="T192" t="s">
        <v>51</v>
      </c>
      <c r="U192" t="s">
        <v>13790</v>
      </c>
      <c r="V192" t="s">
        <v>51</v>
      </c>
      <c r="W192" t="s">
        <v>13774</v>
      </c>
      <c r="X192" t="s">
        <v>51</v>
      </c>
      <c r="Y192" t="s">
        <v>13774</v>
      </c>
      <c r="Z192" t="s">
        <v>51</v>
      </c>
      <c r="AA192" t="s">
        <v>51</v>
      </c>
      <c r="AB192" t="s">
        <v>51</v>
      </c>
      <c r="AC192" t="s">
        <v>297</v>
      </c>
      <c r="AD192" t="s">
        <v>51</v>
      </c>
      <c r="AE192" t="s">
        <v>4914</v>
      </c>
      <c r="AF192" t="s">
        <v>13950</v>
      </c>
      <c r="AG192" t="s">
        <v>5072</v>
      </c>
      <c r="AH192" s="1">
        <f t="shared" si="3"/>
        <v>0</v>
      </c>
      <c r="AI192">
        <v>0</v>
      </c>
    </row>
    <row r="193" spans="35:35" x14ac:dyDescent="0.3">
      <c r="AI193">
        <f>SUM(AI2:AI192)</f>
        <v>14</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BE19E-684E-4190-95E4-19C1DE0673AC}">
  <dimension ref="A1:E43"/>
  <sheetViews>
    <sheetView topLeftCell="A8" zoomScale="84" workbookViewId="0">
      <selection activeCell="E13" sqref="E13"/>
    </sheetView>
  </sheetViews>
  <sheetFormatPr defaultRowHeight="14.4" x14ac:dyDescent="0.3"/>
  <cols>
    <col min="1" max="1" width="29.88671875" bestFit="1" customWidth="1"/>
    <col min="2" max="2" width="13.6640625" bestFit="1" customWidth="1"/>
  </cols>
  <sheetData>
    <row r="1" spans="1:5" x14ac:dyDescent="0.3">
      <c r="A1" s="3" t="s">
        <v>21321</v>
      </c>
      <c r="B1" t="s">
        <v>21324</v>
      </c>
      <c r="D1" s="2" t="s">
        <v>17244</v>
      </c>
      <c r="E1" s="2" t="s">
        <v>21327</v>
      </c>
    </row>
    <row r="2" spans="1:5" x14ac:dyDescent="0.3">
      <c r="A2" s="4"/>
      <c r="B2">
        <v>10</v>
      </c>
      <c r="D2" t="s">
        <v>379</v>
      </c>
      <c r="E2">
        <v>15</v>
      </c>
    </row>
    <row r="3" spans="1:5" x14ac:dyDescent="0.3">
      <c r="A3" s="4" t="s">
        <v>12930</v>
      </c>
      <c r="B3">
        <v>1</v>
      </c>
      <c r="D3" t="s">
        <v>122</v>
      </c>
      <c r="E3">
        <v>70</v>
      </c>
    </row>
    <row r="4" spans="1:5" x14ac:dyDescent="0.3">
      <c r="A4" s="4" t="s">
        <v>3032</v>
      </c>
      <c r="B4">
        <v>1</v>
      </c>
      <c r="D4" t="s">
        <v>489</v>
      </c>
      <c r="E4">
        <v>1</v>
      </c>
    </row>
    <row r="5" spans="1:5" x14ac:dyDescent="0.3">
      <c r="A5" s="4" t="s">
        <v>1390</v>
      </c>
      <c r="B5">
        <v>2</v>
      </c>
      <c r="D5" t="s">
        <v>145</v>
      </c>
      <c r="E5">
        <v>14</v>
      </c>
    </row>
    <row r="6" spans="1:5" x14ac:dyDescent="0.3">
      <c r="A6" s="4" t="s">
        <v>11729</v>
      </c>
      <c r="B6">
        <v>1</v>
      </c>
      <c r="D6" t="s">
        <v>70</v>
      </c>
      <c r="E6">
        <v>5</v>
      </c>
    </row>
    <row r="7" spans="1:5" x14ac:dyDescent="0.3">
      <c r="A7" s="5" t="s">
        <v>507</v>
      </c>
      <c r="B7" s="1">
        <v>13</v>
      </c>
      <c r="D7" t="s">
        <v>741</v>
      </c>
      <c r="E7">
        <v>5</v>
      </c>
    </row>
    <row r="8" spans="1:5" x14ac:dyDescent="0.3">
      <c r="A8" s="5" t="s">
        <v>671</v>
      </c>
      <c r="B8" s="1">
        <v>7</v>
      </c>
      <c r="D8" t="s">
        <v>1362</v>
      </c>
      <c r="E8">
        <v>4</v>
      </c>
    </row>
    <row r="9" spans="1:5" x14ac:dyDescent="0.3">
      <c r="A9" s="5" t="s">
        <v>379</v>
      </c>
      <c r="B9" s="1">
        <v>15</v>
      </c>
      <c r="D9" t="s">
        <v>1230</v>
      </c>
      <c r="E9">
        <v>3</v>
      </c>
    </row>
    <row r="10" spans="1:5" x14ac:dyDescent="0.3">
      <c r="A10" s="4" t="s">
        <v>4807</v>
      </c>
      <c r="B10">
        <v>2</v>
      </c>
      <c r="D10" t="s">
        <v>21325</v>
      </c>
      <c r="E10">
        <v>5</v>
      </c>
    </row>
    <row r="11" spans="1:5" x14ac:dyDescent="0.3">
      <c r="A11" s="5" t="s">
        <v>489</v>
      </c>
      <c r="B11" s="1">
        <v>1</v>
      </c>
      <c r="D11" t="s">
        <v>507</v>
      </c>
      <c r="E11">
        <v>20</v>
      </c>
    </row>
    <row r="12" spans="1:5" x14ac:dyDescent="0.3">
      <c r="A12" s="4" t="s">
        <v>1165</v>
      </c>
      <c r="B12">
        <v>3</v>
      </c>
      <c r="D12" t="s">
        <v>21326</v>
      </c>
      <c r="E12">
        <v>49</v>
      </c>
    </row>
    <row r="13" spans="1:5" x14ac:dyDescent="0.3">
      <c r="A13" s="4" t="s">
        <v>4871</v>
      </c>
      <c r="B13">
        <v>2</v>
      </c>
      <c r="D13" t="s">
        <v>21328</v>
      </c>
      <c r="E13">
        <f>SUM(E2:E12)</f>
        <v>191</v>
      </c>
    </row>
    <row r="14" spans="1:5" x14ac:dyDescent="0.3">
      <c r="A14" s="4" t="s">
        <v>843</v>
      </c>
      <c r="B14">
        <v>1</v>
      </c>
    </row>
    <row r="15" spans="1:5" x14ac:dyDescent="0.3">
      <c r="A15" s="5" t="s">
        <v>122</v>
      </c>
      <c r="B15" s="1">
        <v>65</v>
      </c>
    </row>
    <row r="16" spans="1:5" x14ac:dyDescent="0.3">
      <c r="A16" s="5" t="s">
        <v>4818</v>
      </c>
      <c r="B16" s="1">
        <v>1</v>
      </c>
    </row>
    <row r="17" spans="1:2" x14ac:dyDescent="0.3">
      <c r="A17" s="5" t="s">
        <v>13163</v>
      </c>
      <c r="B17" s="1">
        <v>1</v>
      </c>
    </row>
    <row r="18" spans="1:2" x14ac:dyDescent="0.3">
      <c r="A18" s="5" t="s">
        <v>13080</v>
      </c>
      <c r="B18" s="1">
        <v>1</v>
      </c>
    </row>
    <row r="19" spans="1:2" x14ac:dyDescent="0.3">
      <c r="A19" s="5" t="s">
        <v>13372</v>
      </c>
      <c r="B19" s="1">
        <v>1</v>
      </c>
    </row>
    <row r="20" spans="1:2" x14ac:dyDescent="0.3">
      <c r="A20" s="5" t="s">
        <v>1198</v>
      </c>
      <c r="B20" s="1">
        <v>1</v>
      </c>
    </row>
    <row r="21" spans="1:2" x14ac:dyDescent="0.3">
      <c r="A21" s="4" t="s">
        <v>4823</v>
      </c>
      <c r="B21">
        <v>1</v>
      </c>
    </row>
    <row r="22" spans="1:2" x14ac:dyDescent="0.3">
      <c r="A22" s="4" t="s">
        <v>709</v>
      </c>
      <c r="B22">
        <v>3</v>
      </c>
    </row>
    <row r="23" spans="1:2" x14ac:dyDescent="0.3">
      <c r="A23" s="4" t="s">
        <v>1362</v>
      </c>
      <c r="B23">
        <v>4</v>
      </c>
    </row>
    <row r="24" spans="1:2" x14ac:dyDescent="0.3">
      <c r="A24" s="5" t="s">
        <v>741</v>
      </c>
      <c r="B24" s="1">
        <v>2</v>
      </c>
    </row>
    <row r="25" spans="1:2" x14ac:dyDescent="0.3">
      <c r="A25" s="5" t="s">
        <v>13738</v>
      </c>
      <c r="B25" s="1">
        <v>1</v>
      </c>
    </row>
    <row r="26" spans="1:2" x14ac:dyDescent="0.3">
      <c r="A26" s="5" t="s">
        <v>4879</v>
      </c>
      <c r="B26" s="1">
        <v>1</v>
      </c>
    </row>
    <row r="27" spans="1:2" x14ac:dyDescent="0.3">
      <c r="A27" s="5" t="s">
        <v>3002</v>
      </c>
      <c r="B27" s="1">
        <v>1</v>
      </c>
    </row>
    <row r="28" spans="1:2" x14ac:dyDescent="0.3">
      <c r="A28" s="4" t="s">
        <v>13600</v>
      </c>
      <c r="B28">
        <v>1</v>
      </c>
    </row>
    <row r="29" spans="1:2" x14ac:dyDescent="0.3">
      <c r="A29" s="4" t="s">
        <v>4841</v>
      </c>
      <c r="B29">
        <v>1</v>
      </c>
    </row>
    <row r="30" spans="1:2" x14ac:dyDescent="0.3">
      <c r="A30" s="4" t="s">
        <v>8249</v>
      </c>
      <c r="B30">
        <v>1</v>
      </c>
    </row>
    <row r="31" spans="1:2" x14ac:dyDescent="0.3">
      <c r="A31" s="5" t="s">
        <v>98</v>
      </c>
      <c r="B31" s="1">
        <v>2</v>
      </c>
    </row>
    <row r="32" spans="1:2" x14ac:dyDescent="0.3">
      <c r="A32" s="5" t="s">
        <v>689</v>
      </c>
      <c r="B32" s="1">
        <v>1</v>
      </c>
    </row>
    <row r="33" spans="1:2" x14ac:dyDescent="0.3">
      <c r="A33" s="5" t="s">
        <v>70</v>
      </c>
      <c r="B33" s="1">
        <v>3</v>
      </c>
    </row>
    <row r="34" spans="1:2" x14ac:dyDescent="0.3">
      <c r="A34" s="5" t="s">
        <v>170</v>
      </c>
      <c r="B34" s="1">
        <v>1</v>
      </c>
    </row>
    <row r="35" spans="1:2" x14ac:dyDescent="0.3">
      <c r="A35" s="5" t="s">
        <v>276</v>
      </c>
      <c r="B35" s="1">
        <v>1</v>
      </c>
    </row>
    <row r="36" spans="1:2" x14ac:dyDescent="0.3">
      <c r="A36" s="5" t="s">
        <v>297</v>
      </c>
      <c r="B36" s="1">
        <v>14</v>
      </c>
    </row>
    <row r="37" spans="1:2" x14ac:dyDescent="0.3">
      <c r="A37" s="5" t="s">
        <v>145</v>
      </c>
      <c r="B37" s="1">
        <v>14</v>
      </c>
    </row>
    <row r="38" spans="1:2" x14ac:dyDescent="0.3">
      <c r="A38" s="5" t="s">
        <v>1230</v>
      </c>
      <c r="B38" s="1">
        <v>3</v>
      </c>
    </row>
    <row r="39" spans="1:2" x14ac:dyDescent="0.3">
      <c r="A39" s="5" t="s">
        <v>3021</v>
      </c>
      <c r="B39" s="1">
        <v>4</v>
      </c>
    </row>
    <row r="40" spans="1:2" x14ac:dyDescent="0.3">
      <c r="A40" s="5" t="s">
        <v>4877</v>
      </c>
      <c r="B40" s="1">
        <v>1</v>
      </c>
    </row>
    <row r="41" spans="1:2" x14ac:dyDescent="0.3">
      <c r="A41" s="4" t="s">
        <v>4810</v>
      </c>
      <c r="B41">
        <v>2</v>
      </c>
    </row>
    <row r="42" spans="1:2" x14ac:dyDescent="0.3">
      <c r="A42" s="4" t="s">
        <v>21322</v>
      </c>
    </row>
    <row r="43" spans="1:2" x14ac:dyDescent="0.3">
      <c r="A43" s="4" t="s">
        <v>21323</v>
      </c>
      <c r="B43">
        <v>191</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1D7E8-E6D2-47BA-BEB7-D89192A76F0F}">
  <dimension ref="A1:AJ143"/>
  <sheetViews>
    <sheetView workbookViewId="0">
      <selection activeCell="B5" sqref="B5"/>
    </sheetView>
  </sheetViews>
  <sheetFormatPr defaultColWidth="8.77734375" defaultRowHeight="14.4" x14ac:dyDescent="0.3"/>
  <cols>
    <col min="34" max="34" width="8.77734375" style="1"/>
  </cols>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x14ac:dyDescent="0.3">
      <c r="A2" t="s">
        <v>13969</v>
      </c>
      <c r="B2" t="s">
        <v>13970</v>
      </c>
      <c r="C2" t="s">
        <v>13971</v>
      </c>
      <c r="D2" t="s">
        <v>13972</v>
      </c>
      <c r="E2" t="s">
        <v>13973</v>
      </c>
      <c r="F2" t="s">
        <v>52</v>
      </c>
      <c r="G2" t="s">
        <v>53</v>
      </c>
      <c r="H2" t="s">
        <v>51</v>
      </c>
      <c r="I2" t="s">
        <v>14630</v>
      </c>
      <c r="J2" t="s">
        <v>14631</v>
      </c>
      <c r="K2" t="s">
        <v>14632</v>
      </c>
      <c r="L2" t="s">
        <v>14633</v>
      </c>
      <c r="M2" t="s">
        <v>14634</v>
      </c>
      <c r="N2" t="s">
        <v>14635</v>
      </c>
      <c r="O2" t="s">
        <v>565</v>
      </c>
      <c r="P2" t="s">
        <v>1417</v>
      </c>
      <c r="Q2" t="s">
        <v>61</v>
      </c>
      <c r="R2" t="s">
        <v>238</v>
      </c>
      <c r="S2" t="s">
        <v>240</v>
      </c>
      <c r="T2" t="s">
        <v>64</v>
      </c>
      <c r="U2" t="s">
        <v>14636</v>
      </c>
      <c r="V2" t="s">
        <v>66</v>
      </c>
      <c r="W2" t="s">
        <v>315</v>
      </c>
      <c r="X2" t="s">
        <v>149</v>
      </c>
      <c r="Y2" t="s">
        <v>316</v>
      </c>
      <c r="Z2" t="s">
        <v>51</v>
      </c>
      <c r="AA2" t="s">
        <v>51</v>
      </c>
      <c r="AB2" t="s">
        <v>51</v>
      </c>
      <c r="AC2" t="s">
        <v>145</v>
      </c>
      <c r="AD2" t="s">
        <v>14637</v>
      </c>
      <c r="AE2" t="s">
        <v>72</v>
      </c>
      <c r="AF2" t="s">
        <v>15282</v>
      </c>
      <c r="AG2" t="s">
        <v>15389</v>
      </c>
      <c r="AH2" s="1">
        <f>COUNTIF(U2:AG2, "*space*")</f>
        <v>3</v>
      </c>
      <c r="AI2">
        <v>1</v>
      </c>
    </row>
    <row r="3" spans="1:35" x14ac:dyDescent="0.3">
      <c r="A3" t="s">
        <v>1793</v>
      </c>
      <c r="B3" t="s">
        <v>1794</v>
      </c>
      <c r="C3" t="s">
        <v>1795</v>
      </c>
      <c r="D3" t="s">
        <v>1796</v>
      </c>
      <c r="E3" t="s">
        <v>1797</v>
      </c>
      <c r="F3" t="s">
        <v>52</v>
      </c>
      <c r="G3" t="s">
        <v>53</v>
      </c>
      <c r="H3" t="s">
        <v>51</v>
      </c>
      <c r="I3" t="s">
        <v>2658</v>
      </c>
      <c r="J3" t="s">
        <v>2659</v>
      </c>
      <c r="K3" t="s">
        <v>2660</v>
      </c>
      <c r="L3" t="s">
        <v>2661</v>
      </c>
      <c r="M3" t="s">
        <v>2662</v>
      </c>
      <c r="N3" t="s">
        <v>2663</v>
      </c>
      <c r="O3" t="s">
        <v>372</v>
      </c>
      <c r="P3" t="s">
        <v>2664</v>
      </c>
      <c r="Q3" t="s">
        <v>92</v>
      </c>
      <c r="R3" t="s">
        <v>2665</v>
      </c>
      <c r="S3" t="s">
        <v>240</v>
      </c>
      <c r="T3" t="s">
        <v>2236</v>
      </c>
      <c r="U3" t="s">
        <v>2666</v>
      </c>
      <c r="V3" t="s">
        <v>66</v>
      </c>
      <c r="W3" t="s">
        <v>63</v>
      </c>
      <c r="X3" t="s">
        <v>149</v>
      </c>
      <c r="Y3" t="s">
        <v>772</v>
      </c>
      <c r="Z3" t="s">
        <v>51</v>
      </c>
      <c r="AA3" t="s">
        <v>51</v>
      </c>
      <c r="AB3" t="s">
        <v>51</v>
      </c>
      <c r="AC3" t="s">
        <v>145</v>
      </c>
      <c r="AD3" t="s">
        <v>71</v>
      </c>
      <c r="AE3" t="s">
        <v>72</v>
      </c>
      <c r="AF3" t="s">
        <v>3096</v>
      </c>
      <c r="AG3" t="s">
        <v>3182</v>
      </c>
      <c r="AH3" s="1">
        <f>COUNTIF(U3:AG3, "*space*")</f>
        <v>1</v>
      </c>
      <c r="AI3">
        <v>1</v>
      </c>
    </row>
    <row r="4" spans="1:35" x14ac:dyDescent="0.3">
      <c r="A4" t="s">
        <v>13974</v>
      </c>
      <c r="B4" t="s">
        <v>13975</v>
      </c>
      <c r="C4" t="s">
        <v>13976</v>
      </c>
      <c r="D4" t="s">
        <v>13977</v>
      </c>
      <c r="E4" t="s">
        <v>13978</v>
      </c>
      <c r="F4" t="s">
        <v>938</v>
      </c>
      <c r="G4" t="s">
        <v>3976</v>
      </c>
      <c r="H4" t="s">
        <v>6820</v>
      </c>
      <c r="I4" t="s">
        <v>14638</v>
      </c>
      <c r="J4" t="s">
        <v>14639</v>
      </c>
      <c r="K4" t="s">
        <v>14640</v>
      </c>
      <c r="L4" t="s">
        <v>14641</v>
      </c>
      <c r="M4" t="s">
        <v>14642</v>
      </c>
      <c r="N4" t="s">
        <v>14643</v>
      </c>
      <c r="O4" t="s">
        <v>565</v>
      </c>
      <c r="P4" t="s">
        <v>2250</v>
      </c>
      <c r="Q4" t="s">
        <v>92</v>
      </c>
      <c r="R4" t="s">
        <v>962</v>
      </c>
      <c r="S4" t="s">
        <v>315</v>
      </c>
      <c r="T4" t="s">
        <v>64</v>
      </c>
      <c r="U4" t="s">
        <v>14644</v>
      </c>
      <c r="V4" t="s">
        <v>66</v>
      </c>
      <c r="W4" t="s">
        <v>519</v>
      </c>
      <c r="X4" t="s">
        <v>51</v>
      </c>
      <c r="Y4" t="s">
        <v>519</v>
      </c>
      <c r="Z4" t="s">
        <v>51</v>
      </c>
      <c r="AA4" t="s">
        <v>51</v>
      </c>
      <c r="AB4" t="s">
        <v>51</v>
      </c>
      <c r="AC4" t="s">
        <v>14645</v>
      </c>
      <c r="AD4" t="s">
        <v>14646</v>
      </c>
      <c r="AE4" t="s">
        <v>72</v>
      </c>
      <c r="AF4" t="s">
        <v>15283</v>
      </c>
      <c r="AG4" t="s">
        <v>51</v>
      </c>
      <c r="AH4" s="1">
        <f>COUNTIF(U4:AG4, "*space*")</f>
        <v>0</v>
      </c>
      <c r="AI4">
        <v>0</v>
      </c>
    </row>
    <row r="5" spans="1:35" x14ac:dyDescent="0.3">
      <c r="A5" t="s">
        <v>13979</v>
      </c>
      <c r="B5" t="s">
        <v>13980</v>
      </c>
      <c r="C5" t="s">
        <v>13981</v>
      </c>
      <c r="D5" t="s">
        <v>13982</v>
      </c>
      <c r="E5" t="s">
        <v>13983</v>
      </c>
      <c r="F5" t="s">
        <v>286</v>
      </c>
      <c r="G5" t="s">
        <v>14604</v>
      </c>
      <c r="H5" t="s">
        <v>51</v>
      </c>
      <c r="I5" t="s">
        <v>51</v>
      </c>
      <c r="J5" t="s">
        <v>14647</v>
      </c>
      <c r="K5" t="s">
        <v>14648</v>
      </c>
      <c r="L5" t="s">
        <v>14649</v>
      </c>
      <c r="M5" t="s">
        <v>14650</v>
      </c>
      <c r="N5" t="s">
        <v>14651</v>
      </c>
      <c r="O5" t="s">
        <v>465</v>
      </c>
      <c r="P5" t="s">
        <v>51</v>
      </c>
      <c r="Q5" t="s">
        <v>92</v>
      </c>
      <c r="R5" t="s">
        <v>686</v>
      </c>
      <c r="S5" t="s">
        <v>117</v>
      </c>
      <c r="T5" t="s">
        <v>118</v>
      </c>
      <c r="U5" t="s">
        <v>14652</v>
      </c>
      <c r="V5" t="s">
        <v>120</v>
      </c>
      <c r="W5" t="s">
        <v>333</v>
      </c>
      <c r="X5" t="s">
        <v>149</v>
      </c>
      <c r="Y5" t="s">
        <v>8205</v>
      </c>
      <c r="Z5" t="s">
        <v>51</v>
      </c>
      <c r="AA5" t="s">
        <v>51</v>
      </c>
      <c r="AB5" t="s">
        <v>51</v>
      </c>
      <c r="AC5" t="s">
        <v>145</v>
      </c>
      <c r="AD5" t="s">
        <v>51</v>
      </c>
      <c r="AE5" t="s">
        <v>72</v>
      </c>
      <c r="AF5" t="s">
        <v>15284</v>
      </c>
      <c r="AG5" t="s">
        <v>13955</v>
      </c>
      <c r="AH5" s="1">
        <f>COUNTIF(U5:AG5, "*space*")</f>
        <v>3</v>
      </c>
      <c r="AI5">
        <v>1</v>
      </c>
    </row>
    <row r="6" spans="1:35" x14ac:dyDescent="0.3">
      <c r="A6" t="s">
        <v>13984</v>
      </c>
      <c r="B6" t="s">
        <v>13985</v>
      </c>
      <c r="C6" t="s">
        <v>13986</v>
      </c>
      <c r="D6" t="s">
        <v>13987</v>
      </c>
      <c r="E6" t="s">
        <v>13988</v>
      </c>
      <c r="F6" t="s">
        <v>52</v>
      </c>
      <c r="G6" t="s">
        <v>53</v>
      </c>
      <c r="H6" t="s">
        <v>51</v>
      </c>
      <c r="I6" t="s">
        <v>14653</v>
      </c>
      <c r="J6" t="s">
        <v>14654</v>
      </c>
      <c r="K6" t="s">
        <v>14655</v>
      </c>
      <c r="L6" t="s">
        <v>14656</v>
      </c>
      <c r="M6" t="s">
        <v>14657</v>
      </c>
      <c r="N6" t="s">
        <v>14658</v>
      </c>
      <c r="O6" t="s">
        <v>256</v>
      </c>
      <c r="P6" t="s">
        <v>311</v>
      </c>
      <c r="Q6" t="s">
        <v>92</v>
      </c>
      <c r="R6" t="s">
        <v>412</v>
      </c>
      <c r="S6" t="s">
        <v>97</v>
      </c>
      <c r="T6" t="s">
        <v>206</v>
      </c>
      <c r="U6" t="s">
        <v>51</v>
      </c>
      <c r="V6" t="s">
        <v>120</v>
      </c>
      <c r="W6" t="s">
        <v>240</v>
      </c>
      <c r="X6" t="s">
        <v>73</v>
      </c>
      <c r="Y6" t="s">
        <v>2995</v>
      </c>
      <c r="Z6" t="s">
        <v>51</v>
      </c>
      <c r="AA6" t="s">
        <v>51</v>
      </c>
      <c r="AB6" t="s">
        <v>51</v>
      </c>
      <c r="AC6" t="s">
        <v>1165</v>
      </c>
      <c r="AD6" t="s">
        <v>4829</v>
      </c>
      <c r="AE6" t="s">
        <v>124</v>
      </c>
      <c r="AF6" t="s">
        <v>11881</v>
      </c>
      <c r="AG6" t="s">
        <v>51</v>
      </c>
      <c r="AH6" s="1">
        <f t="shared" ref="AH6:AH69" si="0">COUNTIF(U6:AG6, "*space*")</f>
        <v>0</v>
      </c>
      <c r="AI6">
        <v>0</v>
      </c>
    </row>
    <row r="7" spans="1:35" x14ac:dyDescent="0.3">
      <c r="A7" t="s">
        <v>13989</v>
      </c>
      <c r="B7" t="s">
        <v>13990</v>
      </c>
      <c r="C7" t="s">
        <v>13991</v>
      </c>
      <c r="D7" t="s">
        <v>13992</v>
      </c>
      <c r="E7" t="s">
        <v>13993</v>
      </c>
      <c r="F7" t="s">
        <v>52</v>
      </c>
      <c r="G7" t="s">
        <v>53</v>
      </c>
      <c r="H7" t="s">
        <v>51</v>
      </c>
      <c r="I7" t="s">
        <v>14659</v>
      </c>
      <c r="J7" t="s">
        <v>14660</v>
      </c>
      <c r="K7" t="s">
        <v>14661</v>
      </c>
      <c r="L7" t="s">
        <v>14662</v>
      </c>
      <c r="M7" t="s">
        <v>4063</v>
      </c>
      <c r="N7" t="s">
        <v>14663</v>
      </c>
      <c r="O7" t="s">
        <v>256</v>
      </c>
      <c r="P7" t="s">
        <v>2786</v>
      </c>
      <c r="Q7" t="s">
        <v>2484</v>
      </c>
      <c r="R7" t="s">
        <v>2504</v>
      </c>
      <c r="S7" t="s">
        <v>97</v>
      </c>
      <c r="T7" t="s">
        <v>64</v>
      </c>
      <c r="U7" t="s">
        <v>51</v>
      </c>
      <c r="V7" t="s">
        <v>66</v>
      </c>
      <c r="W7" t="s">
        <v>117</v>
      </c>
      <c r="X7" t="s">
        <v>73</v>
      </c>
      <c r="Y7" t="s">
        <v>4867</v>
      </c>
      <c r="Z7" t="s">
        <v>51</v>
      </c>
      <c r="AA7" t="s">
        <v>51</v>
      </c>
      <c r="AB7" t="s">
        <v>51</v>
      </c>
      <c r="AC7" t="s">
        <v>1362</v>
      </c>
      <c r="AD7" t="s">
        <v>51</v>
      </c>
      <c r="AE7" t="s">
        <v>124</v>
      </c>
      <c r="AF7" t="s">
        <v>3146</v>
      </c>
      <c r="AG7" t="s">
        <v>51</v>
      </c>
      <c r="AH7" s="1">
        <f t="shared" si="0"/>
        <v>0</v>
      </c>
      <c r="AI7">
        <v>0</v>
      </c>
    </row>
    <row r="8" spans="1:35" x14ac:dyDescent="0.3">
      <c r="A8" t="s">
        <v>13994</v>
      </c>
      <c r="B8" t="s">
        <v>13995</v>
      </c>
      <c r="C8" t="s">
        <v>13996</v>
      </c>
      <c r="D8" t="s">
        <v>13997</v>
      </c>
      <c r="E8" t="s">
        <v>13998</v>
      </c>
      <c r="F8" t="s">
        <v>6516</v>
      </c>
      <c r="G8" t="s">
        <v>10145</v>
      </c>
      <c r="H8" t="s">
        <v>51</v>
      </c>
      <c r="I8" t="s">
        <v>14664</v>
      </c>
      <c r="J8" t="s">
        <v>14665</v>
      </c>
      <c r="K8" t="s">
        <v>14666</v>
      </c>
      <c r="L8" t="s">
        <v>4473</v>
      </c>
      <c r="M8" t="s">
        <v>14667</v>
      </c>
      <c r="N8" t="s">
        <v>4670</v>
      </c>
      <c r="O8" t="s">
        <v>256</v>
      </c>
      <c r="P8" t="s">
        <v>4280</v>
      </c>
      <c r="Q8" t="s">
        <v>2484</v>
      </c>
      <c r="R8" t="s">
        <v>278</v>
      </c>
      <c r="S8" t="s">
        <v>273</v>
      </c>
      <c r="T8" t="s">
        <v>64</v>
      </c>
      <c r="U8" t="s">
        <v>14668</v>
      </c>
      <c r="V8" t="s">
        <v>66</v>
      </c>
      <c r="W8" t="s">
        <v>273</v>
      </c>
      <c r="X8" t="s">
        <v>74</v>
      </c>
      <c r="Y8" t="s">
        <v>14669</v>
      </c>
      <c r="Z8" t="s">
        <v>51</v>
      </c>
      <c r="AA8" t="s">
        <v>51</v>
      </c>
      <c r="AB8" t="s">
        <v>51</v>
      </c>
      <c r="AC8" t="s">
        <v>709</v>
      </c>
      <c r="AD8" t="s">
        <v>14670</v>
      </c>
      <c r="AE8" t="s">
        <v>124</v>
      </c>
      <c r="AF8" t="s">
        <v>15285</v>
      </c>
      <c r="AG8" t="s">
        <v>349</v>
      </c>
      <c r="AH8" s="1">
        <f t="shared" si="0"/>
        <v>0</v>
      </c>
      <c r="AI8">
        <v>0</v>
      </c>
    </row>
    <row r="9" spans="1:35" x14ac:dyDescent="0.3">
      <c r="A9" t="s">
        <v>13999</v>
      </c>
      <c r="B9" t="s">
        <v>14000</v>
      </c>
      <c r="C9" t="s">
        <v>14001</v>
      </c>
      <c r="D9" t="s">
        <v>14002</v>
      </c>
      <c r="E9" t="s">
        <v>14003</v>
      </c>
      <c r="F9" t="s">
        <v>6516</v>
      </c>
      <c r="G9" t="s">
        <v>10145</v>
      </c>
      <c r="H9" t="s">
        <v>51</v>
      </c>
      <c r="I9" t="s">
        <v>51</v>
      </c>
      <c r="J9" t="s">
        <v>14671</v>
      </c>
      <c r="K9" t="s">
        <v>14672</v>
      </c>
      <c r="L9" t="s">
        <v>14673</v>
      </c>
      <c r="M9" t="s">
        <v>14674</v>
      </c>
      <c r="N9" t="s">
        <v>14675</v>
      </c>
      <c r="O9" t="s">
        <v>465</v>
      </c>
      <c r="P9" t="s">
        <v>1079</v>
      </c>
      <c r="Q9" t="s">
        <v>2234</v>
      </c>
      <c r="R9" t="s">
        <v>1193</v>
      </c>
      <c r="S9" t="s">
        <v>224</v>
      </c>
      <c r="T9" t="s">
        <v>64</v>
      </c>
      <c r="U9" t="s">
        <v>14676</v>
      </c>
      <c r="V9" t="s">
        <v>66</v>
      </c>
      <c r="W9" t="s">
        <v>63</v>
      </c>
      <c r="X9" t="s">
        <v>51</v>
      </c>
      <c r="Y9" t="s">
        <v>63</v>
      </c>
      <c r="Z9" t="s">
        <v>51</v>
      </c>
      <c r="AA9" t="s">
        <v>51</v>
      </c>
      <c r="AB9" t="s">
        <v>51</v>
      </c>
      <c r="AC9" t="s">
        <v>4855</v>
      </c>
      <c r="AD9" t="s">
        <v>51</v>
      </c>
      <c r="AE9" t="s">
        <v>72</v>
      </c>
      <c r="AF9" t="s">
        <v>15286</v>
      </c>
      <c r="AG9" t="s">
        <v>349</v>
      </c>
      <c r="AH9" s="1">
        <f t="shared" si="0"/>
        <v>0</v>
      </c>
      <c r="AI9">
        <v>0</v>
      </c>
    </row>
    <row r="10" spans="1:35" x14ac:dyDescent="0.3">
      <c r="A10" t="s">
        <v>14004</v>
      </c>
      <c r="B10" t="s">
        <v>14005</v>
      </c>
      <c r="C10" t="s">
        <v>14006</v>
      </c>
      <c r="D10" t="s">
        <v>14007</v>
      </c>
      <c r="E10" t="s">
        <v>14008</v>
      </c>
      <c r="F10" t="s">
        <v>286</v>
      </c>
      <c r="G10" t="s">
        <v>14605</v>
      </c>
      <c r="H10" t="s">
        <v>51</v>
      </c>
      <c r="I10" t="s">
        <v>14677</v>
      </c>
      <c r="J10" t="s">
        <v>14678</v>
      </c>
      <c r="K10" t="s">
        <v>14679</v>
      </c>
      <c r="L10" t="s">
        <v>14680</v>
      </c>
      <c r="M10" t="s">
        <v>4260</v>
      </c>
      <c r="N10" t="s">
        <v>14681</v>
      </c>
      <c r="O10" t="s">
        <v>90</v>
      </c>
      <c r="P10" t="s">
        <v>4371</v>
      </c>
      <c r="Q10" t="s">
        <v>2234</v>
      </c>
      <c r="R10" t="s">
        <v>222</v>
      </c>
      <c r="S10" t="s">
        <v>94</v>
      </c>
      <c r="T10" t="s">
        <v>206</v>
      </c>
      <c r="U10" t="s">
        <v>14682</v>
      </c>
      <c r="V10" t="s">
        <v>66</v>
      </c>
      <c r="W10" t="s">
        <v>273</v>
      </c>
      <c r="X10" t="s">
        <v>51</v>
      </c>
      <c r="Y10" t="s">
        <v>273</v>
      </c>
      <c r="Z10" t="s">
        <v>51</v>
      </c>
      <c r="AA10" t="s">
        <v>51</v>
      </c>
      <c r="AB10" t="s">
        <v>51</v>
      </c>
      <c r="AC10" t="s">
        <v>8224</v>
      </c>
      <c r="AD10" t="s">
        <v>2971</v>
      </c>
      <c r="AE10" t="s">
        <v>99</v>
      </c>
      <c r="AF10" t="s">
        <v>15287</v>
      </c>
      <c r="AG10" t="s">
        <v>51</v>
      </c>
      <c r="AH10" s="1">
        <f t="shared" si="0"/>
        <v>0</v>
      </c>
      <c r="AI10">
        <v>0</v>
      </c>
    </row>
    <row r="11" spans="1:35" x14ac:dyDescent="0.3">
      <c r="A11" t="s">
        <v>8897</v>
      </c>
      <c r="B11" t="s">
        <v>8898</v>
      </c>
      <c r="C11" t="s">
        <v>8899</v>
      </c>
      <c r="D11" t="s">
        <v>8900</v>
      </c>
      <c r="E11" t="s">
        <v>8901</v>
      </c>
      <c r="F11" t="s">
        <v>2136</v>
      </c>
      <c r="G11" t="s">
        <v>10142</v>
      </c>
      <c r="H11" t="s">
        <v>51</v>
      </c>
      <c r="I11" t="s">
        <v>10543</v>
      </c>
      <c r="J11" t="s">
        <v>10544</v>
      </c>
      <c r="K11" t="s">
        <v>10545</v>
      </c>
      <c r="L11" t="s">
        <v>10546</v>
      </c>
      <c r="M11" t="s">
        <v>10547</v>
      </c>
      <c r="N11" t="s">
        <v>10548</v>
      </c>
      <c r="O11" t="s">
        <v>163</v>
      </c>
      <c r="P11" t="s">
        <v>51</v>
      </c>
      <c r="Q11" t="s">
        <v>2234</v>
      </c>
      <c r="R11" t="s">
        <v>1274</v>
      </c>
      <c r="S11" t="s">
        <v>121</v>
      </c>
      <c r="T11" t="s">
        <v>1195</v>
      </c>
      <c r="U11" t="s">
        <v>10549</v>
      </c>
      <c r="V11" t="s">
        <v>66</v>
      </c>
      <c r="W11" t="s">
        <v>121</v>
      </c>
      <c r="X11" t="s">
        <v>51</v>
      </c>
      <c r="Y11" t="s">
        <v>121</v>
      </c>
      <c r="Z11" t="s">
        <v>51</v>
      </c>
      <c r="AA11" t="s">
        <v>51</v>
      </c>
      <c r="AB11" t="s">
        <v>51</v>
      </c>
      <c r="AC11" t="s">
        <v>1051</v>
      </c>
      <c r="AD11" t="s">
        <v>4827</v>
      </c>
      <c r="AE11" t="s">
        <v>72</v>
      </c>
      <c r="AF11" t="s">
        <v>11814</v>
      </c>
      <c r="AG11" t="s">
        <v>633</v>
      </c>
      <c r="AH11" s="1">
        <f t="shared" si="0"/>
        <v>0</v>
      </c>
      <c r="AI11">
        <v>0</v>
      </c>
    </row>
    <row r="12" spans="1:35" x14ac:dyDescent="0.3">
      <c r="A12" t="s">
        <v>14009</v>
      </c>
      <c r="B12" t="s">
        <v>14010</v>
      </c>
      <c r="C12" t="s">
        <v>14011</v>
      </c>
      <c r="D12" t="s">
        <v>14012</v>
      </c>
      <c r="E12" t="s">
        <v>14013</v>
      </c>
      <c r="F12" t="s">
        <v>217</v>
      </c>
      <c r="G12" t="s">
        <v>2154</v>
      </c>
      <c r="H12" t="s">
        <v>51</v>
      </c>
      <c r="I12" t="s">
        <v>2658</v>
      </c>
      <c r="J12" t="s">
        <v>14683</v>
      </c>
      <c r="K12" t="s">
        <v>14684</v>
      </c>
      <c r="L12" t="s">
        <v>1122</v>
      </c>
      <c r="M12" t="s">
        <v>14685</v>
      </c>
      <c r="N12" t="s">
        <v>14686</v>
      </c>
      <c r="O12" t="s">
        <v>59</v>
      </c>
      <c r="P12" t="s">
        <v>828</v>
      </c>
      <c r="Q12" t="s">
        <v>140</v>
      </c>
      <c r="R12" t="s">
        <v>598</v>
      </c>
      <c r="S12" t="s">
        <v>51</v>
      </c>
      <c r="T12" t="s">
        <v>206</v>
      </c>
      <c r="U12" t="s">
        <v>14687</v>
      </c>
      <c r="V12" t="s">
        <v>66</v>
      </c>
      <c r="W12" t="s">
        <v>3026</v>
      </c>
      <c r="X12" t="s">
        <v>68</v>
      </c>
      <c r="Y12" t="s">
        <v>14688</v>
      </c>
      <c r="Z12" t="s">
        <v>51</v>
      </c>
      <c r="AA12" t="s">
        <v>51</v>
      </c>
      <c r="AB12" t="s">
        <v>51</v>
      </c>
      <c r="AC12" t="s">
        <v>379</v>
      </c>
      <c r="AD12" t="s">
        <v>51</v>
      </c>
      <c r="AE12" t="s">
        <v>124</v>
      </c>
      <c r="AF12" t="s">
        <v>15288</v>
      </c>
      <c r="AG12" t="s">
        <v>244</v>
      </c>
      <c r="AH12" s="1">
        <f t="shared" si="0"/>
        <v>0</v>
      </c>
      <c r="AI12">
        <v>0</v>
      </c>
    </row>
    <row r="13" spans="1:35" x14ac:dyDescent="0.3">
      <c r="A13" t="s">
        <v>14014</v>
      </c>
      <c r="B13" t="s">
        <v>14015</v>
      </c>
      <c r="C13" t="s">
        <v>14016</v>
      </c>
      <c r="D13" t="s">
        <v>14017</v>
      </c>
      <c r="E13" t="s">
        <v>14018</v>
      </c>
      <c r="F13" t="s">
        <v>286</v>
      </c>
      <c r="G13" t="s">
        <v>3960</v>
      </c>
      <c r="H13" t="s">
        <v>51</v>
      </c>
      <c r="I13" t="s">
        <v>51</v>
      </c>
      <c r="J13" t="s">
        <v>14689</v>
      </c>
      <c r="K13" t="s">
        <v>14690</v>
      </c>
      <c r="L13" t="s">
        <v>14691</v>
      </c>
      <c r="M13" t="s">
        <v>14692</v>
      </c>
      <c r="N13" t="s">
        <v>6667</v>
      </c>
      <c r="O13" t="s">
        <v>256</v>
      </c>
      <c r="P13" t="s">
        <v>147</v>
      </c>
      <c r="Q13" t="s">
        <v>140</v>
      </c>
      <c r="R13" t="s">
        <v>412</v>
      </c>
      <c r="S13" t="s">
        <v>97</v>
      </c>
      <c r="T13" t="s">
        <v>64</v>
      </c>
      <c r="U13" t="s">
        <v>14693</v>
      </c>
      <c r="V13" t="s">
        <v>4825</v>
      </c>
      <c r="W13" t="s">
        <v>117</v>
      </c>
      <c r="X13" t="s">
        <v>51</v>
      </c>
      <c r="Y13" t="s">
        <v>117</v>
      </c>
      <c r="Z13" t="s">
        <v>51</v>
      </c>
      <c r="AA13" t="s">
        <v>51</v>
      </c>
      <c r="AB13" t="s">
        <v>51</v>
      </c>
      <c r="AC13" t="s">
        <v>14694</v>
      </c>
      <c r="AD13" t="s">
        <v>3000</v>
      </c>
      <c r="AE13" t="s">
        <v>124</v>
      </c>
      <c r="AF13" t="s">
        <v>15289</v>
      </c>
      <c r="AG13" t="s">
        <v>51</v>
      </c>
      <c r="AH13" s="1">
        <f t="shared" si="0"/>
        <v>0</v>
      </c>
      <c r="AI13">
        <v>0</v>
      </c>
    </row>
    <row r="14" spans="1:35" x14ac:dyDescent="0.3">
      <c r="A14" t="s">
        <v>14019</v>
      </c>
      <c r="B14" t="s">
        <v>14020</v>
      </c>
      <c r="C14" t="s">
        <v>14021</v>
      </c>
      <c r="D14" t="s">
        <v>14022</v>
      </c>
      <c r="E14" t="s">
        <v>14023</v>
      </c>
      <c r="F14" t="s">
        <v>14606</v>
      </c>
      <c r="G14" t="s">
        <v>14607</v>
      </c>
      <c r="H14" t="s">
        <v>51</v>
      </c>
      <c r="I14" t="s">
        <v>51</v>
      </c>
      <c r="J14" t="s">
        <v>14695</v>
      </c>
      <c r="K14" t="s">
        <v>14696</v>
      </c>
      <c r="L14" t="s">
        <v>14697</v>
      </c>
      <c r="M14" t="s">
        <v>311</v>
      </c>
      <c r="N14" t="s">
        <v>14698</v>
      </c>
      <c r="O14" t="s">
        <v>256</v>
      </c>
      <c r="P14" t="s">
        <v>6706</v>
      </c>
      <c r="Q14" t="s">
        <v>140</v>
      </c>
      <c r="R14" t="s">
        <v>2587</v>
      </c>
      <c r="S14" t="s">
        <v>97</v>
      </c>
      <c r="T14" t="s">
        <v>141</v>
      </c>
      <c r="U14" t="s">
        <v>14699</v>
      </c>
      <c r="V14" t="s">
        <v>66</v>
      </c>
      <c r="W14" t="s">
        <v>224</v>
      </c>
      <c r="X14" t="s">
        <v>51</v>
      </c>
      <c r="Y14" t="s">
        <v>224</v>
      </c>
      <c r="Z14" t="s">
        <v>51</v>
      </c>
      <c r="AA14" t="s">
        <v>51</v>
      </c>
      <c r="AB14" t="s">
        <v>51</v>
      </c>
      <c r="AC14" t="s">
        <v>4877</v>
      </c>
      <c r="AD14" t="s">
        <v>4833</v>
      </c>
      <c r="AE14" t="s">
        <v>72</v>
      </c>
      <c r="AF14" t="s">
        <v>15290</v>
      </c>
      <c r="AG14" t="s">
        <v>51</v>
      </c>
      <c r="AH14" s="1">
        <f t="shared" si="0"/>
        <v>0</v>
      </c>
      <c r="AI14">
        <v>0</v>
      </c>
    </row>
    <row r="15" spans="1:35" x14ac:dyDescent="0.3">
      <c r="A15" t="s">
        <v>14024</v>
      </c>
      <c r="B15" t="s">
        <v>14025</v>
      </c>
      <c r="C15" t="s">
        <v>14026</v>
      </c>
      <c r="D15" t="s">
        <v>14027</v>
      </c>
      <c r="E15" t="s">
        <v>14028</v>
      </c>
      <c r="F15" t="s">
        <v>217</v>
      </c>
      <c r="G15" t="s">
        <v>2168</v>
      </c>
      <c r="H15" t="s">
        <v>51</v>
      </c>
      <c r="I15" t="s">
        <v>51</v>
      </c>
      <c r="J15" t="s">
        <v>14700</v>
      </c>
      <c r="K15" t="s">
        <v>14701</v>
      </c>
      <c r="L15" t="s">
        <v>14702</v>
      </c>
      <c r="M15" t="s">
        <v>7288</v>
      </c>
      <c r="N15" t="s">
        <v>14703</v>
      </c>
      <c r="O15" t="s">
        <v>256</v>
      </c>
      <c r="P15" t="s">
        <v>1064</v>
      </c>
      <c r="Q15" t="s">
        <v>140</v>
      </c>
      <c r="R15" t="s">
        <v>2511</v>
      </c>
      <c r="S15" t="s">
        <v>273</v>
      </c>
      <c r="T15" t="s">
        <v>64</v>
      </c>
      <c r="U15" t="s">
        <v>51</v>
      </c>
      <c r="V15" t="s">
        <v>66</v>
      </c>
      <c r="W15" t="s">
        <v>117</v>
      </c>
      <c r="X15" t="s">
        <v>51</v>
      </c>
      <c r="Y15" t="s">
        <v>117</v>
      </c>
      <c r="Z15" t="s">
        <v>51</v>
      </c>
      <c r="AA15" t="s">
        <v>51</v>
      </c>
      <c r="AB15" t="s">
        <v>51</v>
      </c>
      <c r="AC15" t="s">
        <v>379</v>
      </c>
      <c r="AD15" t="s">
        <v>51</v>
      </c>
      <c r="AE15" t="s">
        <v>72</v>
      </c>
      <c r="AF15" t="s">
        <v>815</v>
      </c>
      <c r="AG15" t="s">
        <v>349</v>
      </c>
      <c r="AH15" s="1">
        <f>COUNTIF(U15:AG15, "*space*")</f>
        <v>0</v>
      </c>
      <c r="AI15">
        <v>0</v>
      </c>
    </row>
    <row r="16" spans="1:35" x14ac:dyDescent="0.3">
      <c r="A16" t="s">
        <v>14029</v>
      </c>
      <c r="B16" t="s">
        <v>14030</v>
      </c>
      <c r="C16" t="s">
        <v>14031</v>
      </c>
      <c r="D16" t="s">
        <v>14032</v>
      </c>
      <c r="E16" t="s">
        <v>14033</v>
      </c>
      <c r="F16" t="s">
        <v>52</v>
      </c>
      <c r="G16" t="s">
        <v>809</v>
      </c>
      <c r="H16" t="s">
        <v>51</v>
      </c>
      <c r="I16" t="s">
        <v>51</v>
      </c>
      <c r="J16" t="s">
        <v>14704</v>
      </c>
      <c r="K16" t="s">
        <v>14705</v>
      </c>
      <c r="L16" t="s">
        <v>655</v>
      </c>
      <c r="M16" t="s">
        <v>14706</v>
      </c>
      <c r="N16" t="s">
        <v>14707</v>
      </c>
      <c r="O16" t="s">
        <v>90</v>
      </c>
      <c r="P16" t="s">
        <v>6875</v>
      </c>
      <c r="Q16" t="s">
        <v>140</v>
      </c>
      <c r="R16" t="s">
        <v>859</v>
      </c>
      <c r="S16" t="s">
        <v>94</v>
      </c>
      <c r="T16" t="s">
        <v>206</v>
      </c>
      <c r="U16" t="s">
        <v>51</v>
      </c>
      <c r="V16" t="s">
        <v>66</v>
      </c>
      <c r="W16" t="s">
        <v>117</v>
      </c>
      <c r="X16" t="s">
        <v>51</v>
      </c>
      <c r="Y16" t="s">
        <v>117</v>
      </c>
      <c r="Z16" t="s">
        <v>51</v>
      </c>
      <c r="AA16" t="s">
        <v>51</v>
      </c>
      <c r="AB16" t="s">
        <v>51</v>
      </c>
      <c r="AC16" t="s">
        <v>8278</v>
      </c>
      <c r="AD16" t="s">
        <v>51</v>
      </c>
      <c r="AE16" t="s">
        <v>124</v>
      </c>
      <c r="AF16" t="s">
        <v>15291</v>
      </c>
      <c r="AG16" t="s">
        <v>51</v>
      </c>
      <c r="AH16" s="1">
        <f t="shared" si="0"/>
        <v>0</v>
      </c>
      <c r="AI16">
        <v>0</v>
      </c>
    </row>
    <row r="17" spans="1:36" x14ac:dyDescent="0.3">
      <c r="A17" t="s">
        <v>14034</v>
      </c>
      <c r="B17" t="s">
        <v>14035</v>
      </c>
      <c r="C17" t="s">
        <v>14036</v>
      </c>
      <c r="D17" t="s">
        <v>14037</v>
      </c>
      <c r="E17" t="s">
        <v>14038</v>
      </c>
      <c r="F17" t="s">
        <v>6523</v>
      </c>
      <c r="G17" t="s">
        <v>10158</v>
      </c>
      <c r="H17" t="s">
        <v>51</v>
      </c>
      <c r="I17" t="s">
        <v>51</v>
      </c>
      <c r="J17" t="s">
        <v>14708</v>
      </c>
      <c r="K17" t="s">
        <v>14709</v>
      </c>
      <c r="L17" t="s">
        <v>14710</v>
      </c>
      <c r="M17" t="s">
        <v>13015</v>
      </c>
      <c r="N17" t="s">
        <v>8028</v>
      </c>
      <c r="O17" t="s">
        <v>90</v>
      </c>
      <c r="P17" t="s">
        <v>1258</v>
      </c>
      <c r="Q17" t="s">
        <v>140</v>
      </c>
      <c r="R17" t="s">
        <v>2362</v>
      </c>
      <c r="S17" t="s">
        <v>94</v>
      </c>
      <c r="T17" t="s">
        <v>206</v>
      </c>
      <c r="U17" t="s">
        <v>14711</v>
      </c>
      <c r="V17" t="s">
        <v>66</v>
      </c>
      <c r="W17" t="s">
        <v>117</v>
      </c>
      <c r="X17" t="s">
        <v>168</v>
      </c>
      <c r="Y17" t="s">
        <v>414</v>
      </c>
      <c r="Z17" t="s">
        <v>51</v>
      </c>
      <c r="AA17" t="s">
        <v>51</v>
      </c>
      <c r="AB17" t="s">
        <v>51</v>
      </c>
      <c r="AC17" t="s">
        <v>709</v>
      </c>
      <c r="AD17" t="s">
        <v>644</v>
      </c>
      <c r="AE17" t="s">
        <v>124</v>
      </c>
      <c r="AF17" t="s">
        <v>15292</v>
      </c>
      <c r="AG17" t="s">
        <v>226</v>
      </c>
      <c r="AH17" s="1">
        <f t="shared" si="0"/>
        <v>0</v>
      </c>
      <c r="AI17">
        <v>0</v>
      </c>
    </row>
    <row r="18" spans="1:36" x14ac:dyDescent="0.3">
      <c r="A18" t="s">
        <v>14039</v>
      </c>
      <c r="B18" t="s">
        <v>14040</v>
      </c>
      <c r="C18" t="s">
        <v>14041</v>
      </c>
      <c r="D18" t="s">
        <v>14042</v>
      </c>
      <c r="E18" t="s">
        <v>14043</v>
      </c>
      <c r="F18" t="s">
        <v>2136</v>
      </c>
      <c r="G18" t="s">
        <v>14608</v>
      </c>
      <c r="H18" t="s">
        <v>51</v>
      </c>
      <c r="I18" t="s">
        <v>51</v>
      </c>
      <c r="J18" t="s">
        <v>14712</v>
      </c>
      <c r="K18" t="s">
        <v>14713</v>
      </c>
      <c r="L18" t="s">
        <v>14714</v>
      </c>
      <c r="M18" t="s">
        <v>14715</v>
      </c>
      <c r="N18" t="s">
        <v>14716</v>
      </c>
      <c r="O18" t="s">
        <v>410</v>
      </c>
      <c r="P18" t="s">
        <v>7011</v>
      </c>
      <c r="Q18" t="s">
        <v>140</v>
      </c>
      <c r="R18" t="s">
        <v>4021</v>
      </c>
      <c r="S18" t="s">
        <v>273</v>
      </c>
      <c r="T18" t="s">
        <v>7484</v>
      </c>
      <c r="U18" t="s">
        <v>14717</v>
      </c>
      <c r="V18" t="s">
        <v>66</v>
      </c>
      <c r="W18" t="s">
        <v>63</v>
      </c>
      <c r="X18" t="s">
        <v>74</v>
      </c>
      <c r="Y18" t="s">
        <v>600</v>
      </c>
      <c r="Z18" t="s">
        <v>51</v>
      </c>
      <c r="AA18" t="s">
        <v>51</v>
      </c>
      <c r="AB18" t="s">
        <v>51</v>
      </c>
      <c r="AC18" t="s">
        <v>70</v>
      </c>
      <c r="AD18" t="s">
        <v>2964</v>
      </c>
      <c r="AE18" t="s">
        <v>124</v>
      </c>
      <c r="AF18" t="s">
        <v>15293</v>
      </c>
      <c r="AG18" t="s">
        <v>846</v>
      </c>
      <c r="AH18" s="1">
        <f t="shared" si="0"/>
        <v>0</v>
      </c>
      <c r="AI18">
        <v>0</v>
      </c>
    </row>
    <row r="19" spans="1:36" x14ac:dyDescent="0.3">
      <c r="A19" t="s">
        <v>14044</v>
      </c>
      <c r="B19" t="s">
        <v>14045</v>
      </c>
      <c r="C19" t="s">
        <v>14046</v>
      </c>
      <c r="D19" t="s">
        <v>14047</v>
      </c>
      <c r="E19" t="s">
        <v>51</v>
      </c>
      <c r="F19" t="s">
        <v>52</v>
      </c>
      <c r="G19" t="s">
        <v>53</v>
      </c>
      <c r="H19" t="s">
        <v>51</v>
      </c>
      <c r="I19" t="s">
        <v>51</v>
      </c>
      <c r="J19" t="s">
        <v>51</v>
      </c>
      <c r="K19" t="s">
        <v>14718</v>
      </c>
      <c r="L19" t="s">
        <v>14719</v>
      </c>
      <c r="M19" t="s">
        <v>4208</v>
      </c>
      <c r="N19" t="s">
        <v>14720</v>
      </c>
      <c r="O19" t="s">
        <v>90</v>
      </c>
      <c r="P19" t="s">
        <v>139</v>
      </c>
      <c r="Q19" t="s">
        <v>140</v>
      </c>
      <c r="R19" t="s">
        <v>392</v>
      </c>
      <c r="S19" t="s">
        <v>94</v>
      </c>
      <c r="T19" t="s">
        <v>64</v>
      </c>
      <c r="U19" t="s">
        <v>51</v>
      </c>
      <c r="V19" t="s">
        <v>51</v>
      </c>
      <c r="W19" t="s">
        <v>273</v>
      </c>
      <c r="X19" t="s">
        <v>51</v>
      </c>
      <c r="Y19" t="s">
        <v>273</v>
      </c>
      <c r="Z19" t="s">
        <v>51</v>
      </c>
      <c r="AA19" t="s">
        <v>51</v>
      </c>
      <c r="AB19" t="s">
        <v>51</v>
      </c>
      <c r="AC19" t="s">
        <v>489</v>
      </c>
      <c r="AD19" t="s">
        <v>1085</v>
      </c>
      <c r="AE19" t="s">
        <v>124</v>
      </c>
      <c r="AF19" t="s">
        <v>3152</v>
      </c>
      <c r="AG19" t="s">
        <v>51</v>
      </c>
      <c r="AH19" s="1">
        <f t="shared" si="0"/>
        <v>0</v>
      </c>
      <c r="AI19">
        <v>0</v>
      </c>
    </row>
    <row r="20" spans="1:36" x14ac:dyDescent="0.3">
      <c r="A20" t="s">
        <v>14048</v>
      </c>
      <c r="B20" t="s">
        <v>14049</v>
      </c>
      <c r="C20" t="s">
        <v>14050</v>
      </c>
      <c r="D20" t="s">
        <v>14051</v>
      </c>
      <c r="E20" t="s">
        <v>14052</v>
      </c>
      <c r="F20" t="s">
        <v>6516</v>
      </c>
      <c r="G20" t="s">
        <v>10145</v>
      </c>
      <c r="H20" t="s">
        <v>14721</v>
      </c>
      <c r="I20" t="s">
        <v>14722</v>
      </c>
      <c r="J20" t="s">
        <v>14723</v>
      </c>
      <c r="K20" t="s">
        <v>14724</v>
      </c>
      <c r="L20" t="s">
        <v>14725</v>
      </c>
      <c r="M20" t="s">
        <v>7724</v>
      </c>
      <c r="N20" t="s">
        <v>7725</v>
      </c>
      <c r="O20" t="s">
        <v>256</v>
      </c>
      <c r="P20" t="s">
        <v>4063</v>
      </c>
      <c r="Q20" t="s">
        <v>140</v>
      </c>
      <c r="R20" t="s">
        <v>656</v>
      </c>
      <c r="S20" t="s">
        <v>273</v>
      </c>
      <c r="T20" t="s">
        <v>64</v>
      </c>
      <c r="U20" t="s">
        <v>14726</v>
      </c>
      <c r="V20" t="s">
        <v>66</v>
      </c>
      <c r="W20" t="s">
        <v>97</v>
      </c>
      <c r="X20" t="s">
        <v>147</v>
      </c>
      <c r="Y20" t="s">
        <v>11730</v>
      </c>
      <c r="Z20" t="s">
        <v>51</v>
      </c>
      <c r="AA20" t="s">
        <v>51</v>
      </c>
      <c r="AB20" t="s">
        <v>51</v>
      </c>
      <c r="AC20" t="s">
        <v>170</v>
      </c>
      <c r="AD20" t="s">
        <v>71</v>
      </c>
      <c r="AE20" t="s">
        <v>124</v>
      </c>
      <c r="AF20" t="s">
        <v>15294</v>
      </c>
      <c r="AG20" t="s">
        <v>51</v>
      </c>
      <c r="AH20" s="1">
        <f t="shared" si="0"/>
        <v>0</v>
      </c>
      <c r="AI20">
        <v>0</v>
      </c>
    </row>
    <row r="21" spans="1:36" x14ac:dyDescent="0.3">
      <c r="A21" t="s">
        <v>14053</v>
      </c>
      <c r="B21" t="s">
        <v>14054</v>
      </c>
      <c r="C21" t="s">
        <v>14055</v>
      </c>
      <c r="D21" t="s">
        <v>14056</v>
      </c>
      <c r="E21" t="s">
        <v>14057</v>
      </c>
      <c r="F21" t="s">
        <v>52</v>
      </c>
      <c r="G21" t="s">
        <v>53</v>
      </c>
      <c r="H21" t="s">
        <v>51</v>
      </c>
      <c r="I21" t="s">
        <v>51</v>
      </c>
      <c r="J21" t="s">
        <v>14727</v>
      </c>
      <c r="K21" t="s">
        <v>14728</v>
      </c>
      <c r="L21" t="s">
        <v>14729</v>
      </c>
      <c r="M21" t="s">
        <v>7011</v>
      </c>
      <c r="N21" t="s">
        <v>14730</v>
      </c>
      <c r="O21" t="s">
        <v>90</v>
      </c>
      <c r="P21" t="s">
        <v>7011</v>
      </c>
      <c r="Q21" t="s">
        <v>140</v>
      </c>
      <c r="R21" t="s">
        <v>140</v>
      </c>
      <c r="S21" t="s">
        <v>94</v>
      </c>
      <c r="T21" t="s">
        <v>64</v>
      </c>
      <c r="U21" t="s">
        <v>6721</v>
      </c>
      <c r="V21" t="s">
        <v>66</v>
      </c>
      <c r="W21" t="s">
        <v>273</v>
      </c>
      <c r="X21" t="s">
        <v>51</v>
      </c>
      <c r="Y21" t="s">
        <v>273</v>
      </c>
      <c r="Z21" t="s">
        <v>51</v>
      </c>
      <c r="AA21" t="s">
        <v>51</v>
      </c>
      <c r="AB21" t="s">
        <v>51</v>
      </c>
      <c r="AC21" t="s">
        <v>379</v>
      </c>
      <c r="AD21" t="s">
        <v>51</v>
      </c>
      <c r="AE21" t="s">
        <v>99</v>
      </c>
      <c r="AF21" t="s">
        <v>15295</v>
      </c>
      <c r="AG21" t="s">
        <v>226</v>
      </c>
      <c r="AH21" s="1">
        <f t="shared" si="0"/>
        <v>0</v>
      </c>
      <c r="AI21">
        <v>0</v>
      </c>
    </row>
    <row r="22" spans="1:36" x14ac:dyDescent="0.3">
      <c r="A22" t="s">
        <v>14058</v>
      </c>
      <c r="B22" t="s">
        <v>14059</v>
      </c>
      <c r="C22" t="s">
        <v>14060</v>
      </c>
      <c r="D22" t="s">
        <v>14061</v>
      </c>
      <c r="E22" t="s">
        <v>14062</v>
      </c>
      <c r="F22" t="s">
        <v>2123</v>
      </c>
      <c r="G22" t="s">
        <v>2140</v>
      </c>
      <c r="H22" t="s">
        <v>14731</v>
      </c>
      <c r="I22" t="s">
        <v>14732</v>
      </c>
      <c r="J22" t="s">
        <v>51</v>
      </c>
      <c r="K22" t="s">
        <v>14733</v>
      </c>
      <c r="L22" t="s">
        <v>655</v>
      </c>
      <c r="M22" t="s">
        <v>4161</v>
      </c>
      <c r="N22" t="s">
        <v>4162</v>
      </c>
      <c r="O22" t="s">
        <v>90</v>
      </c>
      <c r="P22" t="s">
        <v>4161</v>
      </c>
      <c r="Q22" t="s">
        <v>164</v>
      </c>
      <c r="R22" t="s">
        <v>164</v>
      </c>
      <c r="S22" t="s">
        <v>94</v>
      </c>
      <c r="T22" t="s">
        <v>206</v>
      </c>
      <c r="U22" t="s">
        <v>14734</v>
      </c>
      <c r="V22" t="s">
        <v>66</v>
      </c>
      <c r="W22" t="s">
        <v>94</v>
      </c>
      <c r="X22" t="s">
        <v>51</v>
      </c>
      <c r="Y22" t="s">
        <v>94</v>
      </c>
      <c r="Z22" t="s">
        <v>51</v>
      </c>
      <c r="AA22" t="s">
        <v>51</v>
      </c>
      <c r="AB22" t="s">
        <v>51</v>
      </c>
      <c r="AC22" t="s">
        <v>379</v>
      </c>
      <c r="AD22" t="s">
        <v>51</v>
      </c>
      <c r="AE22" t="s">
        <v>124</v>
      </c>
      <c r="AF22" t="s">
        <v>15296</v>
      </c>
      <c r="AG22" t="s">
        <v>226</v>
      </c>
      <c r="AH22" s="1">
        <f t="shared" si="0"/>
        <v>0</v>
      </c>
      <c r="AI22">
        <v>0</v>
      </c>
    </row>
    <row r="23" spans="1:36" x14ac:dyDescent="0.3">
      <c r="A23" t="s">
        <v>14063</v>
      </c>
      <c r="B23" t="s">
        <v>14064</v>
      </c>
      <c r="C23" t="s">
        <v>14065</v>
      </c>
      <c r="D23" t="s">
        <v>14066</v>
      </c>
      <c r="E23" t="s">
        <v>14067</v>
      </c>
      <c r="F23" t="s">
        <v>52</v>
      </c>
      <c r="G23" t="s">
        <v>53</v>
      </c>
      <c r="H23" t="s">
        <v>51</v>
      </c>
      <c r="I23" t="s">
        <v>14735</v>
      </c>
      <c r="J23" t="s">
        <v>14736</v>
      </c>
      <c r="K23" t="s">
        <v>14737</v>
      </c>
      <c r="L23" t="s">
        <v>14738</v>
      </c>
      <c r="M23" t="s">
        <v>14739</v>
      </c>
      <c r="N23" t="s">
        <v>14740</v>
      </c>
      <c r="O23" t="s">
        <v>565</v>
      </c>
      <c r="P23" t="s">
        <v>14741</v>
      </c>
      <c r="Q23" t="s">
        <v>164</v>
      </c>
      <c r="R23" t="s">
        <v>2354</v>
      </c>
      <c r="S23" t="s">
        <v>240</v>
      </c>
      <c r="T23" t="s">
        <v>64</v>
      </c>
      <c r="U23" t="s">
        <v>14742</v>
      </c>
      <c r="V23" t="s">
        <v>4901</v>
      </c>
      <c r="W23" t="s">
        <v>240</v>
      </c>
      <c r="X23" t="s">
        <v>101</v>
      </c>
      <c r="Y23" t="s">
        <v>2973</v>
      </c>
      <c r="Z23" t="s">
        <v>51</v>
      </c>
      <c r="AA23" t="s">
        <v>51</v>
      </c>
      <c r="AB23" t="s">
        <v>51</v>
      </c>
      <c r="AC23" t="s">
        <v>489</v>
      </c>
      <c r="AD23" t="s">
        <v>14743</v>
      </c>
      <c r="AE23" t="s">
        <v>72</v>
      </c>
      <c r="AF23" t="s">
        <v>15297</v>
      </c>
      <c r="AG23" t="s">
        <v>3201</v>
      </c>
      <c r="AH23" s="1">
        <f t="shared" si="0"/>
        <v>0</v>
      </c>
      <c r="AI23">
        <v>0</v>
      </c>
    </row>
    <row r="24" spans="1:36" x14ac:dyDescent="0.3">
      <c r="A24" t="s">
        <v>14068</v>
      </c>
      <c r="B24" t="s">
        <v>14069</v>
      </c>
      <c r="C24" t="s">
        <v>14070</v>
      </c>
      <c r="D24" t="s">
        <v>14071</v>
      </c>
      <c r="E24" t="s">
        <v>14072</v>
      </c>
      <c r="F24" t="s">
        <v>286</v>
      </c>
      <c r="G24" t="s">
        <v>14609</v>
      </c>
      <c r="H24" t="s">
        <v>51</v>
      </c>
      <c r="I24" t="s">
        <v>51</v>
      </c>
      <c r="J24" t="s">
        <v>14744</v>
      </c>
      <c r="K24" t="s">
        <v>14745</v>
      </c>
      <c r="L24" t="s">
        <v>14746</v>
      </c>
      <c r="M24" t="s">
        <v>1259</v>
      </c>
      <c r="N24" t="s">
        <v>2463</v>
      </c>
      <c r="O24" t="s">
        <v>90</v>
      </c>
      <c r="P24" t="s">
        <v>1259</v>
      </c>
      <c r="Q24" t="s">
        <v>93</v>
      </c>
      <c r="R24" t="s">
        <v>93</v>
      </c>
      <c r="S24" t="s">
        <v>94</v>
      </c>
      <c r="T24" t="s">
        <v>206</v>
      </c>
      <c r="U24" t="s">
        <v>51</v>
      </c>
      <c r="V24" t="s">
        <v>66</v>
      </c>
      <c r="W24" t="s">
        <v>273</v>
      </c>
      <c r="X24" t="s">
        <v>51</v>
      </c>
      <c r="Y24" t="s">
        <v>273</v>
      </c>
      <c r="Z24" t="s">
        <v>51</v>
      </c>
      <c r="AA24" t="s">
        <v>51</v>
      </c>
      <c r="AB24" t="s">
        <v>51</v>
      </c>
      <c r="AC24" t="s">
        <v>379</v>
      </c>
      <c r="AD24" t="s">
        <v>51</v>
      </c>
      <c r="AE24" t="s">
        <v>99</v>
      </c>
      <c r="AF24" t="s">
        <v>11967</v>
      </c>
      <c r="AG24" t="s">
        <v>51</v>
      </c>
      <c r="AH24" s="1">
        <f t="shared" si="0"/>
        <v>0</v>
      </c>
      <c r="AI24">
        <v>0</v>
      </c>
    </row>
    <row r="25" spans="1:36" x14ac:dyDescent="0.3">
      <c r="A25" t="s">
        <v>14073</v>
      </c>
      <c r="B25" t="s">
        <v>14074</v>
      </c>
      <c r="C25" t="s">
        <v>14075</v>
      </c>
      <c r="D25" t="s">
        <v>14076</v>
      </c>
      <c r="E25" t="s">
        <v>14077</v>
      </c>
      <c r="F25" t="s">
        <v>52</v>
      </c>
      <c r="G25" t="s">
        <v>53</v>
      </c>
      <c r="H25" t="s">
        <v>51</v>
      </c>
      <c r="I25" t="s">
        <v>14747</v>
      </c>
      <c r="J25" t="s">
        <v>14748</v>
      </c>
      <c r="K25" t="s">
        <v>14749</v>
      </c>
      <c r="L25" t="s">
        <v>14750</v>
      </c>
      <c r="M25" t="s">
        <v>14751</v>
      </c>
      <c r="N25" t="s">
        <v>14752</v>
      </c>
      <c r="O25" t="s">
        <v>256</v>
      </c>
      <c r="P25" t="s">
        <v>14753</v>
      </c>
      <c r="Q25" t="s">
        <v>93</v>
      </c>
      <c r="R25" t="s">
        <v>1217</v>
      </c>
      <c r="S25" t="s">
        <v>121</v>
      </c>
      <c r="T25" t="s">
        <v>118</v>
      </c>
      <c r="U25" t="s">
        <v>14754</v>
      </c>
      <c r="V25" t="s">
        <v>66</v>
      </c>
      <c r="W25" t="s">
        <v>63</v>
      </c>
      <c r="X25" t="s">
        <v>100</v>
      </c>
      <c r="Y25" t="s">
        <v>2993</v>
      </c>
      <c r="Z25" t="s">
        <v>51</v>
      </c>
      <c r="AA25" t="s">
        <v>51</v>
      </c>
      <c r="AB25" t="s">
        <v>51</v>
      </c>
      <c r="AC25" t="s">
        <v>489</v>
      </c>
      <c r="AD25" t="s">
        <v>964</v>
      </c>
      <c r="AE25" t="s">
        <v>72</v>
      </c>
      <c r="AF25" t="s">
        <v>15298</v>
      </c>
      <c r="AG25" t="s">
        <v>51</v>
      </c>
      <c r="AH25" s="1">
        <f t="shared" si="0"/>
        <v>0</v>
      </c>
      <c r="AI25">
        <v>0</v>
      </c>
    </row>
    <row r="26" spans="1:36" x14ac:dyDescent="0.3">
      <c r="A26" t="s">
        <v>8677</v>
      </c>
      <c r="B26" t="s">
        <v>8678</v>
      </c>
      <c r="C26" t="s">
        <v>8679</v>
      </c>
      <c r="D26" t="s">
        <v>8680</v>
      </c>
      <c r="E26" t="s">
        <v>8681</v>
      </c>
      <c r="F26" t="s">
        <v>52</v>
      </c>
      <c r="G26" t="s">
        <v>53</v>
      </c>
      <c r="H26" t="s">
        <v>51</v>
      </c>
      <c r="I26" t="s">
        <v>51</v>
      </c>
      <c r="J26" t="s">
        <v>10272</v>
      </c>
      <c r="K26" t="s">
        <v>10273</v>
      </c>
      <c r="L26" t="s">
        <v>10274</v>
      </c>
      <c r="M26" t="s">
        <v>10275</v>
      </c>
      <c r="N26" t="s">
        <v>10276</v>
      </c>
      <c r="O26" t="s">
        <v>90</v>
      </c>
      <c r="P26" t="s">
        <v>10275</v>
      </c>
      <c r="Q26" t="s">
        <v>93</v>
      </c>
      <c r="R26" t="s">
        <v>93</v>
      </c>
      <c r="S26" t="s">
        <v>94</v>
      </c>
      <c r="T26" t="s">
        <v>64</v>
      </c>
      <c r="U26" t="s">
        <v>10277</v>
      </c>
      <c r="V26" t="s">
        <v>66</v>
      </c>
      <c r="W26" t="s">
        <v>273</v>
      </c>
      <c r="X26" t="s">
        <v>51</v>
      </c>
      <c r="Y26" t="s">
        <v>273</v>
      </c>
      <c r="Z26" t="s">
        <v>51</v>
      </c>
      <c r="AA26" t="s">
        <v>51</v>
      </c>
      <c r="AB26" t="s">
        <v>51</v>
      </c>
      <c r="AC26" t="s">
        <v>379</v>
      </c>
      <c r="AD26" t="s">
        <v>51</v>
      </c>
      <c r="AE26" t="s">
        <v>124</v>
      </c>
      <c r="AF26" t="s">
        <v>11770</v>
      </c>
      <c r="AG26" t="s">
        <v>12030</v>
      </c>
      <c r="AH26" s="1">
        <f t="shared" si="0"/>
        <v>0</v>
      </c>
      <c r="AI26">
        <v>0</v>
      </c>
    </row>
    <row r="27" spans="1:36" x14ac:dyDescent="0.3">
      <c r="A27" t="s">
        <v>14078</v>
      </c>
      <c r="B27" t="s">
        <v>14079</v>
      </c>
      <c r="C27" t="s">
        <v>14080</v>
      </c>
      <c r="D27" t="s">
        <v>14081</v>
      </c>
      <c r="E27" t="s">
        <v>14082</v>
      </c>
      <c r="F27" t="s">
        <v>52</v>
      </c>
      <c r="G27" t="s">
        <v>53</v>
      </c>
      <c r="H27" t="s">
        <v>51</v>
      </c>
      <c r="I27" t="s">
        <v>51</v>
      </c>
      <c r="J27" t="s">
        <v>14755</v>
      </c>
      <c r="K27" t="s">
        <v>14756</v>
      </c>
      <c r="L27" t="s">
        <v>14757</v>
      </c>
      <c r="M27" t="s">
        <v>14758</v>
      </c>
      <c r="N27" t="s">
        <v>14759</v>
      </c>
      <c r="O27" t="s">
        <v>256</v>
      </c>
      <c r="P27" t="s">
        <v>1081</v>
      </c>
      <c r="Q27" t="s">
        <v>222</v>
      </c>
      <c r="R27" t="s">
        <v>911</v>
      </c>
      <c r="S27" t="s">
        <v>240</v>
      </c>
      <c r="T27" t="s">
        <v>4520</v>
      </c>
      <c r="U27" t="s">
        <v>14760</v>
      </c>
      <c r="V27" t="s">
        <v>66</v>
      </c>
      <c r="W27" t="s">
        <v>240</v>
      </c>
      <c r="X27" t="s">
        <v>149</v>
      </c>
      <c r="Y27" t="s">
        <v>4854</v>
      </c>
      <c r="Z27" t="s">
        <v>51</v>
      </c>
      <c r="AA27" t="s">
        <v>51</v>
      </c>
      <c r="AB27" t="s">
        <v>51</v>
      </c>
      <c r="AC27" t="s">
        <v>11675</v>
      </c>
      <c r="AD27" t="s">
        <v>51</v>
      </c>
      <c r="AE27" t="s">
        <v>72</v>
      </c>
      <c r="AF27" t="s">
        <v>15299</v>
      </c>
      <c r="AG27" t="s">
        <v>51</v>
      </c>
      <c r="AH27" s="1">
        <f t="shared" si="0"/>
        <v>0</v>
      </c>
      <c r="AI27">
        <v>0</v>
      </c>
    </row>
    <row r="28" spans="1:36" x14ac:dyDescent="0.3">
      <c r="A28" t="s">
        <v>14083</v>
      </c>
      <c r="B28" t="s">
        <v>14084</v>
      </c>
      <c r="C28" t="s">
        <v>14085</v>
      </c>
      <c r="D28" t="s">
        <v>14086</v>
      </c>
      <c r="E28" t="s">
        <v>14087</v>
      </c>
      <c r="F28" t="s">
        <v>217</v>
      </c>
      <c r="G28" t="s">
        <v>2168</v>
      </c>
      <c r="H28" t="s">
        <v>51</v>
      </c>
      <c r="I28" t="s">
        <v>51</v>
      </c>
      <c r="J28" t="s">
        <v>14761</v>
      </c>
      <c r="K28" t="s">
        <v>14762</v>
      </c>
      <c r="L28" t="s">
        <v>14763</v>
      </c>
      <c r="M28" t="s">
        <v>2932</v>
      </c>
      <c r="N28" t="s">
        <v>13036</v>
      </c>
      <c r="O28" t="s">
        <v>90</v>
      </c>
      <c r="P28" t="s">
        <v>2932</v>
      </c>
      <c r="Q28" t="s">
        <v>222</v>
      </c>
      <c r="R28" t="s">
        <v>411</v>
      </c>
      <c r="S28" t="s">
        <v>94</v>
      </c>
      <c r="T28" t="s">
        <v>141</v>
      </c>
      <c r="U28" t="s">
        <v>14764</v>
      </c>
      <c r="V28" t="s">
        <v>66</v>
      </c>
      <c r="W28" t="s">
        <v>51</v>
      </c>
      <c r="X28" t="s">
        <v>51</v>
      </c>
      <c r="Y28" t="s">
        <v>51</v>
      </c>
      <c r="Z28" t="s">
        <v>51</v>
      </c>
      <c r="AA28" t="s">
        <v>51</v>
      </c>
      <c r="AB28" t="s">
        <v>51</v>
      </c>
      <c r="AC28" t="s">
        <v>4878</v>
      </c>
      <c r="AD28" t="s">
        <v>51</v>
      </c>
      <c r="AE28" t="s">
        <v>99</v>
      </c>
      <c r="AF28" t="s">
        <v>15300</v>
      </c>
      <c r="AG28" t="s">
        <v>226</v>
      </c>
      <c r="AH28" s="1">
        <f t="shared" si="0"/>
        <v>0</v>
      </c>
      <c r="AI28">
        <v>0</v>
      </c>
    </row>
    <row r="29" spans="1:36" x14ac:dyDescent="0.3">
      <c r="A29" t="s">
        <v>14088</v>
      </c>
      <c r="B29" t="s">
        <v>14089</v>
      </c>
      <c r="C29" t="s">
        <v>14090</v>
      </c>
      <c r="D29" t="s">
        <v>14091</v>
      </c>
      <c r="E29" t="s">
        <v>14092</v>
      </c>
      <c r="F29" t="s">
        <v>2157</v>
      </c>
      <c r="G29" t="s">
        <v>14610</v>
      </c>
      <c r="H29" t="s">
        <v>51</v>
      </c>
      <c r="I29" t="s">
        <v>14765</v>
      </c>
      <c r="J29" t="s">
        <v>14766</v>
      </c>
      <c r="K29" t="s">
        <v>14767</v>
      </c>
      <c r="L29" t="s">
        <v>14768</v>
      </c>
      <c r="M29" t="s">
        <v>7288</v>
      </c>
      <c r="N29" t="s">
        <v>14703</v>
      </c>
      <c r="O29" t="s">
        <v>90</v>
      </c>
      <c r="P29" t="s">
        <v>8095</v>
      </c>
      <c r="Q29" t="s">
        <v>222</v>
      </c>
      <c r="R29" t="s">
        <v>2385</v>
      </c>
      <c r="S29" t="s">
        <v>94</v>
      </c>
      <c r="T29" t="s">
        <v>64</v>
      </c>
      <c r="U29" t="s">
        <v>14769</v>
      </c>
      <c r="V29" t="s">
        <v>66</v>
      </c>
      <c r="W29" t="s">
        <v>97</v>
      </c>
      <c r="X29" t="s">
        <v>125</v>
      </c>
      <c r="Y29" t="s">
        <v>347</v>
      </c>
      <c r="Z29" t="s">
        <v>51</v>
      </c>
      <c r="AA29" t="s">
        <v>51</v>
      </c>
      <c r="AB29" t="s">
        <v>51</v>
      </c>
      <c r="AC29" t="s">
        <v>145</v>
      </c>
      <c r="AD29" t="s">
        <v>51</v>
      </c>
      <c r="AE29" t="s">
        <v>124</v>
      </c>
      <c r="AF29" t="s">
        <v>15301</v>
      </c>
      <c r="AG29" t="s">
        <v>15390</v>
      </c>
      <c r="AH29" s="1">
        <f t="shared" si="0"/>
        <v>3</v>
      </c>
      <c r="AI29">
        <v>1</v>
      </c>
      <c r="AJ29" t="s">
        <v>1479</v>
      </c>
    </row>
    <row r="30" spans="1:36" x14ac:dyDescent="0.3">
      <c r="A30" t="s">
        <v>14093</v>
      </c>
      <c r="B30" t="s">
        <v>14094</v>
      </c>
      <c r="C30" t="s">
        <v>14095</v>
      </c>
      <c r="D30" t="s">
        <v>14096</v>
      </c>
      <c r="E30" t="s">
        <v>51</v>
      </c>
      <c r="F30" t="s">
        <v>52</v>
      </c>
      <c r="G30" t="s">
        <v>53</v>
      </c>
      <c r="H30" t="s">
        <v>51</v>
      </c>
      <c r="I30" t="s">
        <v>51</v>
      </c>
      <c r="J30" t="s">
        <v>51</v>
      </c>
      <c r="K30" t="s">
        <v>14770</v>
      </c>
      <c r="L30" t="s">
        <v>14771</v>
      </c>
      <c r="M30" t="s">
        <v>6806</v>
      </c>
      <c r="N30" t="s">
        <v>13750</v>
      </c>
      <c r="O30" t="s">
        <v>90</v>
      </c>
      <c r="P30" t="s">
        <v>6806</v>
      </c>
      <c r="Q30" t="s">
        <v>272</v>
      </c>
      <c r="R30" t="s">
        <v>272</v>
      </c>
      <c r="S30" t="s">
        <v>273</v>
      </c>
      <c r="T30" t="s">
        <v>206</v>
      </c>
      <c r="U30" t="s">
        <v>51</v>
      </c>
      <c r="V30" t="s">
        <v>51</v>
      </c>
      <c r="W30" t="s">
        <v>97</v>
      </c>
      <c r="X30" t="s">
        <v>51</v>
      </c>
      <c r="Y30" t="s">
        <v>97</v>
      </c>
      <c r="Z30" t="s">
        <v>51</v>
      </c>
      <c r="AA30" t="s">
        <v>51</v>
      </c>
      <c r="AB30" t="s">
        <v>51</v>
      </c>
      <c r="AC30" t="s">
        <v>4857</v>
      </c>
      <c r="AD30" t="s">
        <v>51</v>
      </c>
      <c r="AE30" t="s">
        <v>99</v>
      </c>
      <c r="AF30" t="s">
        <v>15302</v>
      </c>
      <c r="AG30" t="s">
        <v>51</v>
      </c>
      <c r="AH30" s="1">
        <f t="shared" si="0"/>
        <v>0</v>
      </c>
      <c r="AI30">
        <v>0</v>
      </c>
    </row>
    <row r="31" spans="1:36" x14ac:dyDescent="0.3">
      <c r="A31" t="s">
        <v>14097</v>
      </c>
      <c r="B31" t="s">
        <v>14098</v>
      </c>
      <c r="C31" t="s">
        <v>14099</v>
      </c>
      <c r="D31" t="s">
        <v>14100</v>
      </c>
      <c r="E31" t="s">
        <v>14101</v>
      </c>
      <c r="F31" t="s">
        <v>52</v>
      </c>
      <c r="G31" t="s">
        <v>53</v>
      </c>
      <c r="H31" t="s">
        <v>51</v>
      </c>
      <c r="I31" t="s">
        <v>51</v>
      </c>
      <c r="J31" t="s">
        <v>14772</v>
      </c>
      <c r="K31" t="s">
        <v>14773</v>
      </c>
      <c r="L31" t="s">
        <v>14774</v>
      </c>
      <c r="M31" t="s">
        <v>7182</v>
      </c>
      <c r="N31" t="s">
        <v>4280</v>
      </c>
      <c r="O31" t="s">
        <v>90</v>
      </c>
      <c r="P31" t="s">
        <v>51</v>
      </c>
      <c r="Q31" t="s">
        <v>272</v>
      </c>
      <c r="R31" t="s">
        <v>294</v>
      </c>
      <c r="S31" t="s">
        <v>273</v>
      </c>
      <c r="T31" t="s">
        <v>64</v>
      </c>
      <c r="U31" t="s">
        <v>14775</v>
      </c>
      <c r="V31" t="s">
        <v>66</v>
      </c>
      <c r="W31" t="s">
        <v>117</v>
      </c>
      <c r="X31" t="s">
        <v>68</v>
      </c>
      <c r="Y31" t="s">
        <v>208</v>
      </c>
      <c r="Z31" t="s">
        <v>51</v>
      </c>
      <c r="AA31" t="s">
        <v>51</v>
      </c>
      <c r="AB31" t="s">
        <v>51</v>
      </c>
      <c r="AC31" t="s">
        <v>489</v>
      </c>
      <c r="AD31" t="s">
        <v>4905</v>
      </c>
      <c r="AE31" t="s">
        <v>99</v>
      </c>
      <c r="AF31" t="s">
        <v>15303</v>
      </c>
      <c r="AG31" t="s">
        <v>51</v>
      </c>
      <c r="AH31" s="1">
        <f t="shared" si="0"/>
        <v>0</v>
      </c>
      <c r="AI31">
        <v>0</v>
      </c>
    </row>
    <row r="32" spans="1:36" x14ac:dyDescent="0.3">
      <c r="A32" t="s">
        <v>14102</v>
      </c>
      <c r="B32" t="s">
        <v>14103</v>
      </c>
      <c r="C32" t="s">
        <v>14104</v>
      </c>
      <c r="D32" t="s">
        <v>14105</v>
      </c>
      <c r="E32" t="s">
        <v>14106</v>
      </c>
      <c r="F32" t="s">
        <v>217</v>
      </c>
      <c r="G32" t="s">
        <v>2168</v>
      </c>
      <c r="H32" t="s">
        <v>51</v>
      </c>
      <c r="I32" t="s">
        <v>51</v>
      </c>
      <c r="J32" t="s">
        <v>14776</v>
      </c>
      <c r="K32" t="s">
        <v>14777</v>
      </c>
      <c r="L32" t="s">
        <v>14778</v>
      </c>
      <c r="M32" t="s">
        <v>14779</v>
      </c>
      <c r="N32" t="s">
        <v>14780</v>
      </c>
      <c r="O32" t="s">
        <v>59</v>
      </c>
      <c r="P32" t="s">
        <v>51</v>
      </c>
      <c r="Q32" t="s">
        <v>272</v>
      </c>
      <c r="R32" t="s">
        <v>1194</v>
      </c>
      <c r="S32" t="s">
        <v>143</v>
      </c>
      <c r="T32" t="s">
        <v>64</v>
      </c>
      <c r="U32" t="s">
        <v>14781</v>
      </c>
      <c r="V32" t="s">
        <v>51</v>
      </c>
      <c r="W32" t="s">
        <v>583</v>
      </c>
      <c r="X32" t="s">
        <v>73</v>
      </c>
      <c r="Y32" t="s">
        <v>4903</v>
      </c>
      <c r="Z32" t="s">
        <v>51</v>
      </c>
      <c r="AA32" t="s">
        <v>51</v>
      </c>
      <c r="AB32" t="s">
        <v>51</v>
      </c>
      <c r="AC32" t="s">
        <v>4824</v>
      </c>
      <c r="AD32" t="s">
        <v>51</v>
      </c>
      <c r="AE32" t="s">
        <v>72</v>
      </c>
      <c r="AF32" t="s">
        <v>15304</v>
      </c>
      <c r="AG32" t="s">
        <v>51</v>
      </c>
      <c r="AH32" s="1">
        <f t="shared" si="0"/>
        <v>0</v>
      </c>
      <c r="AI32">
        <v>0</v>
      </c>
    </row>
    <row r="33" spans="1:35" x14ac:dyDescent="0.3">
      <c r="A33" t="s">
        <v>14107</v>
      </c>
      <c r="B33" t="s">
        <v>14108</v>
      </c>
      <c r="C33" t="s">
        <v>14109</v>
      </c>
      <c r="D33" t="s">
        <v>14110</v>
      </c>
      <c r="E33" t="s">
        <v>14111</v>
      </c>
      <c r="F33" t="s">
        <v>217</v>
      </c>
      <c r="G33" t="s">
        <v>2168</v>
      </c>
      <c r="H33" t="s">
        <v>7282</v>
      </c>
      <c r="I33" t="s">
        <v>14782</v>
      </c>
      <c r="J33" t="s">
        <v>14783</v>
      </c>
      <c r="K33" t="s">
        <v>14784</v>
      </c>
      <c r="L33" t="s">
        <v>14785</v>
      </c>
      <c r="M33" t="s">
        <v>14786</v>
      </c>
      <c r="N33" t="s">
        <v>14787</v>
      </c>
      <c r="O33" t="s">
        <v>59</v>
      </c>
      <c r="P33" t="s">
        <v>60</v>
      </c>
      <c r="Q33" t="s">
        <v>272</v>
      </c>
      <c r="R33" t="s">
        <v>62</v>
      </c>
      <c r="S33" t="s">
        <v>333</v>
      </c>
      <c r="T33" t="s">
        <v>2263</v>
      </c>
      <c r="U33" t="s">
        <v>14788</v>
      </c>
      <c r="V33" t="s">
        <v>66</v>
      </c>
      <c r="W33" t="s">
        <v>143</v>
      </c>
      <c r="X33" t="s">
        <v>242</v>
      </c>
      <c r="Y33" t="s">
        <v>11687</v>
      </c>
      <c r="Z33" t="s">
        <v>51</v>
      </c>
      <c r="AA33" t="s">
        <v>51</v>
      </c>
      <c r="AB33" t="s">
        <v>51</v>
      </c>
      <c r="AC33" t="s">
        <v>3002</v>
      </c>
      <c r="AD33" t="s">
        <v>4822</v>
      </c>
      <c r="AE33" t="s">
        <v>72</v>
      </c>
      <c r="AF33" t="s">
        <v>15305</v>
      </c>
      <c r="AG33" t="s">
        <v>15391</v>
      </c>
      <c r="AH33" s="1">
        <f t="shared" si="0"/>
        <v>0</v>
      </c>
      <c r="AI33">
        <v>0</v>
      </c>
    </row>
    <row r="34" spans="1:35" x14ac:dyDescent="0.3">
      <c r="A34" t="s">
        <v>14112</v>
      </c>
      <c r="B34" t="s">
        <v>14113</v>
      </c>
      <c r="C34" t="s">
        <v>14114</v>
      </c>
      <c r="D34" t="s">
        <v>14115</v>
      </c>
      <c r="E34" t="s">
        <v>14116</v>
      </c>
      <c r="F34" t="s">
        <v>52</v>
      </c>
      <c r="G34" t="s">
        <v>53</v>
      </c>
      <c r="H34" t="s">
        <v>51</v>
      </c>
      <c r="I34" t="s">
        <v>51</v>
      </c>
      <c r="J34" t="s">
        <v>14789</v>
      </c>
      <c r="K34" t="s">
        <v>14790</v>
      </c>
      <c r="L34" t="s">
        <v>14791</v>
      </c>
      <c r="M34" t="s">
        <v>7011</v>
      </c>
      <c r="N34" t="s">
        <v>14730</v>
      </c>
      <c r="O34" t="s">
        <v>90</v>
      </c>
      <c r="P34" t="s">
        <v>7011</v>
      </c>
      <c r="Q34" t="s">
        <v>272</v>
      </c>
      <c r="R34" t="s">
        <v>272</v>
      </c>
      <c r="S34" t="s">
        <v>273</v>
      </c>
      <c r="T34" t="s">
        <v>206</v>
      </c>
      <c r="U34" t="s">
        <v>6721</v>
      </c>
      <c r="V34" t="s">
        <v>66</v>
      </c>
      <c r="W34" t="s">
        <v>273</v>
      </c>
      <c r="X34" t="s">
        <v>51</v>
      </c>
      <c r="Y34" t="s">
        <v>273</v>
      </c>
      <c r="Z34" t="s">
        <v>51</v>
      </c>
      <c r="AA34" t="s">
        <v>51</v>
      </c>
      <c r="AB34" t="s">
        <v>51</v>
      </c>
      <c r="AC34" t="s">
        <v>4824</v>
      </c>
      <c r="AD34" t="s">
        <v>51</v>
      </c>
      <c r="AE34" t="s">
        <v>99</v>
      </c>
      <c r="AF34" t="s">
        <v>15306</v>
      </c>
      <c r="AG34" t="s">
        <v>349</v>
      </c>
      <c r="AH34" s="1">
        <f t="shared" si="0"/>
        <v>0</v>
      </c>
      <c r="AI34">
        <v>0</v>
      </c>
    </row>
    <row r="35" spans="1:35" x14ac:dyDescent="0.3">
      <c r="A35" t="s">
        <v>8662</v>
      </c>
      <c r="B35" t="s">
        <v>8663</v>
      </c>
      <c r="C35" t="s">
        <v>8664</v>
      </c>
      <c r="D35" t="s">
        <v>8665</v>
      </c>
      <c r="E35" t="s">
        <v>8666</v>
      </c>
      <c r="F35" t="s">
        <v>2130</v>
      </c>
      <c r="G35" t="s">
        <v>3925</v>
      </c>
      <c r="H35" t="s">
        <v>51</v>
      </c>
      <c r="I35" t="s">
        <v>51</v>
      </c>
      <c r="J35" t="s">
        <v>10255</v>
      </c>
      <c r="K35" t="s">
        <v>10256</v>
      </c>
      <c r="L35" t="s">
        <v>10257</v>
      </c>
      <c r="M35" t="s">
        <v>4742</v>
      </c>
      <c r="N35" t="s">
        <v>10258</v>
      </c>
      <c r="O35" t="s">
        <v>90</v>
      </c>
      <c r="P35" t="s">
        <v>4742</v>
      </c>
      <c r="Q35" t="s">
        <v>278</v>
      </c>
      <c r="R35" t="s">
        <v>278</v>
      </c>
      <c r="S35" t="s">
        <v>273</v>
      </c>
      <c r="T35" t="s">
        <v>64</v>
      </c>
      <c r="U35" t="s">
        <v>10259</v>
      </c>
      <c r="V35" t="s">
        <v>51</v>
      </c>
      <c r="W35" t="s">
        <v>97</v>
      </c>
      <c r="X35" t="s">
        <v>51</v>
      </c>
      <c r="Y35" t="s">
        <v>97</v>
      </c>
      <c r="Z35" t="s">
        <v>51</v>
      </c>
      <c r="AA35" t="s">
        <v>51</v>
      </c>
      <c r="AB35" t="s">
        <v>51</v>
      </c>
      <c r="AC35" t="s">
        <v>489</v>
      </c>
      <c r="AD35" t="s">
        <v>11673</v>
      </c>
      <c r="AE35" t="s">
        <v>72</v>
      </c>
      <c r="AF35" t="s">
        <v>11767</v>
      </c>
      <c r="AG35" t="s">
        <v>51</v>
      </c>
      <c r="AH35" s="1">
        <f t="shared" si="0"/>
        <v>0</v>
      </c>
      <c r="AI35">
        <v>0</v>
      </c>
    </row>
    <row r="36" spans="1:35" x14ac:dyDescent="0.3">
      <c r="A36" t="s">
        <v>14117</v>
      </c>
      <c r="B36" t="s">
        <v>14118</v>
      </c>
      <c r="C36" t="s">
        <v>14119</v>
      </c>
      <c r="D36" t="s">
        <v>14120</v>
      </c>
      <c r="E36" t="s">
        <v>14121</v>
      </c>
      <c r="F36" t="s">
        <v>6523</v>
      </c>
      <c r="G36" t="s">
        <v>10149</v>
      </c>
      <c r="H36" t="s">
        <v>51</v>
      </c>
      <c r="I36" t="s">
        <v>51</v>
      </c>
      <c r="J36" t="s">
        <v>14792</v>
      </c>
      <c r="K36" t="s">
        <v>14793</v>
      </c>
      <c r="L36" t="s">
        <v>369</v>
      </c>
      <c r="M36" t="s">
        <v>2384</v>
      </c>
      <c r="N36" t="s">
        <v>2439</v>
      </c>
      <c r="O36" t="s">
        <v>90</v>
      </c>
      <c r="P36" t="s">
        <v>2868</v>
      </c>
      <c r="Q36" t="s">
        <v>278</v>
      </c>
      <c r="R36" t="s">
        <v>722</v>
      </c>
      <c r="S36" t="s">
        <v>273</v>
      </c>
      <c r="T36" t="s">
        <v>206</v>
      </c>
      <c r="U36" t="s">
        <v>14794</v>
      </c>
      <c r="V36" t="s">
        <v>66</v>
      </c>
      <c r="W36" t="s">
        <v>315</v>
      </c>
      <c r="X36" t="s">
        <v>51</v>
      </c>
      <c r="Y36" t="s">
        <v>315</v>
      </c>
      <c r="Z36" t="s">
        <v>51</v>
      </c>
      <c r="AA36" t="s">
        <v>51</v>
      </c>
      <c r="AB36" t="s">
        <v>51</v>
      </c>
      <c r="AC36" t="s">
        <v>1362</v>
      </c>
      <c r="AD36" t="s">
        <v>8198</v>
      </c>
      <c r="AE36" t="s">
        <v>99</v>
      </c>
      <c r="AF36" t="s">
        <v>15307</v>
      </c>
      <c r="AG36" t="s">
        <v>15392</v>
      </c>
      <c r="AH36" s="1">
        <f t="shared" si="0"/>
        <v>0</v>
      </c>
      <c r="AI36">
        <v>0</v>
      </c>
    </row>
    <row r="37" spans="1:35" x14ac:dyDescent="0.3">
      <c r="A37" t="s">
        <v>14122</v>
      </c>
      <c r="B37" t="s">
        <v>14123</v>
      </c>
      <c r="C37" t="s">
        <v>14124</v>
      </c>
      <c r="D37" t="s">
        <v>14125</v>
      </c>
      <c r="E37" t="s">
        <v>14126</v>
      </c>
      <c r="F37" t="s">
        <v>286</v>
      </c>
      <c r="G37" t="s">
        <v>3960</v>
      </c>
      <c r="H37" t="s">
        <v>51</v>
      </c>
      <c r="I37" t="s">
        <v>14795</v>
      </c>
      <c r="J37" t="s">
        <v>14796</v>
      </c>
      <c r="K37" t="s">
        <v>14797</v>
      </c>
      <c r="L37" t="s">
        <v>14798</v>
      </c>
      <c r="M37" t="s">
        <v>14799</v>
      </c>
      <c r="N37" t="s">
        <v>14800</v>
      </c>
      <c r="O37" t="s">
        <v>59</v>
      </c>
      <c r="P37" t="s">
        <v>14801</v>
      </c>
      <c r="Q37" t="s">
        <v>330</v>
      </c>
      <c r="R37" t="s">
        <v>4320</v>
      </c>
      <c r="S37" t="s">
        <v>63</v>
      </c>
      <c r="T37" t="s">
        <v>64</v>
      </c>
      <c r="U37" t="s">
        <v>14802</v>
      </c>
      <c r="V37" t="s">
        <v>758</v>
      </c>
      <c r="W37" t="s">
        <v>63</v>
      </c>
      <c r="X37" t="s">
        <v>168</v>
      </c>
      <c r="Y37" t="s">
        <v>169</v>
      </c>
      <c r="Z37" t="s">
        <v>51</v>
      </c>
      <c r="AA37" t="s">
        <v>51</v>
      </c>
      <c r="AB37" t="s">
        <v>51</v>
      </c>
      <c r="AC37" t="s">
        <v>489</v>
      </c>
      <c r="AD37" t="s">
        <v>14803</v>
      </c>
      <c r="AE37" t="s">
        <v>72</v>
      </c>
      <c r="AF37" t="s">
        <v>15308</v>
      </c>
      <c r="AG37" t="s">
        <v>846</v>
      </c>
      <c r="AH37" s="1">
        <f t="shared" si="0"/>
        <v>0</v>
      </c>
      <c r="AI37">
        <v>0</v>
      </c>
    </row>
    <row r="38" spans="1:35" x14ac:dyDescent="0.3">
      <c r="A38" t="s">
        <v>14127</v>
      </c>
      <c r="B38" t="s">
        <v>14128</v>
      </c>
      <c r="C38" t="s">
        <v>14129</v>
      </c>
      <c r="D38" t="s">
        <v>14130</v>
      </c>
      <c r="E38" t="s">
        <v>14131</v>
      </c>
      <c r="F38" t="s">
        <v>52</v>
      </c>
      <c r="G38" t="s">
        <v>14611</v>
      </c>
      <c r="H38" t="s">
        <v>51</v>
      </c>
      <c r="I38" t="s">
        <v>14804</v>
      </c>
      <c r="J38" t="s">
        <v>14805</v>
      </c>
      <c r="K38" t="s">
        <v>14806</v>
      </c>
      <c r="L38" t="s">
        <v>14807</v>
      </c>
      <c r="M38" t="s">
        <v>13658</v>
      </c>
      <c r="N38" t="s">
        <v>13659</v>
      </c>
      <c r="O38" t="s">
        <v>410</v>
      </c>
      <c r="P38" t="s">
        <v>14808</v>
      </c>
      <c r="Q38" t="s">
        <v>330</v>
      </c>
      <c r="R38" t="s">
        <v>346</v>
      </c>
      <c r="S38" t="s">
        <v>273</v>
      </c>
      <c r="T38" t="s">
        <v>118</v>
      </c>
      <c r="U38" t="s">
        <v>14809</v>
      </c>
      <c r="V38" t="s">
        <v>120</v>
      </c>
      <c r="W38" t="s">
        <v>97</v>
      </c>
      <c r="X38" t="s">
        <v>51</v>
      </c>
      <c r="Y38" t="s">
        <v>97</v>
      </c>
      <c r="Z38" t="s">
        <v>51</v>
      </c>
      <c r="AA38" t="s">
        <v>51</v>
      </c>
      <c r="AB38" t="s">
        <v>51</v>
      </c>
      <c r="AC38" t="s">
        <v>14810</v>
      </c>
      <c r="AD38" t="s">
        <v>508</v>
      </c>
      <c r="AE38" t="s">
        <v>99</v>
      </c>
      <c r="AF38" t="s">
        <v>15309</v>
      </c>
      <c r="AG38" t="s">
        <v>349</v>
      </c>
      <c r="AH38" s="1">
        <f t="shared" si="0"/>
        <v>0</v>
      </c>
      <c r="AI38">
        <v>0</v>
      </c>
    </row>
    <row r="39" spans="1:35" x14ac:dyDescent="0.3">
      <c r="A39" t="s">
        <v>14132</v>
      </c>
      <c r="B39" t="s">
        <v>14133</v>
      </c>
      <c r="C39" t="s">
        <v>14134</v>
      </c>
      <c r="D39" t="s">
        <v>14135</v>
      </c>
      <c r="E39" t="s">
        <v>14136</v>
      </c>
      <c r="F39" t="s">
        <v>217</v>
      </c>
      <c r="G39" t="s">
        <v>1354</v>
      </c>
      <c r="H39" t="s">
        <v>51</v>
      </c>
      <c r="I39" t="s">
        <v>51</v>
      </c>
      <c r="J39" t="s">
        <v>14811</v>
      </c>
      <c r="K39" t="s">
        <v>14812</v>
      </c>
      <c r="L39" t="s">
        <v>14813</v>
      </c>
      <c r="M39" t="s">
        <v>4288</v>
      </c>
      <c r="N39" t="s">
        <v>4075</v>
      </c>
      <c r="O39" t="s">
        <v>90</v>
      </c>
      <c r="P39" t="s">
        <v>4288</v>
      </c>
      <c r="Q39" t="s">
        <v>330</v>
      </c>
      <c r="R39" t="s">
        <v>294</v>
      </c>
      <c r="S39" t="s">
        <v>273</v>
      </c>
      <c r="T39" t="s">
        <v>141</v>
      </c>
      <c r="U39" t="s">
        <v>51</v>
      </c>
      <c r="V39" t="s">
        <v>66</v>
      </c>
      <c r="W39" t="s">
        <v>97</v>
      </c>
      <c r="X39" t="s">
        <v>51</v>
      </c>
      <c r="Y39" t="s">
        <v>97</v>
      </c>
      <c r="Z39" t="s">
        <v>51</v>
      </c>
      <c r="AA39" t="s">
        <v>51</v>
      </c>
      <c r="AB39" t="s">
        <v>51</v>
      </c>
      <c r="AC39" t="s">
        <v>489</v>
      </c>
      <c r="AD39" t="s">
        <v>51</v>
      </c>
      <c r="AE39" t="s">
        <v>124</v>
      </c>
      <c r="AF39" t="s">
        <v>8362</v>
      </c>
      <c r="AG39" t="s">
        <v>349</v>
      </c>
      <c r="AH39" s="1">
        <f t="shared" si="0"/>
        <v>0</v>
      </c>
      <c r="AI39">
        <v>0</v>
      </c>
    </row>
    <row r="40" spans="1:35" x14ac:dyDescent="0.3">
      <c r="A40" t="s">
        <v>14137</v>
      </c>
      <c r="B40" t="s">
        <v>14138</v>
      </c>
      <c r="C40" t="s">
        <v>14139</v>
      </c>
      <c r="D40" t="s">
        <v>14140</v>
      </c>
      <c r="E40" t="s">
        <v>14141</v>
      </c>
      <c r="F40" t="s">
        <v>2159</v>
      </c>
      <c r="G40" t="s">
        <v>3948</v>
      </c>
      <c r="H40" t="s">
        <v>51</v>
      </c>
      <c r="I40" t="s">
        <v>14814</v>
      </c>
      <c r="J40" t="s">
        <v>14815</v>
      </c>
      <c r="K40" t="s">
        <v>14816</v>
      </c>
      <c r="L40" t="s">
        <v>14817</v>
      </c>
      <c r="M40" t="s">
        <v>4063</v>
      </c>
      <c r="N40" t="s">
        <v>14663</v>
      </c>
      <c r="O40" t="s">
        <v>256</v>
      </c>
      <c r="P40" t="s">
        <v>147</v>
      </c>
      <c r="Q40" t="s">
        <v>330</v>
      </c>
      <c r="R40" t="s">
        <v>673</v>
      </c>
      <c r="S40" t="s">
        <v>51</v>
      </c>
      <c r="T40" t="s">
        <v>64</v>
      </c>
      <c r="U40" t="s">
        <v>14818</v>
      </c>
      <c r="V40" t="s">
        <v>758</v>
      </c>
      <c r="W40" t="s">
        <v>97</v>
      </c>
      <c r="X40" t="s">
        <v>125</v>
      </c>
      <c r="Y40" t="s">
        <v>347</v>
      </c>
      <c r="Z40" t="s">
        <v>51</v>
      </c>
      <c r="AA40" t="s">
        <v>51</v>
      </c>
      <c r="AB40" t="s">
        <v>51</v>
      </c>
      <c r="AC40" t="s">
        <v>489</v>
      </c>
      <c r="AD40" t="s">
        <v>981</v>
      </c>
      <c r="AE40" t="s">
        <v>72</v>
      </c>
      <c r="AF40" t="s">
        <v>15310</v>
      </c>
      <c r="AG40" t="s">
        <v>51</v>
      </c>
      <c r="AH40" s="1">
        <f t="shared" si="0"/>
        <v>0</v>
      </c>
      <c r="AI40">
        <v>0</v>
      </c>
    </row>
    <row r="41" spans="1:35" x14ac:dyDescent="0.3">
      <c r="A41" t="s">
        <v>14142</v>
      </c>
      <c r="B41" t="s">
        <v>14143</v>
      </c>
      <c r="C41" t="s">
        <v>14144</v>
      </c>
      <c r="D41" t="s">
        <v>14145</v>
      </c>
      <c r="E41" t="s">
        <v>14146</v>
      </c>
      <c r="F41" t="s">
        <v>217</v>
      </c>
      <c r="G41" t="s">
        <v>2168</v>
      </c>
      <c r="H41" t="s">
        <v>14819</v>
      </c>
      <c r="I41" t="s">
        <v>14820</v>
      </c>
      <c r="J41" t="s">
        <v>14821</v>
      </c>
      <c r="K41" t="s">
        <v>14822</v>
      </c>
      <c r="L41" t="s">
        <v>14823</v>
      </c>
      <c r="M41" t="s">
        <v>14824</v>
      </c>
      <c r="N41" t="s">
        <v>14825</v>
      </c>
      <c r="O41" t="s">
        <v>59</v>
      </c>
      <c r="P41" t="s">
        <v>6717</v>
      </c>
      <c r="Q41" t="s">
        <v>373</v>
      </c>
      <c r="R41" t="s">
        <v>11506</v>
      </c>
      <c r="S41" t="s">
        <v>583</v>
      </c>
      <c r="T41" t="s">
        <v>6634</v>
      </c>
      <c r="U41" t="s">
        <v>14826</v>
      </c>
      <c r="V41" t="s">
        <v>66</v>
      </c>
      <c r="W41" t="s">
        <v>210</v>
      </c>
      <c r="X41" t="s">
        <v>51</v>
      </c>
      <c r="Y41" t="s">
        <v>210</v>
      </c>
      <c r="Z41" t="s">
        <v>51</v>
      </c>
      <c r="AA41" t="s">
        <v>51</v>
      </c>
      <c r="AB41" t="s">
        <v>51</v>
      </c>
      <c r="AC41" t="s">
        <v>1051</v>
      </c>
      <c r="AD41" t="s">
        <v>14743</v>
      </c>
      <c r="AE41" t="s">
        <v>72</v>
      </c>
      <c r="AF41" t="s">
        <v>15311</v>
      </c>
      <c r="AG41" t="s">
        <v>51</v>
      </c>
      <c r="AH41" s="1">
        <f t="shared" si="0"/>
        <v>0</v>
      </c>
      <c r="AI41">
        <v>0</v>
      </c>
    </row>
    <row r="42" spans="1:35" x14ac:dyDescent="0.3">
      <c r="A42" t="s">
        <v>14147</v>
      </c>
      <c r="B42" t="s">
        <v>14148</v>
      </c>
      <c r="C42" t="s">
        <v>14149</v>
      </c>
      <c r="D42" t="s">
        <v>14150</v>
      </c>
      <c r="E42" t="s">
        <v>14151</v>
      </c>
      <c r="F42" t="s">
        <v>2174</v>
      </c>
      <c r="G42" t="s">
        <v>2174</v>
      </c>
      <c r="H42" t="s">
        <v>51</v>
      </c>
      <c r="I42" t="s">
        <v>14827</v>
      </c>
      <c r="J42" t="s">
        <v>51</v>
      </c>
      <c r="K42" t="s">
        <v>14828</v>
      </c>
      <c r="L42" t="s">
        <v>14829</v>
      </c>
      <c r="M42" t="s">
        <v>11282</v>
      </c>
      <c r="N42" t="s">
        <v>14830</v>
      </c>
      <c r="O42" t="s">
        <v>90</v>
      </c>
      <c r="P42" t="s">
        <v>1259</v>
      </c>
      <c r="Q42" t="s">
        <v>2362</v>
      </c>
      <c r="R42" t="s">
        <v>673</v>
      </c>
      <c r="S42" t="s">
        <v>273</v>
      </c>
      <c r="T42" t="s">
        <v>64</v>
      </c>
      <c r="U42" t="s">
        <v>14831</v>
      </c>
      <c r="V42" t="s">
        <v>4825</v>
      </c>
      <c r="W42" t="s">
        <v>97</v>
      </c>
      <c r="X42" t="s">
        <v>51</v>
      </c>
      <c r="Y42" t="s">
        <v>97</v>
      </c>
      <c r="Z42" t="s">
        <v>51</v>
      </c>
      <c r="AA42" t="s">
        <v>51</v>
      </c>
      <c r="AB42" t="s">
        <v>51</v>
      </c>
      <c r="AC42" t="s">
        <v>379</v>
      </c>
      <c r="AD42" t="s">
        <v>51</v>
      </c>
      <c r="AE42" t="s">
        <v>124</v>
      </c>
      <c r="AF42" t="s">
        <v>15312</v>
      </c>
      <c r="AG42" t="s">
        <v>349</v>
      </c>
      <c r="AH42" s="1">
        <f t="shared" si="0"/>
        <v>0</v>
      </c>
      <c r="AI42">
        <v>0</v>
      </c>
    </row>
    <row r="43" spans="1:35" x14ac:dyDescent="0.3">
      <c r="A43" t="s">
        <v>14152</v>
      </c>
      <c r="B43" t="s">
        <v>14153</v>
      </c>
      <c r="C43" t="s">
        <v>14154</v>
      </c>
      <c r="D43" t="s">
        <v>14155</v>
      </c>
      <c r="E43" t="s">
        <v>14156</v>
      </c>
      <c r="F43" t="s">
        <v>52</v>
      </c>
      <c r="G43" t="s">
        <v>53</v>
      </c>
      <c r="H43" t="s">
        <v>51</v>
      </c>
      <c r="I43" t="s">
        <v>51</v>
      </c>
      <c r="J43" t="s">
        <v>51</v>
      </c>
      <c r="K43" t="s">
        <v>14832</v>
      </c>
      <c r="L43" t="s">
        <v>14833</v>
      </c>
      <c r="M43" t="s">
        <v>14834</v>
      </c>
      <c r="N43" t="s">
        <v>14835</v>
      </c>
      <c r="O43" t="s">
        <v>90</v>
      </c>
      <c r="P43" t="s">
        <v>4742</v>
      </c>
      <c r="Q43" t="s">
        <v>2362</v>
      </c>
      <c r="R43" t="s">
        <v>2504</v>
      </c>
      <c r="S43" t="s">
        <v>273</v>
      </c>
      <c r="T43" t="s">
        <v>118</v>
      </c>
      <c r="U43" t="s">
        <v>51</v>
      </c>
      <c r="V43" t="s">
        <v>66</v>
      </c>
      <c r="W43" t="s">
        <v>51</v>
      </c>
      <c r="X43" t="s">
        <v>51</v>
      </c>
      <c r="Y43" t="s">
        <v>51</v>
      </c>
      <c r="Z43" t="s">
        <v>51</v>
      </c>
      <c r="AA43" t="s">
        <v>51</v>
      </c>
      <c r="AB43" t="s">
        <v>51</v>
      </c>
      <c r="AC43" t="s">
        <v>1390</v>
      </c>
      <c r="AD43" t="s">
        <v>1067</v>
      </c>
      <c r="AE43" t="s">
        <v>99</v>
      </c>
      <c r="AF43" t="s">
        <v>15313</v>
      </c>
      <c r="AG43" t="s">
        <v>51</v>
      </c>
      <c r="AH43" s="1">
        <f t="shared" si="0"/>
        <v>0</v>
      </c>
      <c r="AI43">
        <v>0</v>
      </c>
    </row>
    <row r="44" spans="1:35" x14ac:dyDescent="0.3">
      <c r="A44" t="s">
        <v>14157</v>
      </c>
      <c r="B44" t="s">
        <v>14158</v>
      </c>
      <c r="C44" t="s">
        <v>14159</v>
      </c>
      <c r="D44" t="s">
        <v>14160</v>
      </c>
      <c r="E44" t="s">
        <v>51</v>
      </c>
      <c r="F44" t="s">
        <v>52</v>
      </c>
      <c r="G44" t="s">
        <v>53</v>
      </c>
      <c r="H44" t="s">
        <v>51</v>
      </c>
      <c r="I44" t="s">
        <v>51</v>
      </c>
      <c r="J44" t="s">
        <v>51</v>
      </c>
      <c r="K44" t="s">
        <v>14836</v>
      </c>
      <c r="L44" t="s">
        <v>14837</v>
      </c>
      <c r="M44" t="s">
        <v>2809</v>
      </c>
      <c r="N44" t="s">
        <v>2417</v>
      </c>
      <c r="O44" t="s">
        <v>90</v>
      </c>
      <c r="P44" t="s">
        <v>2809</v>
      </c>
      <c r="Q44" t="s">
        <v>2362</v>
      </c>
      <c r="R44" t="s">
        <v>2362</v>
      </c>
      <c r="S44" t="s">
        <v>273</v>
      </c>
      <c r="T44" t="s">
        <v>206</v>
      </c>
      <c r="U44" t="s">
        <v>51</v>
      </c>
      <c r="V44" t="s">
        <v>51</v>
      </c>
      <c r="W44" t="s">
        <v>97</v>
      </c>
      <c r="X44" t="s">
        <v>168</v>
      </c>
      <c r="Y44" t="s">
        <v>4811</v>
      </c>
      <c r="Z44" t="s">
        <v>51</v>
      </c>
      <c r="AA44" t="s">
        <v>51</v>
      </c>
      <c r="AB44" t="s">
        <v>51</v>
      </c>
      <c r="AC44" t="s">
        <v>489</v>
      </c>
      <c r="AD44" t="s">
        <v>51</v>
      </c>
      <c r="AE44" t="s">
        <v>99</v>
      </c>
      <c r="AF44" t="s">
        <v>3152</v>
      </c>
      <c r="AG44" t="s">
        <v>349</v>
      </c>
      <c r="AH44" s="1">
        <f t="shared" si="0"/>
        <v>0</v>
      </c>
      <c r="AI44">
        <v>0</v>
      </c>
    </row>
    <row r="45" spans="1:35" x14ac:dyDescent="0.3">
      <c r="A45" t="s">
        <v>14161</v>
      </c>
      <c r="B45" t="s">
        <v>14162</v>
      </c>
      <c r="C45" t="s">
        <v>14163</v>
      </c>
      <c r="D45" t="s">
        <v>14164</v>
      </c>
      <c r="E45" t="s">
        <v>14165</v>
      </c>
      <c r="F45" t="s">
        <v>14612</v>
      </c>
      <c r="G45" t="s">
        <v>14613</v>
      </c>
      <c r="H45" t="s">
        <v>51</v>
      </c>
      <c r="I45" t="s">
        <v>51</v>
      </c>
      <c r="J45" t="s">
        <v>14838</v>
      </c>
      <c r="K45" t="s">
        <v>14839</v>
      </c>
      <c r="L45" t="s">
        <v>14840</v>
      </c>
      <c r="M45" t="s">
        <v>2868</v>
      </c>
      <c r="N45" t="s">
        <v>2434</v>
      </c>
      <c r="O45" t="s">
        <v>90</v>
      </c>
      <c r="P45" t="s">
        <v>2868</v>
      </c>
      <c r="Q45" t="s">
        <v>2362</v>
      </c>
      <c r="R45" t="s">
        <v>2362</v>
      </c>
      <c r="S45" t="s">
        <v>273</v>
      </c>
      <c r="T45" t="s">
        <v>64</v>
      </c>
      <c r="U45" t="s">
        <v>14841</v>
      </c>
      <c r="V45" t="s">
        <v>66</v>
      </c>
      <c r="W45" t="s">
        <v>273</v>
      </c>
      <c r="X45" t="s">
        <v>51</v>
      </c>
      <c r="Y45" t="s">
        <v>273</v>
      </c>
      <c r="Z45" t="s">
        <v>51</v>
      </c>
      <c r="AA45" t="s">
        <v>51</v>
      </c>
      <c r="AB45" t="s">
        <v>51</v>
      </c>
      <c r="AC45" t="s">
        <v>741</v>
      </c>
      <c r="AD45" t="s">
        <v>51</v>
      </c>
      <c r="AE45" t="s">
        <v>124</v>
      </c>
      <c r="AF45" t="s">
        <v>15314</v>
      </c>
      <c r="AG45" t="s">
        <v>51</v>
      </c>
      <c r="AH45" s="1">
        <f t="shared" si="0"/>
        <v>0</v>
      </c>
      <c r="AI45">
        <v>0</v>
      </c>
    </row>
    <row r="46" spans="1:35" x14ac:dyDescent="0.3">
      <c r="A46" t="s">
        <v>14166</v>
      </c>
      <c r="B46" t="s">
        <v>14167</v>
      </c>
      <c r="C46" t="s">
        <v>14168</v>
      </c>
      <c r="D46" t="s">
        <v>14169</v>
      </c>
      <c r="E46" t="s">
        <v>14170</v>
      </c>
      <c r="F46" t="s">
        <v>52</v>
      </c>
      <c r="G46" t="s">
        <v>53</v>
      </c>
      <c r="H46" t="s">
        <v>51</v>
      </c>
      <c r="I46" t="s">
        <v>51</v>
      </c>
      <c r="J46" t="s">
        <v>14842</v>
      </c>
      <c r="K46" t="s">
        <v>14843</v>
      </c>
      <c r="L46" t="s">
        <v>14844</v>
      </c>
      <c r="M46" t="s">
        <v>14845</v>
      </c>
      <c r="N46" t="s">
        <v>14846</v>
      </c>
      <c r="O46" t="s">
        <v>90</v>
      </c>
      <c r="P46" t="s">
        <v>2384</v>
      </c>
      <c r="Q46" t="s">
        <v>2362</v>
      </c>
      <c r="R46" t="s">
        <v>2504</v>
      </c>
      <c r="S46" t="s">
        <v>273</v>
      </c>
      <c r="T46" t="s">
        <v>64</v>
      </c>
      <c r="U46" t="s">
        <v>7414</v>
      </c>
      <c r="V46" t="s">
        <v>66</v>
      </c>
      <c r="W46" t="s">
        <v>117</v>
      </c>
      <c r="X46" t="s">
        <v>51</v>
      </c>
      <c r="Y46" t="s">
        <v>117</v>
      </c>
      <c r="Z46" t="s">
        <v>51</v>
      </c>
      <c r="AA46" t="s">
        <v>51</v>
      </c>
      <c r="AB46" t="s">
        <v>51</v>
      </c>
      <c r="AC46" t="s">
        <v>14847</v>
      </c>
      <c r="AD46" t="s">
        <v>14848</v>
      </c>
      <c r="AE46" t="s">
        <v>124</v>
      </c>
      <c r="AF46" t="s">
        <v>15315</v>
      </c>
      <c r="AG46" t="s">
        <v>349</v>
      </c>
      <c r="AH46" s="1">
        <f t="shared" si="0"/>
        <v>0</v>
      </c>
      <c r="AI46">
        <v>0</v>
      </c>
    </row>
    <row r="47" spans="1:35" x14ac:dyDescent="0.3">
      <c r="A47" t="s">
        <v>14171</v>
      </c>
      <c r="B47" t="s">
        <v>14172</v>
      </c>
      <c r="C47" t="s">
        <v>14173</v>
      </c>
      <c r="D47" t="s">
        <v>14174</v>
      </c>
      <c r="E47" t="s">
        <v>14175</v>
      </c>
      <c r="F47" t="s">
        <v>286</v>
      </c>
      <c r="G47" t="s">
        <v>287</v>
      </c>
      <c r="H47" t="s">
        <v>51</v>
      </c>
      <c r="I47" t="s">
        <v>14849</v>
      </c>
      <c r="J47" t="s">
        <v>14850</v>
      </c>
      <c r="K47" t="s">
        <v>14851</v>
      </c>
      <c r="L47" t="s">
        <v>14852</v>
      </c>
      <c r="M47" t="s">
        <v>4760</v>
      </c>
      <c r="N47" t="s">
        <v>4761</v>
      </c>
      <c r="O47" t="s">
        <v>90</v>
      </c>
      <c r="P47" t="s">
        <v>8029</v>
      </c>
      <c r="Q47" t="s">
        <v>2362</v>
      </c>
      <c r="R47" t="s">
        <v>691</v>
      </c>
      <c r="S47" t="s">
        <v>273</v>
      </c>
      <c r="T47" t="s">
        <v>64</v>
      </c>
      <c r="U47" t="s">
        <v>51</v>
      </c>
      <c r="V47" t="s">
        <v>66</v>
      </c>
      <c r="W47" t="s">
        <v>97</v>
      </c>
      <c r="X47" t="s">
        <v>149</v>
      </c>
      <c r="Y47" t="s">
        <v>4834</v>
      </c>
      <c r="Z47" t="s">
        <v>51</v>
      </c>
      <c r="AA47" t="s">
        <v>51</v>
      </c>
      <c r="AB47" t="s">
        <v>51</v>
      </c>
      <c r="AC47" t="s">
        <v>4817</v>
      </c>
      <c r="AD47" t="s">
        <v>8198</v>
      </c>
      <c r="AE47" t="s">
        <v>124</v>
      </c>
      <c r="AF47" t="s">
        <v>8345</v>
      </c>
      <c r="AG47" t="s">
        <v>51</v>
      </c>
      <c r="AH47" s="1">
        <f t="shared" si="0"/>
        <v>0</v>
      </c>
      <c r="AI47">
        <v>0</v>
      </c>
    </row>
    <row r="48" spans="1:35" x14ac:dyDescent="0.3">
      <c r="A48" t="s">
        <v>14176</v>
      </c>
      <c r="B48" t="s">
        <v>14177</v>
      </c>
      <c r="C48" t="s">
        <v>14178</v>
      </c>
      <c r="D48" t="s">
        <v>14179</v>
      </c>
      <c r="E48" t="s">
        <v>14180</v>
      </c>
      <c r="F48" t="s">
        <v>1117</v>
      </c>
      <c r="G48" t="s">
        <v>10172</v>
      </c>
      <c r="H48" t="s">
        <v>51</v>
      </c>
      <c r="I48" t="s">
        <v>14853</v>
      </c>
      <c r="J48" t="s">
        <v>14854</v>
      </c>
      <c r="K48" t="s">
        <v>14855</v>
      </c>
      <c r="L48" t="s">
        <v>14856</v>
      </c>
      <c r="M48" t="s">
        <v>14857</v>
      </c>
      <c r="N48" t="s">
        <v>14858</v>
      </c>
      <c r="O48" t="s">
        <v>115</v>
      </c>
      <c r="P48" t="s">
        <v>3989</v>
      </c>
      <c r="Q48" t="s">
        <v>2362</v>
      </c>
      <c r="R48" t="s">
        <v>1376</v>
      </c>
      <c r="S48" t="s">
        <v>51</v>
      </c>
      <c r="T48" t="s">
        <v>206</v>
      </c>
      <c r="U48" t="s">
        <v>51</v>
      </c>
      <c r="V48" t="s">
        <v>51</v>
      </c>
      <c r="W48" t="s">
        <v>67</v>
      </c>
      <c r="X48" t="s">
        <v>51</v>
      </c>
      <c r="Y48" t="s">
        <v>67</v>
      </c>
      <c r="Z48" t="s">
        <v>51</v>
      </c>
      <c r="AA48" t="s">
        <v>51</v>
      </c>
      <c r="AB48" t="s">
        <v>51</v>
      </c>
      <c r="AC48" t="s">
        <v>14859</v>
      </c>
      <c r="AD48" t="s">
        <v>1363</v>
      </c>
      <c r="AE48" t="s">
        <v>124</v>
      </c>
      <c r="AF48" t="s">
        <v>15316</v>
      </c>
      <c r="AG48" t="s">
        <v>51</v>
      </c>
      <c r="AH48" s="1">
        <f t="shared" si="0"/>
        <v>0</v>
      </c>
      <c r="AI48">
        <v>0</v>
      </c>
    </row>
    <row r="49" spans="1:35" x14ac:dyDescent="0.3">
      <c r="A49" t="s">
        <v>14181</v>
      </c>
      <c r="B49" t="s">
        <v>14182</v>
      </c>
      <c r="C49" t="s">
        <v>14183</v>
      </c>
      <c r="D49" t="s">
        <v>14184</v>
      </c>
      <c r="E49" t="s">
        <v>14185</v>
      </c>
      <c r="F49" t="s">
        <v>52</v>
      </c>
      <c r="G49" t="s">
        <v>53</v>
      </c>
      <c r="H49" t="s">
        <v>51</v>
      </c>
      <c r="I49" t="s">
        <v>14860</v>
      </c>
      <c r="J49" t="s">
        <v>14861</v>
      </c>
      <c r="K49" t="s">
        <v>14862</v>
      </c>
      <c r="L49" t="s">
        <v>14863</v>
      </c>
      <c r="M49" t="s">
        <v>14864</v>
      </c>
      <c r="N49" t="s">
        <v>10539</v>
      </c>
      <c r="O49" t="s">
        <v>90</v>
      </c>
      <c r="P49" t="s">
        <v>2297</v>
      </c>
      <c r="Q49" t="s">
        <v>2362</v>
      </c>
      <c r="R49" t="s">
        <v>927</v>
      </c>
      <c r="S49" t="s">
        <v>273</v>
      </c>
      <c r="T49" t="s">
        <v>64</v>
      </c>
      <c r="U49" t="s">
        <v>51</v>
      </c>
      <c r="V49" t="s">
        <v>66</v>
      </c>
      <c r="W49" t="s">
        <v>117</v>
      </c>
      <c r="X49" t="s">
        <v>74</v>
      </c>
      <c r="Y49" t="s">
        <v>8245</v>
      </c>
      <c r="Z49" t="s">
        <v>51</v>
      </c>
      <c r="AA49" t="s">
        <v>51</v>
      </c>
      <c r="AB49" t="s">
        <v>51</v>
      </c>
      <c r="AC49" t="s">
        <v>741</v>
      </c>
      <c r="AD49" t="s">
        <v>8323</v>
      </c>
      <c r="AE49" t="s">
        <v>124</v>
      </c>
      <c r="AF49" t="s">
        <v>15317</v>
      </c>
      <c r="AG49" t="s">
        <v>349</v>
      </c>
      <c r="AH49" s="1">
        <f t="shared" si="0"/>
        <v>0</v>
      </c>
      <c r="AI49">
        <v>0</v>
      </c>
    </row>
    <row r="50" spans="1:35" x14ac:dyDescent="0.3">
      <c r="A50" t="s">
        <v>14186</v>
      </c>
      <c r="B50" t="s">
        <v>14187</v>
      </c>
      <c r="C50" t="s">
        <v>14188</v>
      </c>
      <c r="D50" t="s">
        <v>14189</v>
      </c>
      <c r="E50" t="s">
        <v>51</v>
      </c>
      <c r="F50" t="s">
        <v>286</v>
      </c>
      <c r="G50" t="s">
        <v>14614</v>
      </c>
      <c r="H50" t="s">
        <v>51</v>
      </c>
      <c r="I50" t="s">
        <v>51</v>
      </c>
      <c r="J50" t="s">
        <v>14865</v>
      </c>
      <c r="K50" t="s">
        <v>14866</v>
      </c>
      <c r="L50" t="s">
        <v>369</v>
      </c>
      <c r="M50" t="s">
        <v>149</v>
      </c>
      <c r="N50" t="s">
        <v>4167</v>
      </c>
      <c r="O50" t="s">
        <v>90</v>
      </c>
      <c r="P50" t="s">
        <v>149</v>
      </c>
      <c r="Q50" t="s">
        <v>392</v>
      </c>
      <c r="R50" t="s">
        <v>392</v>
      </c>
      <c r="S50" t="s">
        <v>273</v>
      </c>
      <c r="T50" t="s">
        <v>206</v>
      </c>
      <c r="U50" t="s">
        <v>51</v>
      </c>
      <c r="V50" t="s">
        <v>66</v>
      </c>
      <c r="W50" t="s">
        <v>97</v>
      </c>
      <c r="X50" t="s">
        <v>125</v>
      </c>
      <c r="Y50" t="s">
        <v>347</v>
      </c>
      <c r="Z50" t="s">
        <v>51</v>
      </c>
      <c r="AA50" t="s">
        <v>51</v>
      </c>
      <c r="AB50" t="s">
        <v>51</v>
      </c>
      <c r="AC50" t="s">
        <v>379</v>
      </c>
      <c r="AD50" t="s">
        <v>51</v>
      </c>
      <c r="AE50" t="s">
        <v>99</v>
      </c>
      <c r="AF50" t="s">
        <v>11967</v>
      </c>
      <c r="AG50" t="s">
        <v>51</v>
      </c>
      <c r="AH50" s="1">
        <f t="shared" si="0"/>
        <v>0</v>
      </c>
      <c r="AI50">
        <v>0</v>
      </c>
    </row>
    <row r="51" spans="1:35" x14ac:dyDescent="0.3">
      <c r="A51" t="s">
        <v>14190</v>
      </c>
      <c r="B51" t="s">
        <v>14191</v>
      </c>
      <c r="C51" t="s">
        <v>14192</v>
      </c>
      <c r="D51" t="s">
        <v>14193</v>
      </c>
      <c r="E51" t="s">
        <v>14194</v>
      </c>
      <c r="F51" t="s">
        <v>52</v>
      </c>
      <c r="G51" t="s">
        <v>53</v>
      </c>
      <c r="H51" t="s">
        <v>51</v>
      </c>
      <c r="I51" t="s">
        <v>14867</v>
      </c>
      <c r="J51" t="s">
        <v>14868</v>
      </c>
      <c r="K51" t="s">
        <v>14869</v>
      </c>
      <c r="L51" t="s">
        <v>14870</v>
      </c>
      <c r="M51" t="s">
        <v>2837</v>
      </c>
      <c r="N51" t="s">
        <v>2838</v>
      </c>
      <c r="O51" t="s">
        <v>90</v>
      </c>
      <c r="P51" t="s">
        <v>100</v>
      </c>
      <c r="Q51" t="s">
        <v>392</v>
      </c>
      <c r="R51" t="s">
        <v>1146</v>
      </c>
      <c r="S51" t="s">
        <v>273</v>
      </c>
      <c r="T51" t="s">
        <v>64</v>
      </c>
      <c r="U51" t="s">
        <v>14871</v>
      </c>
      <c r="V51" t="s">
        <v>758</v>
      </c>
      <c r="W51" t="s">
        <v>121</v>
      </c>
      <c r="X51" t="s">
        <v>242</v>
      </c>
      <c r="Y51" t="s">
        <v>2962</v>
      </c>
      <c r="Z51" t="s">
        <v>51</v>
      </c>
      <c r="AA51" t="s">
        <v>51</v>
      </c>
      <c r="AB51" t="s">
        <v>51</v>
      </c>
      <c r="AC51" t="s">
        <v>122</v>
      </c>
      <c r="AD51" t="s">
        <v>1110</v>
      </c>
      <c r="AE51" t="s">
        <v>124</v>
      </c>
      <c r="AF51" t="s">
        <v>15318</v>
      </c>
      <c r="AG51" t="s">
        <v>51</v>
      </c>
      <c r="AH51" s="1">
        <f t="shared" si="0"/>
        <v>0</v>
      </c>
      <c r="AI51">
        <v>0</v>
      </c>
    </row>
    <row r="52" spans="1:35" x14ac:dyDescent="0.3">
      <c r="A52" t="s">
        <v>14195</v>
      </c>
      <c r="B52" t="s">
        <v>14187</v>
      </c>
      <c r="C52" t="s">
        <v>14196</v>
      </c>
      <c r="D52" t="s">
        <v>14197</v>
      </c>
      <c r="E52" t="s">
        <v>14198</v>
      </c>
      <c r="F52" t="s">
        <v>286</v>
      </c>
      <c r="G52" t="s">
        <v>14614</v>
      </c>
      <c r="H52" t="s">
        <v>51</v>
      </c>
      <c r="I52" t="s">
        <v>51</v>
      </c>
      <c r="J52" t="s">
        <v>14872</v>
      </c>
      <c r="K52" t="s">
        <v>14873</v>
      </c>
      <c r="L52" t="s">
        <v>14874</v>
      </c>
      <c r="M52" t="s">
        <v>149</v>
      </c>
      <c r="N52" t="s">
        <v>4167</v>
      </c>
      <c r="O52" t="s">
        <v>90</v>
      </c>
      <c r="P52" t="s">
        <v>149</v>
      </c>
      <c r="Q52" t="s">
        <v>392</v>
      </c>
      <c r="R52" t="s">
        <v>392</v>
      </c>
      <c r="S52" t="s">
        <v>273</v>
      </c>
      <c r="T52" t="s">
        <v>64</v>
      </c>
      <c r="U52" t="s">
        <v>6953</v>
      </c>
      <c r="V52" t="s">
        <v>66</v>
      </c>
      <c r="W52" t="s">
        <v>97</v>
      </c>
      <c r="X52" t="s">
        <v>51</v>
      </c>
      <c r="Y52" t="s">
        <v>97</v>
      </c>
      <c r="Z52" t="s">
        <v>51</v>
      </c>
      <c r="AA52" t="s">
        <v>51</v>
      </c>
      <c r="AB52" t="s">
        <v>51</v>
      </c>
      <c r="AC52" t="s">
        <v>4832</v>
      </c>
      <c r="AD52" t="s">
        <v>51</v>
      </c>
      <c r="AE52" t="s">
        <v>124</v>
      </c>
      <c r="AF52" t="s">
        <v>15319</v>
      </c>
      <c r="AG52" t="s">
        <v>51</v>
      </c>
      <c r="AH52" s="1">
        <f t="shared" si="0"/>
        <v>0</v>
      </c>
      <c r="AI52">
        <v>0</v>
      </c>
    </row>
    <row r="53" spans="1:35" x14ac:dyDescent="0.3">
      <c r="A53" t="s">
        <v>14199</v>
      </c>
      <c r="B53" t="s">
        <v>14200</v>
      </c>
      <c r="C53" t="s">
        <v>14201</v>
      </c>
      <c r="D53" t="s">
        <v>14202</v>
      </c>
      <c r="E53" t="s">
        <v>14203</v>
      </c>
      <c r="F53" t="s">
        <v>14615</v>
      </c>
      <c r="G53" t="s">
        <v>14616</v>
      </c>
      <c r="H53" t="s">
        <v>51</v>
      </c>
      <c r="I53" t="s">
        <v>14875</v>
      </c>
      <c r="J53" t="s">
        <v>14876</v>
      </c>
      <c r="K53" t="s">
        <v>14877</v>
      </c>
      <c r="L53" t="s">
        <v>14878</v>
      </c>
      <c r="M53" t="s">
        <v>14879</v>
      </c>
      <c r="N53" t="s">
        <v>14880</v>
      </c>
      <c r="O53" t="s">
        <v>256</v>
      </c>
      <c r="P53" t="s">
        <v>168</v>
      </c>
      <c r="Q53" t="s">
        <v>392</v>
      </c>
      <c r="R53" t="s">
        <v>1193</v>
      </c>
      <c r="S53" t="s">
        <v>224</v>
      </c>
      <c r="T53" t="s">
        <v>64</v>
      </c>
      <c r="U53" t="s">
        <v>14881</v>
      </c>
      <c r="V53" t="s">
        <v>66</v>
      </c>
      <c r="W53" t="s">
        <v>121</v>
      </c>
      <c r="X53" t="s">
        <v>51</v>
      </c>
      <c r="Y53" t="s">
        <v>121</v>
      </c>
      <c r="Z53" t="s">
        <v>51</v>
      </c>
      <c r="AA53" t="s">
        <v>51</v>
      </c>
      <c r="AB53" t="s">
        <v>51</v>
      </c>
      <c r="AC53" t="s">
        <v>617</v>
      </c>
      <c r="AD53" t="s">
        <v>14882</v>
      </c>
      <c r="AE53" t="s">
        <v>72</v>
      </c>
      <c r="AF53" t="s">
        <v>15320</v>
      </c>
      <c r="AG53" t="s">
        <v>15393</v>
      </c>
      <c r="AH53" s="1">
        <f t="shared" si="0"/>
        <v>0</v>
      </c>
      <c r="AI53">
        <v>0</v>
      </c>
    </row>
    <row r="54" spans="1:35" x14ac:dyDescent="0.3">
      <c r="A54" t="s">
        <v>14204</v>
      </c>
      <c r="B54" t="s">
        <v>14205</v>
      </c>
      <c r="C54" t="s">
        <v>14206</v>
      </c>
      <c r="D54" t="s">
        <v>14207</v>
      </c>
      <c r="E54" t="s">
        <v>14208</v>
      </c>
      <c r="F54" t="s">
        <v>52</v>
      </c>
      <c r="G54" t="s">
        <v>14617</v>
      </c>
      <c r="H54" t="s">
        <v>51</v>
      </c>
      <c r="I54" t="s">
        <v>51</v>
      </c>
      <c r="J54" t="s">
        <v>14883</v>
      </c>
      <c r="K54" t="s">
        <v>14884</v>
      </c>
      <c r="L54" t="s">
        <v>14885</v>
      </c>
      <c r="M54" t="s">
        <v>14886</v>
      </c>
      <c r="N54" t="s">
        <v>14887</v>
      </c>
      <c r="O54" t="s">
        <v>163</v>
      </c>
      <c r="P54" t="s">
        <v>51</v>
      </c>
      <c r="Q54" t="s">
        <v>392</v>
      </c>
      <c r="R54" t="s">
        <v>2738</v>
      </c>
      <c r="S54" t="s">
        <v>315</v>
      </c>
      <c r="T54" t="s">
        <v>1195</v>
      </c>
      <c r="U54" t="s">
        <v>14888</v>
      </c>
      <c r="V54" t="s">
        <v>66</v>
      </c>
      <c r="W54" t="s">
        <v>143</v>
      </c>
      <c r="X54" t="s">
        <v>51</v>
      </c>
      <c r="Y54" t="s">
        <v>143</v>
      </c>
      <c r="Z54" t="s">
        <v>51</v>
      </c>
      <c r="AA54" t="s">
        <v>51</v>
      </c>
      <c r="AB54" t="s">
        <v>51</v>
      </c>
      <c r="AC54" t="s">
        <v>4817</v>
      </c>
      <c r="AD54" t="s">
        <v>8198</v>
      </c>
      <c r="AE54" t="s">
        <v>72</v>
      </c>
      <c r="AF54" t="s">
        <v>15321</v>
      </c>
      <c r="AG54" t="s">
        <v>51</v>
      </c>
      <c r="AH54" s="1">
        <f t="shared" si="0"/>
        <v>0</v>
      </c>
      <c r="AI54">
        <v>0</v>
      </c>
    </row>
    <row r="55" spans="1:35" x14ac:dyDescent="0.3">
      <c r="A55" t="s">
        <v>14209</v>
      </c>
      <c r="B55" t="s">
        <v>14210</v>
      </c>
      <c r="C55" t="s">
        <v>14211</v>
      </c>
      <c r="D55" t="s">
        <v>14212</v>
      </c>
      <c r="E55" t="s">
        <v>14213</v>
      </c>
      <c r="F55" t="s">
        <v>52</v>
      </c>
      <c r="G55" t="s">
        <v>53</v>
      </c>
      <c r="H55" t="s">
        <v>441</v>
      </c>
      <c r="I55" t="s">
        <v>51</v>
      </c>
      <c r="J55" t="s">
        <v>14889</v>
      </c>
      <c r="K55" t="s">
        <v>14890</v>
      </c>
      <c r="L55" t="s">
        <v>517</v>
      </c>
      <c r="M55" t="s">
        <v>6733</v>
      </c>
      <c r="N55" t="s">
        <v>429</v>
      </c>
      <c r="O55" t="s">
        <v>90</v>
      </c>
      <c r="P55" t="s">
        <v>6733</v>
      </c>
      <c r="Q55" t="s">
        <v>392</v>
      </c>
      <c r="R55" t="s">
        <v>392</v>
      </c>
      <c r="S55" t="s">
        <v>273</v>
      </c>
      <c r="T55" t="s">
        <v>206</v>
      </c>
      <c r="U55" t="s">
        <v>51</v>
      </c>
      <c r="V55" t="s">
        <v>66</v>
      </c>
      <c r="W55" t="s">
        <v>117</v>
      </c>
      <c r="X55" t="s">
        <v>68</v>
      </c>
      <c r="Y55" t="s">
        <v>208</v>
      </c>
      <c r="Z55" t="s">
        <v>51</v>
      </c>
      <c r="AA55" t="s">
        <v>51</v>
      </c>
      <c r="AB55" t="s">
        <v>51</v>
      </c>
      <c r="AC55" t="s">
        <v>14891</v>
      </c>
      <c r="AD55" t="s">
        <v>51</v>
      </c>
      <c r="AE55" t="s">
        <v>124</v>
      </c>
      <c r="AF55" t="s">
        <v>15322</v>
      </c>
      <c r="AG55" t="s">
        <v>51</v>
      </c>
      <c r="AH55" s="1">
        <f t="shared" si="0"/>
        <v>0</v>
      </c>
      <c r="AI55">
        <v>0</v>
      </c>
    </row>
    <row r="56" spans="1:35" x14ac:dyDescent="0.3">
      <c r="A56" t="s">
        <v>14214</v>
      </c>
      <c r="B56" t="s">
        <v>14215</v>
      </c>
      <c r="C56" t="s">
        <v>14216</v>
      </c>
      <c r="D56" t="s">
        <v>14217</v>
      </c>
      <c r="E56" t="s">
        <v>14218</v>
      </c>
      <c r="F56" t="s">
        <v>52</v>
      </c>
      <c r="G56" t="s">
        <v>53</v>
      </c>
      <c r="H56" t="s">
        <v>51</v>
      </c>
      <c r="I56" t="s">
        <v>51</v>
      </c>
      <c r="J56" t="s">
        <v>14892</v>
      </c>
      <c r="K56" t="s">
        <v>14893</v>
      </c>
      <c r="L56" t="s">
        <v>14894</v>
      </c>
      <c r="M56" t="s">
        <v>14895</v>
      </c>
      <c r="N56" t="s">
        <v>14896</v>
      </c>
      <c r="O56" t="s">
        <v>256</v>
      </c>
      <c r="P56" t="s">
        <v>11084</v>
      </c>
      <c r="Q56" t="s">
        <v>411</v>
      </c>
      <c r="R56" t="s">
        <v>416</v>
      </c>
      <c r="S56" t="s">
        <v>97</v>
      </c>
      <c r="T56" t="s">
        <v>206</v>
      </c>
      <c r="U56" t="s">
        <v>14897</v>
      </c>
      <c r="V56" t="s">
        <v>66</v>
      </c>
      <c r="W56" t="s">
        <v>224</v>
      </c>
      <c r="X56" t="s">
        <v>76</v>
      </c>
      <c r="Y56" t="s">
        <v>8227</v>
      </c>
      <c r="Z56" t="s">
        <v>51</v>
      </c>
      <c r="AA56" t="s">
        <v>51</v>
      </c>
      <c r="AB56" t="s">
        <v>51</v>
      </c>
      <c r="AC56" t="s">
        <v>379</v>
      </c>
      <c r="AD56" t="s">
        <v>51</v>
      </c>
      <c r="AE56" t="s">
        <v>124</v>
      </c>
      <c r="AF56" t="s">
        <v>15323</v>
      </c>
      <c r="AG56" t="s">
        <v>226</v>
      </c>
      <c r="AH56" s="1">
        <f t="shared" si="0"/>
        <v>0</v>
      </c>
      <c r="AI56">
        <v>0</v>
      </c>
    </row>
    <row r="57" spans="1:35" x14ac:dyDescent="0.3">
      <c r="A57" t="s">
        <v>14219</v>
      </c>
      <c r="B57" t="s">
        <v>14220</v>
      </c>
      <c r="C57" t="s">
        <v>14221</v>
      </c>
      <c r="D57" t="s">
        <v>14222</v>
      </c>
      <c r="E57" t="s">
        <v>51</v>
      </c>
      <c r="F57" t="s">
        <v>52</v>
      </c>
      <c r="G57" t="s">
        <v>53</v>
      </c>
      <c r="H57" t="s">
        <v>51</v>
      </c>
      <c r="I57" t="s">
        <v>51</v>
      </c>
      <c r="J57" t="s">
        <v>14898</v>
      </c>
      <c r="K57" t="s">
        <v>14899</v>
      </c>
      <c r="L57" t="s">
        <v>14900</v>
      </c>
      <c r="M57" t="s">
        <v>14901</v>
      </c>
      <c r="N57" t="s">
        <v>6875</v>
      </c>
      <c r="O57" t="s">
        <v>90</v>
      </c>
      <c r="P57" t="s">
        <v>1258</v>
      </c>
      <c r="Q57" t="s">
        <v>2353</v>
      </c>
      <c r="R57" t="s">
        <v>509</v>
      </c>
      <c r="S57" t="s">
        <v>273</v>
      </c>
      <c r="T57" t="s">
        <v>206</v>
      </c>
      <c r="U57" t="s">
        <v>2800</v>
      </c>
      <c r="V57" t="s">
        <v>120</v>
      </c>
      <c r="W57" t="s">
        <v>224</v>
      </c>
      <c r="X57" t="s">
        <v>75</v>
      </c>
      <c r="Y57" t="s">
        <v>8287</v>
      </c>
      <c r="Z57" t="s">
        <v>51</v>
      </c>
      <c r="AA57" t="s">
        <v>51</v>
      </c>
      <c r="AB57" t="s">
        <v>51</v>
      </c>
      <c r="AC57" t="s">
        <v>51</v>
      </c>
      <c r="AD57" t="s">
        <v>51</v>
      </c>
      <c r="AE57" t="s">
        <v>99</v>
      </c>
      <c r="AF57" t="s">
        <v>3122</v>
      </c>
      <c r="AG57" t="s">
        <v>51</v>
      </c>
      <c r="AH57" s="1">
        <f t="shared" si="0"/>
        <v>0</v>
      </c>
      <c r="AI57">
        <v>0</v>
      </c>
    </row>
    <row r="58" spans="1:35" x14ac:dyDescent="0.3">
      <c r="A58" t="s">
        <v>14223</v>
      </c>
      <c r="B58" t="s">
        <v>14224</v>
      </c>
      <c r="C58" t="s">
        <v>14225</v>
      </c>
      <c r="D58" t="s">
        <v>14226</v>
      </c>
      <c r="E58" t="s">
        <v>14227</v>
      </c>
      <c r="F58" t="s">
        <v>52</v>
      </c>
      <c r="G58" t="s">
        <v>53</v>
      </c>
      <c r="H58" t="s">
        <v>51</v>
      </c>
      <c r="I58" t="s">
        <v>14902</v>
      </c>
      <c r="J58" t="s">
        <v>14903</v>
      </c>
      <c r="K58" t="s">
        <v>14904</v>
      </c>
      <c r="L58" t="s">
        <v>14905</v>
      </c>
      <c r="M58" t="s">
        <v>14906</v>
      </c>
      <c r="N58" t="s">
        <v>14907</v>
      </c>
      <c r="O58" t="s">
        <v>256</v>
      </c>
      <c r="P58" t="s">
        <v>786</v>
      </c>
      <c r="Q58" t="s">
        <v>2353</v>
      </c>
      <c r="R58" t="s">
        <v>172</v>
      </c>
      <c r="S58" t="s">
        <v>117</v>
      </c>
      <c r="T58" t="s">
        <v>206</v>
      </c>
      <c r="U58" t="s">
        <v>51</v>
      </c>
      <c r="V58" t="s">
        <v>66</v>
      </c>
      <c r="W58" t="s">
        <v>224</v>
      </c>
      <c r="X58" t="s">
        <v>168</v>
      </c>
      <c r="Y58" t="s">
        <v>8232</v>
      </c>
      <c r="Z58" t="s">
        <v>51</v>
      </c>
      <c r="AA58" t="s">
        <v>51</v>
      </c>
      <c r="AB58" t="s">
        <v>51</v>
      </c>
      <c r="AC58" t="s">
        <v>379</v>
      </c>
      <c r="AD58" t="s">
        <v>51</v>
      </c>
      <c r="AE58" t="s">
        <v>72</v>
      </c>
      <c r="AF58" t="s">
        <v>815</v>
      </c>
      <c r="AG58" t="s">
        <v>51</v>
      </c>
      <c r="AH58" s="1">
        <f t="shared" si="0"/>
        <v>0</v>
      </c>
      <c r="AI58">
        <v>0</v>
      </c>
    </row>
    <row r="59" spans="1:35" x14ac:dyDescent="0.3">
      <c r="A59" t="s">
        <v>14228</v>
      </c>
      <c r="B59" t="s">
        <v>14229</v>
      </c>
      <c r="C59" t="s">
        <v>14230</v>
      </c>
      <c r="D59" t="s">
        <v>14231</v>
      </c>
      <c r="E59" t="s">
        <v>14232</v>
      </c>
      <c r="F59" t="s">
        <v>217</v>
      </c>
      <c r="G59" t="s">
        <v>2168</v>
      </c>
      <c r="H59" t="s">
        <v>51</v>
      </c>
      <c r="I59" t="s">
        <v>51</v>
      </c>
      <c r="J59" t="s">
        <v>14908</v>
      </c>
      <c r="K59" t="s">
        <v>14909</v>
      </c>
      <c r="L59" t="s">
        <v>14910</v>
      </c>
      <c r="M59" t="s">
        <v>4570</v>
      </c>
      <c r="N59" t="s">
        <v>4571</v>
      </c>
      <c r="O59" t="s">
        <v>90</v>
      </c>
      <c r="P59" t="s">
        <v>4570</v>
      </c>
      <c r="Q59" t="s">
        <v>503</v>
      </c>
      <c r="R59" t="s">
        <v>503</v>
      </c>
      <c r="S59" t="s">
        <v>273</v>
      </c>
      <c r="T59" t="s">
        <v>64</v>
      </c>
      <c r="U59" t="s">
        <v>2800</v>
      </c>
      <c r="V59" t="s">
        <v>51</v>
      </c>
      <c r="W59" t="s">
        <v>117</v>
      </c>
      <c r="X59" t="s">
        <v>51</v>
      </c>
      <c r="Y59" t="s">
        <v>117</v>
      </c>
      <c r="Z59" t="s">
        <v>51</v>
      </c>
      <c r="AA59" t="s">
        <v>51</v>
      </c>
      <c r="AB59" t="s">
        <v>51</v>
      </c>
      <c r="AC59" t="s">
        <v>122</v>
      </c>
      <c r="AD59" t="s">
        <v>1110</v>
      </c>
      <c r="AE59" t="s">
        <v>99</v>
      </c>
      <c r="AF59" t="s">
        <v>15324</v>
      </c>
      <c r="AG59" t="s">
        <v>51</v>
      </c>
      <c r="AH59" s="1">
        <f t="shared" si="0"/>
        <v>0</v>
      </c>
      <c r="AI59">
        <v>0</v>
      </c>
    </row>
    <row r="60" spans="1:35" x14ac:dyDescent="0.3">
      <c r="A60" t="s">
        <v>14233</v>
      </c>
      <c r="B60" t="s">
        <v>14234</v>
      </c>
      <c r="C60" t="s">
        <v>14235</v>
      </c>
      <c r="D60" t="s">
        <v>14236</v>
      </c>
      <c r="E60" t="s">
        <v>14237</v>
      </c>
      <c r="F60" t="s">
        <v>52</v>
      </c>
      <c r="G60" t="s">
        <v>53</v>
      </c>
      <c r="H60" t="s">
        <v>51</v>
      </c>
      <c r="I60" t="s">
        <v>14911</v>
      </c>
      <c r="J60" t="s">
        <v>14912</v>
      </c>
      <c r="K60" t="s">
        <v>14913</v>
      </c>
      <c r="L60" t="s">
        <v>14914</v>
      </c>
      <c r="M60" t="s">
        <v>13433</v>
      </c>
      <c r="N60" t="s">
        <v>14915</v>
      </c>
      <c r="O60" t="s">
        <v>256</v>
      </c>
      <c r="P60" t="s">
        <v>2786</v>
      </c>
      <c r="Q60" t="s">
        <v>503</v>
      </c>
      <c r="R60" t="s">
        <v>614</v>
      </c>
      <c r="S60" t="s">
        <v>224</v>
      </c>
      <c r="T60" t="s">
        <v>141</v>
      </c>
      <c r="U60" t="s">
        <v>14916</v>
      </c>
      <c r="V60" t="s">
        <v>66</v>
      </c>
      <c r="W60" t="s">
        <v>63</v>
      </c>
      <c r="X60" t="s">
        <v>149</v>
      </c>
      <c r="Y60" t="s">
        <v>772</v>
      </c>
      <c r="Z60" t="s">
        <v>51</v>
      </c>
      <c r="AA60" t="s">
        <v>51</v>
      </c>
      <c r="AB60" t="s">
        <v>51</v>
      </c>
      <c r="AC60" t="s">
        <v>170</v>
      </c>
      <c r="AD60" t="s">
        <v>241</v>
      </c>
      <c r="AE60" t="s">
        <v>124</v>
      </c>
      <c r="AF60" t="s">
        <v>15325</v>
      </c>
      <c r="AG60" t="s">
        <v>381</v>
      </c>
      <c r="AH60" s="1">
        <f t="shared" si="0"/>
        <v>0</v>
      </c>
      <c r="AI60">
        <v>0</v>
      </c>
    </row>
    <row r="61" spans="1:35" x14ac:dyDescent="0.3">
      <c r="A61" t="s">
        <v>14238</v>
      </c>
      <c r="B61" t="s">
        <v>14239</v>
      </c>
      <c r="C61" t="s">
        <v>14240</v>
      </c>
      <c r="D61" t="s">
        <v>14241</v>
      </c>
      <c r="E61" t="s">
        <v>14242</v>
      </c>
      <c r="F61" t="s">
        <v>52</v>
      </c>
      <c r="G61" t="s">
        <v>53</v>
      </c>
      <c r="H61" t="s">
        <v>51</v>
      </c>
      <c r="I61" t="s">
        <v>14917</v>
      </c>
      <c r="J61" t="s">
        <v>14918</v>
      </c>
      <c r="K61" t="s">
        <v>14919</v>
      </c>
      <c r="L61" t="s">
        <v>14920</v>
      </c>
      <c r="M61" t="s">
        <v>10452</v>
      </c>
      <c r="N61" t="s">
        <v>14921</v>
      </c>
      <c r="O61" t="s">
        <v>6633</v>
      </c>
      <c r="P61" t="s">
        <v>51</v>
      </c>
      <c r="Q61" t="s">
        <v>503</v>
      </c>
      <c r="R61" t="s">
        <v>4481</v>
      </c>
      <c r="S61" t="s">
        <v>240</v>
      </c>
      <c r="T61" t="s">
        <v>394</v>
      </c>
      <c r="U61" t="s">
        <v>14922</v>
      </c>
      <c r="V61" t="s">
        <v>66</v>
      </c>
      <c r="W61" t="s">
        <v>63</v>
      </c>
      <c r="X61" t="s">
        <v>73</v>
      </c>
      <c r="Y61" t="s">
        <v>913</v>
      </c>
      <c r="Z61" t="s">
        <v>51</v>
      </c>
      <c r="AA61" t="s">
        <v>51</v>
      </c>
      <c r="AB61" t="s">
        <v>51</v>
      </c>
      <c r="AC61" t="s">
        <v>14923</v>
      </c>
      <c r="AD61" t="s">
        <v>1363</v>
      </c>
      <c r="AE61" t="s">
        <v>72</v>
      </c>
      <c r="AF61" t="s">
        <v>15326</v>
      </c>
      <c r="AG61" t="s">
        <v>846</v>
      </c>
      <c r="AH61" s="1">
        <f t="shared" si="0"/>
        <v>0</v>
      </c>
      <c r="AI61">
        <v>0</v>
      </c>
    </row>
    <row r="62" spans="1:35" x14ac:dyDescent="0.3">
      <c r="A62" t="s">
        <v>14243</v>
      </c>
      <c r="B62" t="s">
        <v>14244</v>
      </c>
      <c r="C62" t="s">
        <v>14245</v>
      </c>
      <c r="D62" t="s">
        <v>14246</v>
      </c>
      <c r="E62" t="s">
        <v>14247</v>
      </c>
      <c r="F62" t="s">
        <v>938</v>
      </c>
      <c r="G62" t="s">
        <v>14618</v>
      </c>
      <c r="H62" t="s">
        <v>51</v>
      </c>
      <c r="I62" t="s">
        <v>51</v>
      </c>
      <c r="J62" t="s">
        <v>14924</v>
      </c>
      <c r="K62" t="s">
        <v>14925</v>
      </c>
      <c r="L62" t="s">
        <v>655</v>
      </c>
      <c r="M62" t="s">
        <v>125</v>
      </c>
      <c r="N62" t="s">
        <v>3989</v>
      </c>
      <c r="O62" t="s">
        <v>115</v>
      </c>
      <c r="P62" t="s">
        <v>125</v>
      </c>
      <c r="Q62" t="s">
        <v>581</v>
      </c>
      <c r="R62" t="s">
        <v>581</v>
      </c>
      <c r="S62" t="s">
        <v>51</v>
      </c>
      <c r="T62" t="s">
        <v>206</v>
      </c>
      <c r="U62" t="s">
        <v>51</v>
      </c>
      <c r="V62" t="s">
        <v>51</v>
      </c>
      <c r="W62" t="s">
        <v>117</v>
      </c>
      <c r="X62" t="s">
        <v>51</v>
      </c>
      <c r="Y62" t="s">
        <v>117</v>
      </c>
      <c r="Z62" t="s">
        <v>51</v>
      </c>
      <c r="AA62" t="s">
        <v>51</v>
      </c>
      <c r="AB62" t="s">
        <v>51</v>
      </c>
      <c r="AC62" t="s">
        <v>7049</v>
      </c>
      <c r="AD62" t="s">
        <v>51</v>
      </c>
      <c r="AE62" t="s">
        <v>124</v>
      </c>
      <c r="AF62" t="s">
        <v>15327</v>
      </c>
      <c r="AG62" t="s">
        <v>51</v>
      </c>
      <c r="AH62" s="1">
        <f t="shared" si="0"/>
        <v>0</v>
      </c>
      <c r="AI62">
        <v>0</v>
      </c>
    </row>
    <row r="63" spans="1:35" x14ac:dyDescent="0.3">
      <c r="A63" t="s">
        <v>14248</v>
      </c>
      <c r="B63" t="s">
        <v>14249</v>
      </c>
      <c r="C63" t="s">
        <v>14250</v>
      </c>
      <c r="D63" t="s">
        <v>14251</v>
      </c>
      <c r="E63" t="s">
        <v>14252</v>
      </c>
      <c r="F63" t="s">
        <v>52</v>
      </c>
      <c r="G63" t="s">
        <v>53</v>
      </c>
      <c r="H63" t="s">
        <v>51</v>
      </c>
      <c r="I63" t="s">
        <v>14926</v>
      </c>
      <c r="J63" t="s">
        <v>14927</v>
      </c>
      <c r="K63" t="s">
        <v>14928</v>
      </c>
      <c r="L63" t="s">
        <v>14929</v>
      </c>
      <c r="M63" t="s">
        <v>11645</v>
      </c>
      <c r="N63" t="s">
        <v>2310</v>
      </c>
      <c r="O63" t="s">
        <v>90</v>
      </c>
      <c r="P63" t="s">
        <v>11645</v>
      </c>
      <c r="Q63" t="s">
        <v>581</v>
      </c>
      <c r="R63" t="s">
        <v>416</v>
      </c>
      <c r="S63" t="s">
        <v>273</v>
      </c>
      <c r="T63" t="s">
        <v>64</v>
      </c>
      <c r="U63" t="s">
        <v>14930</v>
      </c>
      <c r="V63" t="s">
        <v>66</v>
      </c>
      <c r="W63" t="s">
        <v>117</v>
      </c>
      <c r="X63" t="s">
        <v>74</v>
      </c>
      <c r="Y63" t="s">
        <v>8245</v>
      </c>
      <c r="Z63" t="s">
        <v>51</v>
      </c>
      <c r="AA63" t="s">
        <v>51</v>
      </c>
      <c r="AB63" t="s">
        <v>51</v>
      </c>
      <c r="AC63" t="s">
        <v>8257</v>
      </c>
      <c r="AD63" t="s">
        <v>4827</v>
      </c>
      <c r="AE63" t="s">
        <v>99</v>
      </c>
      <c r="AF63" t="s">
        <v>15328</v>
      </c>
      <c r="AG63" t="s">
        <v>349</v>
      </c>
      <c r="AH63" s="1">
        <f t="shared" si="0"/>
        <v>0</v>
      </c>
      <c r="AI63">
        <v>0</v>
      </c>
    </row>
    <row r="64" spans="1:35" x14ac:dyDescent="0.3">
      <c r="A64" t="s">
        <v>14253</v>
      </c>
      <c r="B64" t="s">
        <v>9473</v>
      </c>
      <c r="C64" t="s">
        <v>14254</v>
      </c>
      <c r="D64" t="s">
        <v>14255</v>
      </c>
      <c r="E64" t="s">
        <v>14256</v>
      </c>
      <c r="F64" t="s">
        <v>52</v>
      </c>
      <c r="G64" t="s">
        <v>53</v>
      </c>
      <c r="H64" t="s">
        <v>51</v>
      </c>
      <c r="I64" t="s">
        <v>14931</v>
      </c>
      <c r="J64" t="s">
        <v>14932</v>
      </c>
      <c r="K64" t="s">
        <v>14933</v>
      </c>
      <c r="L64" t="s">
        <v>14934</v>
      </c>
      <c r="M64" t="s">
        <v>14935</v>
      </c>
      <c r="N64" t="s">
        <v>14936</v>
      </c>
      <c r="O64" t="s">
        <v>410</v>
      </c>
      <c r="P64" t="s">
        <v>51</v>
      </c>
      <c r="Q64" t="s">
        <v>656</v>
      </c>
      <c r="R64" t="s">
        <v>1419</v>
      </c>
      <c r="S64" t="s">
        <v>1278</v>
      </c>
      <c r="T64" t="s">
        <v>2263</v>
      </c>
      <c r="U64" t="s">
        <v>14937</v>
      </c>
      <c r="V64" t="s">
        <v>66</v>
      </c>
      <c r="W64" t="s">
        <v>97</v>
      </c>
      <c r="X64" t="s">
        <v>51</v>
      </c>
      <c r="Y64" t="s">
        <v>97</v>
      </c>
      <c r="Z64" t="s">
        <v>51</v>
      </c>
      <c r="AA64" t="s">
        <v>51</v>
      </c>
      <c r="AB64" t="s">
        <v>51</v>
      </c>
      <c r="AC64" t="s">
        <v>1051</v>
      </c>
      <c r="AD64" t="s">
        <v>8228</v>
      </c>
      <c r="AE64" t="s">
        <v>72</v>
      </c>
      <c r="AF64" t="s">
        <v>15329</v>
      </c>
      <c r="AG64" t="s">
        <v>8599</v>
      </c>
      <c r="AH64" s="1">
        <f t="shared" si="0"/>
        <v>0</v>
      </c>
      <c r="AI64">
        <v>0</v>
      </c>
    </row>
    <row r="65" spans="1:35" x14ac:dyDescent="0.3">
      <c r="A65" t="s">
        <v>694</v>
      </c>
      <c r="B65" t="s">
        <v>695</v>
      </c>
      <c r="C65" t="s">
        <v>696</v>
      </c>
      <c r="D65" t="s">
        <v>697</v>
      </c>
      <c r="E65" t="s">
        <v>698</v>
      </c>
      <c r="F65" t="s">
        <v>52</v>
      </c>
      <c r="G65" t="s">
        <v>53</v>
      </c>
      <c r="H65" t="s">
        <v>51</v>
      </c>
      <c r="I65" t="s">
        <v>699</v>
      </c>
      <c r="J65" t="s">
        <v>700</v>
      </c>
      <c r="K65" t="s">
        <v>701</v>
      </c>
      <c r="L65" t="s">
        <v>702</v>
      </c>
      <c r="M65" t="s">
        <v>703</v>
      </c>
      <c r="N65" t="s">
        <v>704</v>
      </c>
      <c r="O65" t="s">
        <v>115</v>
      </c>
      <c r="P65" t="s">
        <v>705</v>
      </c>
      <c r="Q65" t="s">
        <v>656</v>
      </c>
      <c r="R65" t="s">
        <v>706</v>
      </c>
      <c r="S65" t="s">
        <v>63</v>
      </c>
      <c r="T65" t="s">
        <v>118</v>
      </c>
      <c r="U65" t="s">
        <v>707</v>
      </c>
      <c r="V65" t="s">
        <v>66</v>
      </c>
      <c r="W65" t="s">
        <v>519</v>
      </c>
      <c r="X65" t="s">
        <v>101</v>
      </c>
      <c r="Y65" t="s">
        <v>708</v>
      </c>
      <c r="Z65" t="s">
        <v>51</v>
      </c>
      <c r="AA65" t="s">
        <v>51</v>
      </c>
      <c r="AB65" t="s">
        <v>51</v>
      </c>
      <c r="AC65" t="s">
        <v>709</v>
      </c>
      <c r="AD65" t="s">
        <v>710</v>
      </c>
      <c r="AE65" t="s">
        <v>124</v>
      </c>
      <c r="AF65" t="s">
        <v>711</v>
      </c>
      <c r="AG65" t="s">
        <v>51</v>
      </c>
      <c r="AH65" s="1">
        <f t="shared" si="0"/>
        <v>0</v>
      </c>
      <c r="AI65">
        <v>0</v>
      </c>
    </row>
    <row r="66" spans="1:35" x14ac:dyDescent="0.3">
      <c r="A66" t="s">
        <v>14257</v>
      </c>
      <c r="B66" t="s">
        <v>14258</v>
      </c>
      <c r="C66" t="s">
        <v>14259</v>
      </c>
      <c r="D66" t="s">
        <v>14260</v>
      </c>
      <c r="E66" t="s">
        <v>14261</v>
      </c>
      <c r="F66" t="s">
        <v>2157</v>
      </c>
      <c r="G66" t="s">
        <v>2158</v>
      </c>
      <c r="H66" t="s">
        <v>51</v>
      </c>
      <c r="I66" t="s">
        <v>14938</v>
      </c>
      <c r="J66" t="s">
        <v>14939</v>
      </c>
      <c r="K66" t="s">
        <v>14940</v>
      </c>
      <c r="L66" t="s">
        <v>14941</v>
      </c>
      <c r="M66" t="s">
        <v>14942</v>
      </c>
      <c r="N66" t="s">
        <v>14943</v>
      </c>
      <c r="O66" t="s">
        <v>6633</v>
      </c>
      <c r="P66" t="s">
        <v>51</v>
      </c>
      <c r="Q66" t="s">
        <v>656</v>
      </c>
      <c r="R66" t="s">
        <v>4713</v>
      </c>
      <c r="S66" t="s">
        <v>333</v>
      </c>
      <c r="T66" t="s">
        <v>6634</v>
      </c>
      <c r="U66" t="s">
        <v>14944</v>
      </c>
      <c r="V66" t="s">
        <v>66</v>
      </c>
      <c r="W66" t="s">
        <v>333</v>
      </c>
      <c r="X66" t="s">
        <v>101</v>
      </c>
      <c r="Y66" t="s">
        <v>8270</v>
      </c>
      <c r="Z66" t="s">
        <v>51</v>
      </c>
      <c r="AA66" t="s">
        <v>51</v>
      </c>
      <c r="AB66" t="s">
        <v>51</v>
      </c>
      <c r="AC66" t="s">
        <v>4877</v>
      </c>
      <c r="AD66" t="s">
        <v>14945</v>
      </c>
      <c r="AE66" t="s">
        <v>124</v>
      </c>
      <c r="AF66" t="s">
        <v>15330</v>
      </c>
      <c r="AG66" t="s">
        <v>3201</v>
      </c>
      <c r="AH66" s="1">
        <f t="shared" si="0"/>
        <v>0</v>
      </c>
      <c r="AI66">
        <v>0</v>
      </c>
    </row>
    <row r="67" spans="1:35" x14ac:dyDescent="0.3">
      <c r="A67" t="s">
        <v>14262</v>
      </c>
      <c r="B67" t="s">
        <v>14263</v>
      </c>
      <c r="C67" t="s">
        <v>14264</v>
      </c>
      <c r="D67" t="s">
        <v>14265</v>
      </c>
      <c r="E67" t="s">
        <v>14266</v>
      </c>
      <c r="F67" t="s">
        <v>52</v>
      </c>
      <c r="G67" t="s">
        <v>53</v>
      </c>
      <c r="H67" t="s">
        <v>51</v>
      </c>
      <c r="I67" t="s">
        <v>2658</v>
      </c>
      <c r="J67" t="s">
        <v>14946</v>
      </c>
      <c r="K67" t="s">
        <v>14947</v>
      </c>
      <c r="L67" t="s">
        <v>14948</v>
      </c>
      <c r="M67" t="s">
        <v>14949</v>
      </c>
      <c r="N67" t="s">
        <v>14950</v>
      </c>
      <c r="O67" t="s">
        <v>465</v>
      </c>
      <c r="P67" t="s">
        <v>88</v>
      </c>
      <c r="Q67" t="s">
        <v>2587</v>
      </c>
      <c r="R67" t="s">
        <v>2746</v>
      </c>
      <c r="S67" t="s">
        <v>51</v>
      </c>
      <c r="T67" t="s">
        <v>64</v>
      </c>
      <c r="U67" t="s">
        <v>14951</v>
      </c>
      <c r="V67" t="s">
        <v>66</v>
      </c>
      <c r="W67" t="s">
        <v>240</v>
      </c>
      <c r="X67" t="s">
        <v>51</v>
      </c>
      <c r="Y67" t="s">
        <v>240</v>
      </c>
      <c r="Z67" t="s">
        <v>51</v>
      </c>
      <c r="AA67" t="s">
        <v>51</v>
      </c>
      <c r="AB67" t="s">
        <v>51</v>
      </c>
      <c r="AC67" t="s">
        <v>1051</v>
      </c>
      <c r="AD67" t="s">
        <v>4827</v>
      </c>
      <c r="AE67" t="s">
        <v>72</v>
      </c>
      <c r="AF67" t="s">
        <v>15331</v>
      </c>
      <c r="AG67" t="s">
        <v>349</v>
      </c>
      <c r="AH67" s="1">
        <f t="shared" si="0"/>
        <v>0</v>
      </c>
      <c r="AI67">
        <v>0</v>
      </c>
    </row>
    <row r="68" spans="1:35" x14ac:dyDescent="0.3">
      <c r="A68" t="s">
        <v>5606</v>
      </c>
      <c r="B68" t="s">
        <v>5607</v>
      </c>
      <c r="C68" t="s">
        <v>5608</v>
      </c>
      <c r="D68" t="s">
        <v>5609</v>
      </c>
      <c r="E68" t="s">
        <v>5610</v>
      </c>
      <c r="F68" t="s">
        <v>52</v>
      </c>
      <c r="G68" t="s">
        <v>53</v>
      </c>
      <c r="H68" t="s">
        <v>51</v>
      </c>
      <c r="I68" t="s">
        <v>7161</v>
      </c>
      <c r="J68" t="s">
        <v>7162</v>
      </c>
      <c r="K68" t="s">
        <v>7163</v>
      </c>
      <c r="L68" t="s">
        <v>7164</v>
      </c>
      <c r="M68" t="s">
        <v>7165</v>
      </c>
      <c r="N68" t="s">
        <v>7166</v>
      </c>
      <c r="O68" t="s">
        <v>59</v>
      </c>
      <c r="P68" t="s">
        <v>51</v>
      </c>
      <c r="Q68" t="s">
        <v>2385</v>
      </c>
      <c r="R68" t="s">
        <v>598</v>
      </c>
      <c r="S68" t="s">
        <v>63</v>
      </c>
      <c r="T68" t="s">
        <v>2263</v>
      </c>
      <c r="U68" t="s">
        <v>7167</v>
      </c>
      <c r="V68" t="s">
        <v>51</v>
      </c>
      <c r="W68" t="s">
        <v>315</v>
      </c>
      <c r="X68" t="s">
        <v>242</v>
      </c>
      <c r="Y68" t="s">
        <v>8216</v>
      </c>
      <c r="Z68" t="s">
        <v>51</v>
      </c>
      <c r="AA68" t="s">
        <v>51</v>
      </c>
      <c r="AB68" t="s">
        <v>51</v>
      </c>
      <c r="AC68" t="s">
        <v>8213</v>
      </c>
      <c r="AD68" t="s">
        <v>8246</v>
      </c>
      <c r="AE68" t="s">
        <v>72</v>
      </c>
      <c r="AF68" t="s">
        <v>8424</v>
      </c>
      <c r="AG68" t="s">
        <v>633</v>
      </c>
      <c r="AH68" s="1">
        <f t="shared" si="0"/>
        <v>0</v>
      </c>
      <c r="AI68">
        <v>0</v>
      </c>
    </row>
    <row r="69" spans="1:35" x14ac:dyDescent="0.3">
      <c r="A69" t="s">
        <v>14267</v>
      </c>
      <c r="B69" t="s">
        <v>14268</v>
      </c>
      <c r="C69" t="s">
        <v>14269</v>
      </c>
      <c r="D69" t="s">
        <v>14270</v>
      </c>
      <c r="E69" t="s">
        <v>14271</v>
      </c>
      <c r="F69" t="s">
        <v>52</v>
      </c>
      <c r="G69" t="s">
        <v>53</v>
      </c>
      <c r="H69" t="s">
        <v>51</v>
      </c>
      <c r="I69" t="s">
        <v>14952</v>
      </c>
      <c r="J69" t="s">
        <v>14953</v>
      </c>
      <c r="K69" t="s">
        <v>14954</v>
      </c>
      <c r="L69" t="s">
        <v>4207</v>
      </c>
      <c r="M69" t="s">
        <v>1258</v>
      </c>
      <c r="N69" t="s">
        <v>1259</v>
      </c>
      <c r="O69" t="s">
        <v>115</v>
      </c>
      <c r="P69" t="s">
        <v>1258</v>
      </c>
      <c r="Q69" t="s">
        <v>2385</v>
      </c>
      <c r="R69" t="s">
        <v>2385</v>
      </c>
      <c r="S69" t="s">
        <v>51</v>
      </c>
      <c r="T69" t="s">
        <v>206</v>
      </c>
      <c r="U69" t="s">
        <v>51</v>
      </c>
      <c r="V69" t="s">
        <v>66</v>
      </c>
      <c r="W69" t="s">
        <v>224</v>
      </c>
      <c r="X69" t="s">
        <v>51</v>
      </c>
      <c r="Y69" t="s">
        <v>224</v>
      </c>
      <c r="Z69" t="s">
        <v>51</v>
      </c>
      <c r="AA69" t="s">
        <v>51</v>
      </c>
      <c r="AB69" t="s">
        <v>51</v>
      </c>
      <c r="AC69" t="s">
        <v>1362</v>
      </c>
      <c r="AD69" t="s">
        <v>51</v>
      </c>
      <c r="AE69" t="s">
        <v>99</v>
      </c>
      <c r="AF69" t="s">
        <v>3146</v>
      </c>
      <c r="AG69" t="s">
        <v>51</v>
      </c>
      <c r="AH69" s="1">
        <f t="shared" si="0"/>
        <v>0</v>
      </c>
      <c r="AI69">
        <v>0</v>
      </c>
    </row>
    <row r="70" spans="1:35" x14ac:dyDescent="0.3">
      <c r="A70" t="s">
        <v>14272</v>
      </c>
      <c r="B70" t="s">
        <v>14273</v>
      </c>
      <c r="C70" t="s">
        <v>14274</v>
      </c>
      <c r="D70" t="s">
        <v>14275</v>
      </c>
      <c r="E70" t="s">
        <v>14276</v>
      </c>
      <c r="F70" t="s">
        <v>52</v>
      </c>
      <c r="G70" t="s">
        <v>53</v>
      </c>
      <c r="H70" t="s">
        <v>51</v>
      </c>
      <c r="I70" t="s">
        <v>14955</v>
      </c>
      <c r="J70" t="s">
        <v>14956</v>
      </c>
      <c r="K70" t="s">
        <v>14957</v>
      </c>
      <c r="L70" t="s">
        <v>14958</v>
      </c>
      <c r="M70" t="s">
        <v>14959</v>
      </c>
      <c r="N70" t="s">
        <v>14960</v>
      </c>
      <c r="O70" t="s">
        <v>256</v>
      </c>
      <c r="P70" t="s">
        <v>1161</v>
      </c>
      <c r="Q70" t="s">
        <v>691</v>
      </c>
      <c r="R70" t="s">
        <v>165</v>
      </c>
      <c r="S70" t="s">
        <v>121</v>
      </c>
      <c r="T70" t="s">
        <v>118</v>
      </c>
      <c r="U70" t="s">
        <v>14961</v>
      </c>
      <c r="V70" t="s">
        <v>66</v>
      </c>
      <c r="W70" t="s">
        <v>240</v>
      </c>
      <c r="X70" t="s">
        <v>74</v>
      </c>
      <c r="Y70" t="s">
        <v>3015</v>
      </c>
      <c r="Z70" t="s">
        <v>51</v>
      </c>
      <c r="AA70" t="s">
        <v>51</v>
      </c>
      <c r="AB70" t="s">
        <v>51</v>
      </c>
      <c r="AC70" t="s">
        <v>1051</v>
      </c>
      <c r="AD70" t="s">
        <v>4827</v>
      </c>
      <c r="AE70" t="s">
        <v>72</v>
      </c>
      <c r="AF70" t="s">
        <v>15332</v>
      </c>
      <c r="AG70" t="s">
        <v>51</v>
      </c>
      <c r="AH70" s="1">
        <f t="shared" ref="AH70:AH133" si="1">COUNTIF(U70:AG70, "*space*")</f>
        <v>0</v>
      </c>
      <c r="AI70">
        <v>0</v>
      </c>
    </row>
    <row r="71" spans="1:35" x14ac:dyDescent="0.3">
      <c r="A71" t="s">
        <v>14277</v>
      </c>
      <c r="B71" t="s">
        <v>14278</v>
      </c>
      <c r="C71" t="s">
        <v>14279</v>
      </c>
      <c r="D71" t="s">
        <v>14280</v>
      </c>
      <c r="E71" t="s">
        <v>14281</v>
      </c>
      <c r="F71" t="s">
        <v>2134</v>
      </c>
      <c r="G71" t="s">
        <v>2135</v>
      </c>
      <c r="H71" t="s">
        <v>51</v>
      </c>
      <c r="I71" t="s">
        <v>14952</v>
      </c>
      <c r="J71" t="s">
        <v>14962</v>
      </c>
      <c r="K71" t="s">
        <v>14963</v>
      </c>
      <c r="L71" t="s">
        <v>14964</v>
      </c>
      <c r="M71" t="s">
        <v>14965</v>
      </c>
      <c r="N71" t="s">
        <v>14966</v>
      </c>
      <c r="O71" t="s">
        <v>256</v>
      </c>
      <c r="P71" t="s">
        <v>4621</v>
      </c>
      <c r="Q71" t="s">
        <v>509</v>
      </c>
      <c r="R71" t="s">
        <v>2319</v>
      </c>
      <c r="S71" t="s">
        <v>117</v>
      </c>
      <c r="T71" t="s">
        <v>141</v>
      </c>
      <c r="U71" t="s">
        <v>14967</v>
      </c>
      <c r="V71" t="s">
        <v>66</v>
      </c>
      <c r="W71" t="s">
        <v>117</v>
      </c>
      <c r="X71" t="s">
        <v>125</v>
      </c>
      <c r="Y71" t="s">
        <v>12987</v>
      </c>
      <c r="Z71" t="s">
        <v>51</v>
      </c>
      <c r="AA71" t="s">
        <v>51</v>
      </c>
      <c r="AB71" t="s">
        <v>51</v>
      </c>
      <c r="AC71" t="s">
        <v>379</v>
      </c>
      <c r="AD71" t="s">
        <v>51</v>
      </c>
      <c r="AE71" t="s">
        <v>72</v>
      </c>
      <c r="AF71" t="s">
        <v>15333</v>
      </c>
      <c r="AG71" t="s">
        <v>349</v>
      </c>
      <c r="AH71" s="1">
        <f t="shared" si="1"/>
        <v>0</v>
      </c>
      <c r="AI71">
        <v>0</v>
      </c>
    </row>
    <row r="72" spans="1:35" x14ac:dyDescent="0.3">
      <c r="A72" t="s">
        <v>9442</v>
      </c>
      <c r="B72" t="s">
        <v>9443</v>
      </c>
      <c r="C72" t="s">
        <v>9444</v>
      </c>
      <c r="D72" t="s">
        <v>9445</v>
      </c>
      <c r="E72" t="s">
        <v>9446</v>
      </c>
      <c r="F72" t="s">
        <v>2134</v>
      </c>
      <c r="G72" t="s">
        <v>2135</v>
      </c>
      <c r="H72" t="s">
        <v>51</v>
      </c>
      <c r="I72" t="s">
        <v>51</v>
      </c>
      <c r="J72" t="s">
        <v>11158</v>
      </c>
      <c r="K72" t="s">
        <v>11159</v>
      </c>
      <c r="L72" t="s">
        <v>11160</v>
      </c>
      <c r="M72" t="s">
        <v>11161</v>
      </c>
      <c r="N72" t="s">
        <v>11162</v>
      </c>
      <c r="O72" t="s">
        <v>163</v>
      </c>
      <c r="P72" t="s">
        <v>11163</v>
      </c>
      <c r="Q72" t="s">
        <v>509</v>
      </c>
      <c r="R72" t="s">
        <v>4692</v>
      </c>
      <c r="S72" t="s">
        <v>240</v>
      </c>
      <c r="T72" t="s">
        <v>739</v>
      </c>
      <c r="U72" t="s">
        <v>11164</v>
      </c>
      <c r="V72" t="s">
        <v>66</v>
      </c>
      <c r="W72" t="s">
        <v>315</v>
      </c>
      <c r="X72" t="s">
        <v>101</v>
      </c>
      <c r="Y72" t="s">
        <v>4814</v>
      </c>
      <c r="Z72" t="s">
        <v>51</v>
      </c>
      <c r="AA72" t="s">
        <v>51</v>
      </c>
      <c r="AB72" t="s">
        <v>51</v>
      </c>
      <c r="AC72" t="s">
        <v>11722</v>
      </c>
      <c r="AD72" t="s">
        <v>11723</v>
      </c>
      <c r="AE72" t="s">
        <v>72</v>
      </c>
      <c r="AF72" t="s">
        <v>11918</v>
      </c>
      <c r="AG72" t="s">
        <v>51</v>
      </c>
      <c r="AH72" s="1">
        <f t="shared" si="1"/>
        <v>0</v>
      </c>
      <c r="AI72">
        <v>0</v>
      </c>
    </row>
    <row r="73" spans="1:35" x14ac:dyDescent="0.3">
      <c r="A73" t="s">
        <v>14282</v>
      </c>
      <c r="B73" t="s">
        <v>14283</v>
      </c>
      <c r="C73" t="s">
        <v>14284</v>
      </c>
      <c r="D73" t="s">
        <v>14285</v>
      </c>
      <c r="E73" t="s">
        <v>14286</v>
      </c>
      <c r="F73" t="s">
        <v>52</v>
      </c>
      <c r="G73" t="s">
        <v>53</v>
      </c>
      <c r="H73" t="s">
        <v>441</v>
      </c>
      <c r="I73" t="s">
        <v>14968</v>
      </c>
      <c r="J73" t="s">
        <v>14969</v>
      </c>
      <c r="K73" t="s">
        <v>14970</v>
      </c>
      <c r="L73" t="s">
        <v>14971</v>
      </c>
      <c r="M73" t="s">
        <v>14972</v>
      </c>
      <c r="N73" t="s">
        <v>14973</v>
      </c>
      <c r="O73" t="s">
        <v>51</v>
      </c>
      <c r="P73" t="s">
        <v>51</v>
      </c>
      <c r="Q73" t="s">
        <v>673</v>
      </c>
      <c r="R73" t="s">
        <v>2953</v>
      </c>
      <c r="S73" t="s">
        <v>519</v>
      </c>
      <c r="T73" t="s">
        <v>118</v>
      </c>
      <c r="U73" t="s">
        <v>14974</v>
      </c>
      <c r="V73" t="s">
        <v>66</v>
      </c>
      <c r="W73" t="s">
        <v>1278</v>
      </c>
      <c r="X73" t="s">
        <v>149</v>
      </c>
      <c r="Y73" t="s">
        <v>4912</v>
      </c>
      <c r="Z73" t="s">
        <v>51</v>
      </c>
      <c r="AA73" t="s">
        <v>51</v>
      </c>
      <c r="AB73" t="s">
        <v>51</v>
      </c>
      <c r="AC73" t="s">
        <v>489</v>
      </c>
      <c r="AD73" t="s">
        <v>1085</v>
      </c>
      <c r="AE73" t="s">
        <v>72</v>
      </c>
      <c r="AF73" t="s">
        <v>15334</v>
      </c>
      <c r="AG73" t="s">
        <v>51</v>
      </c>
      <c r="AH73" s="1">
        <f>COUNTIF(U73:AG73, "*space*")</f>
        <v>0</v>
      </c>
      <c r="AI73">
        <v>0</v>
      </c>
    </row>
    <row r="74" spans="1:35" x14ac:dyDescent="0.3">
      <c r="A74" t="s">
        <v>14287</v>
      </c>
      <c r="B74" t="s">
        <v>14288</v>
      </c>
      <c r="C74" t="s">
        <v>14289</v>
      </c>
      <c r="D74" t="s">
        <v>14290</v>
      </c>
      <c r="E74" t="s">
        <v>14291</v>
      </c>
      <c r="F74" t="s">
        <v>217</v>
      </c>
      <c r="G74" t="s">
        <v>14619</v>
      </c>
      <c r="H74" t="s">
        <v>51</v>
      </c>
      <c r="I74" t="s">
        <v>51</v>
      </c>
      <c r="J74" t="s">
        <v>51</v>
      </c>
      <c r="K74" t="s">
        <v>14975</v>
      </c>
      <c r="L74" t="s">
        <v>14976</v>
      </c>
      <c r="M74" t="s">
        <v>10613</v>
      </c>
      <c r="N74" t="s">
        <v>10614</v>
      </c>
      <c r="O74" t="s">
        <v>90</v>
      </c>
      <c r="P74" t="s">
        <v>10613</v>
      </c>
      <c r="Q74" t="s">
        <v>859</v>
      </c>
      <c r="R74" t="s">
        <v>859</v>
      </c>
      <c r="S74" t="s">
        <v>97</v>
      </c>
      <c r="T74" t="s">
        <v>206</v>
      </c>
      <c r="U74" t="s">
        <v>51</v>
      </c>
      <c r="V74" t="s">
        <v>758</v>
      </c>
      <c r="W74" t="s">
        <v>97</v>
      </c>
      <c r="X74" t="s">
        <v>149</v>
      </c>
      <c r="Y74" t="s">
        <v>4834</v>
      </c>
      <c r="Z74" t="s">
        <v>51</v>
      </c>
      <c r="AA74" t="s">
        <v>51</v>
      </c>
      <c r="AB74" t="s">
        <v>51</v>
      </c>
      <c r="AC74" t="s">
        <v>14977</v>
      </c>
      <c r="AD74" t="s">
        <v>51</v>
      </c>
      <c r="AE74" t="s">
        <v>99</v>
      </c>
      <c r="AF74" t="s">
        <v>15335</v>
      </c>
      <c r="AG74" t="s">
        <v>51</v>
      </c>
      <c r="AH74" s="1">
        <f t="shared" si="1"/>
        <v>0</v>
      </c>
      <c r="AI74">
        <v>0</v>
      </c>
    </row>
    <row r="75" spans="1:35" x14ac:dyDescent="0.3">
      <c r="A75" t="s">
        <v>14292</v>
      </c>
      <c r="B75" t="s">
        <v>14293</v>
      </c>
      <c r="C75" t="s">
        <v>14294</v>
      </c>
      <c r="D75" t="s">
        <v>14295</v>
      </c>
      <c r="E75" t="s">
        <v>14296</v>
      </c>
      <c r="F75" t="s">
        <v>938</v>
      </c>
      <c r="G75" t="s">
        <v>3976</v>
      </c>
      <c r="H75" t="s">
        <v>51</v>
      </c>
      <c r="I75" t="s">
        <v>14978</v>
      </c>
      <c r="J75" t="s">
        <v>14979</v>
      </c>
      <c r="K75" t="s">
        <v>14980</v>
      </c>
      <c r="L75" t="s">
        <v>14981</v>
      </c>
      <c r="M75" t="s">
        <v>14982</v>
      </c>
      <c r="N75" t="s">
        <v>14983</v>
      </c>
      <c r="O75" t="s">
        <v>256</v>
      </c>
      <c r="P75" t="s">
        <v>6717</v>
      </c>
      <c r="Q75" t="s">
        <v>859</v>
      </c>
      <c r="R75" t="s">
        <v>1146</v>
      </c>
      <c r="S75" t="s">
        <v>117</v>
      </c>
      <c r="T75" t="s">
        <v>206</v>
      </c>
      <c r="U75" t="s">
        <v>51</v>
      </c>
      <c r="V75" t="s">
        <v>66</v>
      </c>
      <c r="W75" t="s">
        <v>224</v>
      </c>
      <c r="X75" t="s">
        <v>168</v>
      </c>
      <c r="Y75" t="s">
        <v>8232</v>
      </c>
      <c r="Z75" t="s">
        <v>51</v>
      </c>
      <c r="AA75" t="s">
        <v>51</v>
      </c>
      <c r="AB75" t="s">
        <v>51</v>
      </c>
      <c r="AC75" t="s">
        <v>4824</v>
      </c>
      <c r="AD75" t="s">
        <v>51</v>
      </c>
      <c r="AE75" t="s">
        <v>72</v>
      </c>
      <c r="AF75" t="s">
        <v>15336</v>
      </c>
      <c r="AG75" t="s">
        <v>51</v>
      </c>
      <c r="AH75" s="1">
        <f t="shared" si="1"/>
        <v>0</v>
      </c>
      <c r="AI75">
        <v>0</v>
      </c>
    </row>
    <row r="76" spans="1:35" x14ac:dyDescent="0.3">
      <c r="A76" t="s">
        <v>14297</v>
      </c>
      <c r="B76" t="s">
        <v>14298</v>
      </c>
      <c r="C76" t="s">
        <v>14299</v>
      </c>
      <c r="D76" t="s">
        <v>14300</v>
      </c>
      <c r="E76" t="s">
        <v>14301</v>
      </c>
      <c r="F76" t="s">
        <v>52</v>
      </c>
      <c r="G76" t="s">
        <v>53</v>
      </c>
      <c r="H76" t="s">
        <v>51</v>
      </c>
      <c r="I76" t="s">
        <v>51</v>
      </c>
      <c r="J76" t="s">
        <v>14984</v>
      </c>
      <c r="K76" t="s">
        <v>14985</v>
      </c>
      <c r="L76" t="s">
        <v>4569</v>
      </c>
      <c r="M76" t="s">
        <v>1145</v>
      </c>
      <c r="N76" t="s">
        <v>13246</v>
      </c>
      <c r="O76" t="s">
        <v>90</v>
      </c>
      <c r="P76" t="s">
        <v>2417</v>
      </c>
      <c r="Q76" t="s">
        <v>927</v>
      </c>
      <c r="R76" t="s">
        <v>450</v>
      </c>
      <c r="S76" t="s">
        <v>97</v>
      </c>
      <c r="T76" t="s">
        <v>206</v>
      </c>
      <c r="U76" t="s">
        <v>14986</v>
      </c>
      <c r="V76" t="s">
        <v>51</v>
      </c>
      <c r="W76" t="s">
        <v>224</v>
      </c>
      <c r="X76" t="s">
        <v>147</v>
      </c>
      <c r="Y76" t="s">
        <v>8218</v>
      </c>
      <c r="Z76" t="s">
        <v>51</v>
      </c>
      <c r="AA76" t="s">
        <v>51</v>
      </c>
      <c r="AB76" t="s">
        <v>51</v>
      </c>
      <c r="AC76" t="s">
        <v>489</v>
      </c>
      <c r="AD76" t="s">
        <v>964</v>
      </c>
      <c r="AE76" t="s">
        <v>124</v>
      </c>
      <c r="AF76" t="s">
        <v>15337</v>
      </c>
      <c r="AG76" t="s">
        <v>51</v>
      </c>
      <c r="AH76" s="1">
        <f t="shared" si="1"/>
        <v>0</v>
      </c>
      <c r="AI76">
        <v>0</v>
      </c>
    </row>
    <row r="77" spans="1:35" x14ac:dyDescent="0.3">
      <c r="A77" t="s">
        <v>14302</v>
      </c>
      <c r="B77" t="s">
        <v>14303</v>
      </c>
      <c r="C77" t="s">
        <v>14304</v>
      </c>
      <c r="D77" t="s">
        <v>14305</v>
      </c>
      <c r="E77" t="s">
        <v>14306</v>
      </c>
      <c r="F77" t="s">
        <v>217</v>
      </c>
      <c r="G77" t="s">
        <v>1354</v>
      </c>
      <c r="H77" t="s">
        <v>51</v>
      </c>
      <c r="I77" t="s">
        <v>51</v>
      </c>
      <c r="J77" t="s">
        <v>14987</v>
      </c>
      <c r="K77" t="s">
        <v>14988</v>
      </c>
      <c r="L77" t="s">
        <v>14989</v>
      </c>
      <c r="M77" t="s">
        <v>11502</v>
      </c>
      <c r="N77" t="s">
        <v>113</v>
      </c>
      <c r="O77" t="s">
        <v>465</v>
      </c>
      <c r="P77" t="s">
        <v>51</v>
      </c>
      <c r="Q77" t="s">
        <v>927</v>
      </c>
      <c r="R77" t="s">
        <v>1307</v>
      </c>
      <c r="S77" t="s">
        <v>333</v>
      </c>
      <c r="T77" t="s">
        <v>118</v>
      </c>
      <c r="U77" t="s">
        <v>14990</v>
      </c>
      <c r="V77" t="s">
        <v>758</v>
      </c>
      <c r="W77" t="s">
        <v>1278</v>
      </c>
      <c r="X77" t="s">
        <v>100</v>
      </c>
      <c r="Y77" t="s">
        <v>4858</v>
      </c>
      <c r="Z77" t="s">
        <v>51</v>
      </c>
      <c r="AA77" t="s">
        <v>51</v>
      </c>
      <c r="AB77" t="s">
        <v>51</v>
      </c>
      <c r="AC77" t="s">
        <v>2984</v>
      </c>
      <c r="AD77" t="s">
        <v>4862</v>
      </c>
      <c r="AE77" t="s">
        <v>72</v>
      </c>
      <c r="AF77" t="s">
        <v>15338</v>
      </c>
      <c r="AG77" t="s">
        <v>15394</v>
      </c>
      <c r="AH77" s="1">
        <f t="shared" si="1"/>
        <v>0</v>
      </c>
      <c r="AI77">
        <v>0</v>
      </c>
    </row>
    <row r="78" spans="1:35" x14ac:dyDescent="0.3">
      <c r="A78" t="s">
        <v>14307</v>
      </c>
      <c r="B78" t="s">
        <v>14308</v>
      </c>
      <c r="C78" t="s">
        <v>14309</v>
      </c>
      <c r="D78" t="s">
        <v>14310</v>
      </c>
      <c r="E78" t="s">
        <v>14311</v>
      </c>
      <c r="F78" t="s">
        <v>52</v>
      </c>
      <c r="G78" t="s">
        <v>53</v>
      </c>
      <c r="H78" t="s">
        <v>51</v>
      </c>
      <c r="I78" t="s">
        <v>51</v>
      </c>
      <c r="J78" t="s">
        <v>14991</v>
      </c>
      <c r="K78" t="s">
        <v>14992</v>
      </c>
      <c r="L78" t="s">
        <v>14993</v>
      </c>
      <c r="M78" t="s">
        <v>14994</v>
      </c>
      <c r="N78" t="s">
        <v>14995</v>
      </c>
      <c r="O78" t="s">
        <v>465</v>
      </c>
      <c r="P78" t="s">
        <v>10733</v>
      </c>
      <c r="Q78" t="s">
        <v>927</v>
      </c>
      <c r="R78" t="s">
        <v>1343</v>
      </c>
      <c r="S78" t="s">
        <v>121</v>
      </c>
      <c r="T78" t="s">
        <v>141</v>
      </c>
      <c r="U78" t="s">
        <v>14996</v>
      </c>
      <c r="V78" t="s">
        <v>758</v>
      </c>
      <c r="W78" t="s">
        <v>63</v>
      </c>
      <c r="X78" t="s">
        <v>51</v>
      </c>
      <c r="Y78" t="s">
        <v>63</v>
      </c>
      <c r="Z78" t="s">
        <v>51</v>
      </c>
      <c r="AA78" t="s">
        <v>51</v>
      </c>
      <c r="AB78" t="s">
        <v>51</v>
      </c>
      <c r="AC78" t="s">
        <v>489</v>
      </c>
      <c r="AD78" t="s">
        <v>981</v>
      </c>
      <c r="AE78" t="s">
        <v>72</v>
      </c>
      <c r="AF78" t="s">
        <v>15339</v>
      </c>
      <c r="AG78" t="s">
        <v>3201</v>
      </c>
      <c r="AH78" s="1">
        <f t="shared" si="1"/>
        <v>0</v>
      </c>
      <c r="AI78">
        <v>0</v>
      </c>
    </row>
    <row r="79" spans="1:35" x14ac:dyDescent="0.3">
      <c r="A79" t="s">
        <v>14312</v>
      </c>
      <c r="B79" t="s">
        <v>14313</v>
      </c>
      <c r="C79" t="s">
        <v>14314</v>
      </c>
      <c r="D79" t="s">
        <v>14315</v>
      </c>
      <c r="E79" t="s">
        <v>14316</v>
      </c>
      <c r="F79" t="s">
        <v>286</v>
      </c>
      <c r="G79" t="s">
        <v>3960</v>
      </c>
      <c r="H79" t="s">
        <v>51</v>
      </c>
      <c r="I79" t="s">
        <v>14997</v>
      </c>
      <c r="J79" t="s">
        <v>14998</v>
      </c>
      <c r="K79" t="s">
        <v>14999</v>
      </c>
      <c r="L79" t="s">
        <v>15000</v>
      </c>
      <c r="M79" t="s">
        <v>1259</v>
      </c>
      <c r="N79" t="s">
        <v>2463</v>
      </c>
      <c r="O79" t="s">
        <v>115</v>
      </c>
      <c r="P79" t="s">
        <v>51</v>
      </c>
      <c r="Q79" t="s">
        <v>927</v>
      </c>
      <c r="R79" t="s">
        <v>570</v>
      </c>
      <c r="S79" t="s">
        <v>97</v>
      </c>
      <c r="T79" t="s">
        <v>64</v>
      </c>
      <c r="U79" t="s">
        <v>15001</v>
      </c>
      <c r="V79" t="s">
        <v>66</v>
      </c>
      <c r="W79" t="s">
        <v>97</v>
      </c>
      <c r="X79" t="s">
        <v>149</v>
      </c>
      <c r="Y79" t="s">
        <v>4834</v>
      </c>
      <c r="Z79" t="s">
        <v>51</v>
      </c>
      <c r="AA79" t="s">
        <v>51</v>
      </c>
      <c r="AB79" t="s">
        <v>51</v>
      </c>
      <c r="AC79" t="s">
        <v>489</v>
      </c>
      <c r="AD79" t="s">
        <v>996</v>
      </c>
      <c r="AE79" t="s">
        <v>124</v>
      </c>
      <c r="AF79" t="s">
        <v>15340</v>
      </c>
      <c r="AG79" t="s">
        <v>846</v>
      </c>
      <c r="AH79" s="1">
        <f t="shared" si="1"/>
        <v>0</v>
      </c>
      <c r="AI79">
        <v>0</v>
      </c>
    </row>
    <row r="80" spans="1:35" x14ac:dyDescent="0.3">
      <c r="A80" t="s">
        <v>14317</v>
      </c>
      <c r="B80" t="s">
        <v>14318</v>
      </c>
      <c r="C80" t="s">
        <v>14319</v>
      </c>
      <c r="D80" t="s">
        <v>14320</v>
      </c>
      <c r="E80" t="s">
        <v>14321</v>
      </c>
      <c r="F80" t="s">
        <v>14620</v>
      </c>
      <c r="G80" t="s">
        <v>14621</v>
      </c>
      <c r="H80" t="s">
        <v>51</v>
      </c>
      <c r="I80" t="s">
        <v>14952</v>
      </c>
      <c r="J80" t="s">
        <v>15002</v>
      </c>
      <c r="K80" t="s">
        <v>15003</v>
      </c>
      <c r="L80" t="s">
        <v>15004</v>
      </c>
      <c r="M80" t="s">
        <v>13558</v>
      </c>
      <c r="N80" t="s">
        <v>13559</v>
      </c>
      <c r="O80" t="s">
        <v>115</v>
      </c>
      <c r="P80" t="s">
        <v>73</v>
      </c>
      <c r="Q80" t="s">
        <v>927</v>
      </c>
      <c r="R80" t="s">
        <v>1148</v>
      </c>
      <c r="S80" t="s">
        <v>224</v>
      </c>
      <c r="T80" t="s">
        <v>2263</v>
      </c>
      <c r="U80" t="s">
        <v>15005</v>
      </c>
      <c r="V80" t="s">
        <v>66</v>
      </c>
      <c r="W80" t="s">
        <v>240</v>
      </c>
      <c r="X80" t="s">
        <v>147</v>
      </c>
      <c r="Y80" t="s">
        <v>8263</v>
      </c>
      <c r="Z80" t="s">
        <v>51</v>
      </c>
      <c r="AA80" t="s">
        <v>51</v>
      </c>
      <c r="AB80" t="s">
        <v>51</v>
      </c>
      <c r="AC80" t="s">
        <v>170</v>
      </c>
      <c r="AD80" t="s">
        <v>241</v>
      </c>
      <c r="AE80" t="s">
        <v>99</v>
      </c>
      <c r="AF80" t="s">
        <v>15341</v>
      </c>
      <c r="AG80" t="s">
        <v>3201</v>
      </c>
      <c r="AH80" s="1">
        <f t="shared" si="1"/>
        <v>0</v>
      </c>
      <c r="AI80">
        <v>0</v>
      </c>
    </row>
    <row r="81" spans="1:35" x14ac:dyDescent="0.3">
      <c r="A81" t="s">
        <v>14322</v>
      </c>
      <c r="B81" t="s">
        <v>14323</v>
      </c>
      <c r="C81" t="s">
        <v>14324</v>
      </c>
      <c r="D81" t="s">
        <v>14325</v>
      </c>
      <c r="E81" t="s">
        <v>14326</v>
      </c>
      <c r="F81" t="s">
        <v>52</v>
      </c>
      <c r="G81" t="s">
        <v>14622</v>
      </c>
      <c r="H81" t="s">
        <v>51</v>
      </c>
      <c r="I81" t="s">
        <v>15006</v>
      </c>
      <c r="J81" t="s">
        <v>15007</v>
      </c>
      <c r="K81" t="s">
        <v>15008</v>
      </c>
      <c r="L81" t="s">
        <v>15009</v>
      </c>
      <c r="M81" t="s">
        <v>139</v>
      </c>
      <c r="N81" t="s">
        <v>370</v>
      </c>
      <c r="O81" t="s">
        <v>163</v>
      </c>
      <c r="P81" t="s">
        <v>51</v>
      </c>
      <c r="Q81" t="s">
        <v>927</v>
      </c>
      <c r="R81" t="s">
        <v>313</v>
      </c>
      <c r="S81" t="s">
        <v>51</v>
      </c>
      <c r="T81" t="s">
        <v>166</v>
      </c>
      <c r="U81" t="s">
        <v>15010</v>
      </c>
      <c r="V81" t="s">
        <v>66</v>
      </c>
      <c r="W81" t="s">
        <v>67</v>
      </c>
      <c r="X81" t="s">
        <v>242</v>
      </c>
      <c r="Y81" t="s">
        <v>11677</v>
      </c>
      <c r="Z81" t="s">
        <v>51</v>
      </c>
      <c r="AA81" t="s">
        <v>51</v>
      </c>
      <c r="AB81" t="s">
        <v>51</v>
      </c>
      <c r="AC81" t="s">
        <v>379</v>
      </c>
      <c r="AD81" t="s">
        <v>51</v>
      </c>
      <c r="AE81" t="s">
        <v>72</v>
      </c>
      <c r="AF81" t="s">
        <v>15342</v>
      </c>
      <c r="AG81" t="s">
        <v>51</v>
      </c>
      <c r="AH81" s="1">
        <f t="shared" si="1"/>
        <v>0</v>
      </c>
      <c r="AI81">
        <v>0</v>
      </c>
    </row>
    <row r="82" spans="1:35" x14ac:dyDescent="0.3">
      <c r="A82" t="s">
        <v>14327</v>
      </c>
      <c r="B82" t="s">
        <v>14328</v>
      </c>
      <c r="C82" t="s">
        <v>14329</v>
      </c>
      <c r="D82" t="s">
        <v>14330</v>
      </c>
      <c r="E82" t="s">
        <v>14331</v>
      </c>
      <c r="F82" t="s">
        <v>2159</v>
      </c>
      <c r="G82" t="s">
        <v>3926</v>
      </c>
      <c r="H82" t="s">
        <v>51</v>
      </c>
      <c r="I82" t="s">
        <v>15011</v>
      </c>
      <c r="J82" t="s">
        <v>15012</v>
      </c>
      <c r="K82" t="s">
        <v>15013</v>
      </c>
      <c r="L82" t="s">
        <v>15014</v>
      </c>
      <c r="M82" t="s">
        <v>2433</v>
      </c>
      <c r="N82" t="s">
        <v>7711</v>
      </c>
      <c r="O82" t="s">
        <v>163</v>
      </c>
      <c r="P82" t="s">
        <v>51</v>
      </c>
      <c r="Q82" t="s">
        <v>927</v>
      </c>
      <c r="R82" t="s">
        <v>2940</v>
      </c>
      <c r="S82" t="s">
        <v>121</v>
      </c>
      <c r="T82" t="s">
        <v>166</v>
      </c>
      <c r="U82" t="s">
        <v>15015</v>
      </c>
      <c r="V82" t="s">
        <v>432</v>
      </c>
      <c r="W82" t="s">
        <v>315</v>
      </c>
      <c r="X82" t="s">
        <v>125</v>
      </c>
      <c r="Y82" t="s">
        <v>2996</v>
      </c>
      <c r="Z82" t="s">
        <v>51</v>
      </c>
      <c r="AA82" t="s">
        <v>51</v>
      </c>
      <c r="AB82" t="s">
        <v>51</v>
      </c>
      <c r="AC82" t="s">
        <v>379</v>
      </c>
      <c r="AD82" t="s">
        <v>51</v>
      </c>
      <c r="AE82" t="s">
        <v>124</v>
      </c>
      <c r="AF82" t="s">
        <v>15343</v>
      </c>
      <c r="AG82" t="s">
        <v>15395</v>
      </c>
      <c r="AH82" s="1">
        <f t="shared" si="1"/>
        <v>0</v>
      </c>
      <c r="AI82">
        <v>0</v>
      </c>
    </row>
    <row r="83" spans="1:35" x14ac:dyDescent="0.3">
      <c r="A83" t="s">
        <v>14332</v>
      </c>
      <c r="B83" t="s">
        <v>14333</v>
      </c>
      <c r="C83" t="s">
        <v>14334</v>
      </c>
      <c r="D83" t="s">
        <v>14335</v>
      </c>
      <c r="E83" t="s">
        <v>14336</v>
      </c>
      <c r="F83" t="s">
        <v>52</v>
      </c>
      <c r="G83" t="s">
        <v>53</v>
      </c>
      <c r="H83" t="s">
        <v>51</v>
      </c>
      <c r="I83" t="s">
        <v>15016</v>
      </c>
      <c r="J83" t="s">
        <v>15017</v>
      </c>
      <c r="K83" t="s">
        <v>15018</v>
      </c>
      <c r="L83" t="s">
        <v>15019</v>
      </c>
      <c r="M83" t="s">
        <v>15020</v>
      </c>
      <c r="N83" t="s">
        <v>15021</v>
      </c>
      <c r="O83" t="s">
        <v>960</v>
      </c>
      <c r="P83" t="s">
        <v>7091</v>
      </c>
      <c r="Q83" t="s">
        <v>927</v>
      </c>
      <c r="R83" t="s">
        <v>978</v>
      </c>
      <c r="S83" t="s">
        <v>67</v>
      </c>
      <c r="T83" t="s">
        <v>118</v>
      </c>
      <c r="U83" t="s">
        <v>15022</v>
      </c>
      <c r="V83" t="s">
        <v>66</v>
      </c>
      <c r="W83" t="s">
        <v>519</v>
      </c>
      <c r="X83" t="s">
        <v>242</v>
      </c>
      <c r="Y83" t="s">
        <v>8229</v>
      </c>
      <c r="Z83" t="s">
        <v>51</v>
      </c>
      <c r="AA83" t="s">
        <v>51</v>
      </c>
      <c r="AB83" t="s">
        <v>51</v>
      </c>
      <c r="AC83" t="s">
        <v>489</v>
      </c>
      <c r="AD83" t="s">
        <v>8189</v>
      </c>
      <c r="AE83" t="s">
        <v>72</v>
      </c>
      <c r="AF83" t="s">
        <v>15344</v>
      </c>
      <c r="AG83" t="s">
        <v>51</v>
      </c>
      <c r="AH83" s="1">
        <f t="shared" si="1"/>
        <v>0</v>
      </c>
      <c r="AI83">
        <v>0</v>
      </c>
    </row>
    <row r="84" spans="1:35" x14ac:dyDescent="0.3">
      <c r="A84" t="s">
        <v>14337</v>
      </c>
      <c r="B84" t="s">
        <v>14338</v>
      </c>
      <c r="C84" t="s">
        <v>14339</v>
      </c>
      <c r="D84" t="s">
        <v>14340</v>
      </c>
      <c r="E84" t="s">
        <v>14341</v>
      </c>
      <c r="F84" t="s">
        <v>6518</v>
      </c>
      <c r="G84" t="s">
        <v>14623</v>
      </c>
      <c r="H84" t="s">
        <v>51</v>
      </c>
      <c r="I84" t="s">
        <v>51</v>
      </c>
      <c r="J84" t="s">
        <v>51</v>
      </c>
      <c r="K84" t="s">
        <v>15023</v>
      </c>
      <c r="L84" t="s">
        <v>15024</v>
      </c>
      <c r="M84" t="s">
        <v>2888</v>
      </c>
      <c r="N84" t="s">
        <v>2889</v>
      </c>
      <c r="O84" t="s">
        <v>90</v>
      </c>
      <c r="P84" t="s">
        <v>2888</v>
      </c>
      <c r="Q84" t="s">
        <v>977</v>
      </c>
      <c r="R84" t="s">
        <v>977</v>
      </c>
      <c r="S84" t="s">
        <v>97</v>
      </c>
      <c r="T84" t="s">
        <v>206</v>
      </c>
      <c r="U84" t="s">
        <v>51</v>
      </c>
      <c r="V84" t="s">
        <v>758</v>
      </c>
      <c r="W84" t="s">
        <v>240</v>
      </c>
      <c r="X84" t="s">
        <v>149</v>
      </c>
      <c r="Y84" t="s">
        <v>4854</v>
      </c>
      <c r="Z84" t="s">
        <v>51</v>
      </c>
      <c r="AA84" t="s">
        <v>51</v>
      </c>
      <c r="AB84" t="s">
        <v>51</v>
      </c>
      <c r="AC84" t="s">
        <v>14977</v>
      </c>
      <c r="AD84" t="s">
        <v>51</v>
      </c>
      <c r="AE84" t="s">
        <v>124</v>
      </c>
      <c r="AF84" t="s">
        <v>15335</v>
      </c>
      <c r="AG84" t="s">
        <v>51</v>
      </c>
      <c r="AH84" s="1">
        <f t="shared" si="1"/>
        <v>0</v>
      </c>
      <c r="AI84">
        <v>0</v>
      </c>
    </row>
    <row r="85" spans="1:35" x14ac:dyDescent="0.3">
      <c r="A85" t="s">
        <v>14342</v>
      </c>
      <c r="B85" t="s">
        <v>14343</v>
      </c>
      <c r="C85" t="s">
        <v>14344</v>
      </c>
      <c r="D85" t="s">
        <v>14345</v>
      </c>
      <c r="E85" t="s">
        <v>14346</v>
      </c>
      <c r="F85" t="s">
        <v>52</v>
      </c>
      <c r="G85" t="s">
        <v>53</v>
      </c>
      <c r="H85" t="s">
        <v>51</v>
      </c>
      <c r="I85" t="s">
        <v>15025</v>
      </c>
      <c r="J85" t="s">
        <v>15026</v>
      </c>
      <c r="K85" t="s">
        <v>15027</v>
      </c>
      <c r="L85" t="s">
        <v>15028</v>
      </c>
      <c r="M85" t="s">
        <v>11350</v>
      </c>
      <c r="N85" t="s">
        <v>11521</v>
      </c>
      <c r="O85" t="s">
        <v>59</v>
      </c>
      <c r="P85" t="s">
        <v>51</v>
      </c>
      <c r="Q85" t="s">
        <v>977</v>
      </c>
      <c r="R85" t="s">
        <v>238</v>
      </c>
      <c r="S85" t="s">
        <v>51</v>
      </c>
      <c r="T85" t="s">
        <v>206</v>
      </c>
      <c r="U85" t="s">
        <v>15029</v>
      </c>
      <c r="V85" t="s">
        <v>66</v>
      </c>
      <c r="W85" t="s">
        <v>1278</v>
      </c>
      <c r="X85" t="s">
        <v>74</v>
      </c>
      <c r="Y85" t="s">
        <v>15030</v>
      </c>
      <c r="Z85" t="s">
        <v>51</v>
      </c>
      <c r="AA85" t="s">
        <v>51</v>
      </c>
      <c r="AB85" t="s">
        <v>51</v>
      </c>
      <c r="AC85" t="s">
        <v>4855</v>
      </c>
      <c r="AD85" t="s">
        <v>51</v>
      </c>
      <c r="AE85" t="s">
        <v>72</v>
      </c>
      <c r="AF85" t="s">
        <v>15345</v>
      </c>
      <c r="AG85" t="s">
        <v>15396</v>
      </c>
      <c r="AH85" s="1">
        <f t="shared" si="1"/>
        <v>0</v>
      </c>
      <c r="AI85">
        <v>0</v>
      </c>
    </row>
    <row r="86" spans="1:35" x14ac:dyDescent="0.3">
      <c r="A86" t="s">
        <v>14347</v>
      </c>
      <c r="B86" t="s">
        <v>14348</v>
      </c>
      <c r="C86" t="s">
        <v>14349</v>
      </c>
      <c r="D86" t="s">
        <v>14350</v>
      </c>
      <c r="E86" t="s">
        <v>14351</v>
      </c>
      <c r="F86" t="s">
        <v>52</v>
      </c>
      <c r="G86" t="s">
        <v>5</v>
      </c>
      <c r="H86" t="s">
        <v>51</v>
      </c>
      <c r="I86" t="s">
        <v>15031</v>
      </c>
      <c r="J86" t="s">
        <v>15032</v>
      </c>
      <c r="K86" t="s">
        <v>15033</v>
      </c>
      <c r="L86" t="s">
        <v>15034</v>
      </c>
      <c r="M86" t="s">
        <v>15035</v>
      </c>
      <c r="N86" t="s">
        <v>15036</v>
      </c>
      <c r="O86" t="s">
        <v>163</v>
      </c>
      <c r="P86" t="s">
        <v>51</v>
      </c>
      <c r="Q86" t="s">
        <v>977</v>
      </c>
      <c r="R86" t="s">
        <v>2701</v>
      </c>
      <c r="S86" t="s">
        <v>315</v>
      </c>
      <c r="T86" t="s">
        <v>1325</v>
      </c>
      <c r="U86" t="s">
        <v>15037</v>
      </c>
      <c r="V86" t="s">
        <v>120</v>
      </c>
      <c r="W86" t="s">
        <v>333</v>
      </c>
      <c r="X86" t="s">
        <v>68</v>
      </c>
      <c r="Y86" t="s">
        <v>1327</v>
      </c>
      <c r="Z86" t="s">
        <v>51</v>
      </c>
      <c r="AA86" t="s">
        <v>51</v>
      </c>
      <c r="AB86" t="s">
        <v>51</v>
      </c>
      <c r="AC86" t="s">
        <v>689</v>
      </c>
      <c r="AD86" t="s">
        <v>690</v>
      </c>
      <c r="AE86" t="s">
        <v>72</v>
      </c>
      <c r="AF86" t="s">
        <v>15346</v>
      </c>
      <c r="AG86" t="s">
        <v>15397</v>
      </c>
      <c r="AH86" s="1">
        <f t="shared" si="1"/>
        <v>0</v>
      </c>
      <c r="AI86">
        <v>0</v>
      </c>
    </row>
    <row r="87" spans="1:35" x14ac:dyDescent="0.3">
      <c r="A87" t="s">
        <v>14352</v>
      </c>
      <c r="B87" t="s">
        <v>14353</v>
      </c>
      <c r="C87" t="s">
        <v>14354</v>
      </c>
      <c r="D87" t="s">
        <v>14355</v>
      </c>
      <c r="E87" t="s">
        <v>14356</v>
      </c>
      <c r="F87" t="s">
        <v>2136</v>
      </c>
      <c r="G87" t="s">
        <v>2137</v>
      </c>
      <c r="H87" t="s">
        <v>51</v>
      </c>
      <c r="I87" t="s">
        <v>15038</v>
      </c>
      <c r="J87" t="s">
        <v>15039</v>
      </c>
      <c r="K87" t="s">
        <v>15040</v>
      </c>
      <c r="L87" t="s">
        <v>15041</v>
      </c>
      <c r="M87" t="s">
        <v>2868</v>
      </c>
      <c r="N87" t="s">
        <v>2434</v>
      </c>
      <c r="O87" t="s">
        <v>90</v>
      </c>
      <c r="P87" t="s">
        <v>149</v>
      </c>
      <c r="Q87" t="s">
        <v>570</v>
      </c>
      <c r="R87" t="s">
        <v>1193</v>
      </c>
      <c r="S87" t="s">
        <v>97</v>
      </c>
      <c r="T87" t="s">
        <v>64</v>
      </c>
      <c r="U87" t="s">
        <v>15042</v>
      </c>
      <c r="V87" t="s">
        <v>758</v>
      </c>
      <c r="W87" t="s">
        <v>224</v>
      </c>
      <c r="X87" t="s">
        <v>149</v>
      </c>
      <c r="Y87" t="s">
        <v>802</v>
      </c>
      <c r="Z87" t="s">
        <v>51</v>
      </c>
      <c r="AA87" t="s">
        <v>51</v>
      </c>
      <c r="AB87" t="s">
        <v>51</v>
      </c>
      <c r="AC87" t="s">
        <v>3021</v>
      </c>
      <c r="AD87" t="s">
        <v>4833</v>
      </c>
      <c r="AE87" t="s">
        <v>99</v>
      </c>
      <c r="AF87" t="s">
        <v>15347</v>
      </c>
      <c r="AG87" t="s">
        <v>51</v>
      </c>
      <c r="AH87" s="1">
        <f t="shared" si="1"/>
        <v>0</v>
      </c>
      <c r="AI87">
        <v>0</v>
      </c>
    </row>
    <row r="88" spans="1:35" x14ac:dyDescent="0.3">
      <c r="A88" t="s">
        <v>14357</v>
      </c>
      <c r="B88" t="s">
        <v>14358</v>
      </c>
      <c r="C88" t="s">
        <v>14359</v>
      </c>
      <c r="D88" t="s">
        <v>14360</v>
      </c>
      <c r="E88" t="s">
        <v>14361</v>
      </c>
      <c r="F88" t="s">
        <v>286</v>
      </c>
      <c r="G88" t="s">
        <v>3960</v>
      </c>
      <c r="H88" t="s">
        <v>51</v>
      </c>
      <c r="I88" t="s">
        <v>15043</v>
      </c>
      <c r="J88" t="s">
        <v>15044</v>
      </c>
      <c r="K88" t="s">
        <v>15045</v>
      </c>
      <c r="L88" t="s">
        <v>15046</v>
      </c>
      <c r="M88" t="s">
        <v>15047</v>
      </c>
      <c r="N88" t="s">
        <v>15048</v>
      </c>
      <c r="O88" t="s">
        <v>465</v>
      </c>
      <c r="P88" t="s">
        <v>7070</v>
      </c>
      <c r="Q88" t="s">
        <v>570</v>
      </c>
      <c r="R88" t="s">
        <v>2456</v>
      </c>
      <c r="S88" t="s">
        <v>315</v>
      </c>
      <c r="T88" t="s">
        <v>206</v>
      </c>
      <c r="U88" t="s">
        <v>4132</v>
      </c>
      <c r="V88" t="s">
        <v>758</v>
      </c>
      <c r="W88" t="s">
        <v>315</v>
      </c>
      <c r="X88" t="s">
        <v>73</v>
      </c>
      <c r="Y88" t="s">
        <v>469</v>
      </c>
      <c r="Z88" t="s">
        <v>51</v>
      </c>
      <c r="AA88" t="s">
        <v>51</v>
      </c>
      <c r="AB88" t="s">
        <v>51</v>
      </c>
      <c r="AC88" t="s">
        <v>4824</v>
      </c>
      <c r="AD88" t="s">
        <v>51</v>
      </c>
      <c r="AE88" t="s">
        <v>72</v>
      </c>
      <c r="AF88" t="s">
        <v>15348</v>
      </c>
      <c r="AG88" t="s">
        <v>51</v>
      </c>
      <c r="AH88" s="1">
        <f t="shared" si="1"/>
        <v>0</v>
      </c>
      <c r="AI88">
        <v>0</v>
      </c>
    </row>
    <row r="89" spans="1:35" x14ac:dyDescent="0.3">
      <c r="A89" t="s">
        <v>14362</v>
      </c>
      <c r="B89" t="s">
        <v>14363</v>
      </c>
      <c r="C89" t="s">
        <v>14364</v>
      </c>
      <c r="D89" t="s">
        <v>14365</v>
      </c>
      <c r="E89" t="s">
        <v>14366</v>
      </c>
      <c r="F89" t="s">
        <v>6518</v>
      </c>
      <c r="G89" t="s">
        <v>14623</v>
      </c>
      <c r="H89" t="s">
        <v>51</v>
      </c>
      <c r="I89" t="s">
        <v>51</v>
      </c>
      <c r="J89" t="s">
        <v>51</v>
      </c>
      <c r="K89" t="s">
        <v>15049</v>
      </c>
      <c r="L89" t="s">
        <v>15050</v>
      </c>
      <c r="M89" t="s">
        <v>2671</v>
      </c>
      <c r="N89" t="s">
        <v>2710</v>
      </c>
      <c r="O89" t="s">
        <v>90</v>
      </c>
      <c r="P89" t="s">
        <v>2671</v>
      </c>
      <c r="Q89" t="s">
        <v>416</v>
      </c>
      <c r="R89" t="s">
        <v>416</v>
      </c>
      <c r="S89" t="s">
        <v>97</v>
      </c>
      <c r="T89" t="s">
        <v>206</v>
      </c>
      <c r="U89" t="s">
        <v>51</v>
      </c>
      <c r="V89" t="s">
        <v>758</v>
      </c>
      <c r="W89" t="s">
        <v>117</v>
      </c>
      <c r="X89" t="s">
        <v>76</v>
      </c>
      <c r="Y89" t="s">
        <v>842</v>
      </c>
      <c r="Z89" t="s">
        <v>51</v>
      </c>
      <c r="AA89" t="s">
        <v>51</v>
      </c>
      <c r="AB89" t="s">
        <v>51</v>
      </c>
      <c r="AC89" t="s">
        <v>1362</v>
      </c>
      <c r="AD89" t="s">
        <v>51</v>
      </c>
      <c r="AE89" t="s">
        <v>99</v>
      </c>
      <c r="AF89" t="s">
        <v>15349</v>
      </c>
      <c r="AG89" t="s">
        <v>51</v>
      </c>
      <c r="AH89" s="1">
        <f t="shared" si="1"/>
        <v>0</v>
      </c>
      <c r="AI89">
        <v>0</v>
      </c>
    </row>
    <row r="90" spans="1:35" x14ac:dyDescent="0.3">
      <c r="A90" t="s">
        <v>14367</v>
      </c>
      <c r="B90" t="s">
        <v>14368</v>
      </c>
      <c r="C90" t="s">
        <v>14369</v>
      </c>
      <c r="D90" t="s">
        <v>14370</v>
      </c>
      <c r="E90" t="s">
        <v>14371</v>
      </c>
      <c r="F90" t="s">
        <v>286</v>
      </c>
      <c r="G90" t="s">
        <v>14624</v>
      </c>
      <c r="H90" t="s">
        <v>51</v>
      </c>
      <c r="I90" t="s">
        <v>51</v>
      </c>
      <c r="J90" t="s">
        <v>15051</v>
      </c>
      <c r="K90" t="s">
        <v>15052</v>
      </c>
      <c r="L90" t="s">
        <v>15053</v>
      </c>
      <c r="M90" t="s">
        <v>15054</v>
      </c>
      <c r="N90" t="s">
        <v>15055</v>
      </c>
      <c r="O90" t="s">
        <v>256</v>
      </c>
      <c r="P90" t="s">
        <v>1081</v>
      </c>
      <c r="Q90" t="s">
        <v>416</v>
      </c>
      <c r="R90" t="s">
        <v>223</v>
      </c>
      <c r="S90" t="s">
        <v>224</v>
      </c>
      <c r="T90" t="s">
        <v>118</v>
      </c>
      <c r="U90" t="s">
        <v>51</v>
      </c>
      <c r="V90" t="s">
        <v>66</v>
      </c>
      <c r="W90" t="s">
        <v>240</v>
      </c>
      <c r="X90" t="s">
        <v>51</v>
      </c>
      <c r="Y90" t="s">
        <v>240</v>
      </c>
      <c r="Z90" t="s">
        <v>51</v>
      </c>
      <c r="AA90" t="s">
        <v>51</v>
      </c>
      <c r="AB90" t="s">
        <v>51</v>
      </c>
      <c r="AC90" t="s">
        <v>4879</v>
      </c>
      <c r="AD90" t="s">
        <v>51</v>
      </c>
      <c r="AE90" t="s">
        <v>72</v>
      </c>
      <c r="AF90" t="s">
        <v>8464</v>
      </c>
      <c r="AG90" t="s">
        <v>633</v>
      </c>
      <c r="AH90" s="1">
        <f t="shared" si="1"/>
        <v>0</v>
      </c>
      <c r="AI90">
        <v>0</v>
      </c>
    </row>
    <row r="91" spans="1:35" x14ac:dyDescent="0.3">
      <c r="A91" t="s">
        <v>14372</v>
      </c>
      <c r="B91" t="s">
        <v>14373</v>
      </c>
      <c r="C91" t="s">
        <v>14374</v>
      </c>
      <c r="D91" t="s">
        <v>14375</v>
      </c>
      <c r="E91" t="s">
        <v>14376</v>
      </c>
      <c r="F91" t="s">
        <v>52</v>
      </c>
      <c r="G91" t="s">
        <v>53</v>
      </c>
      <c r="H91" t="s">
        <v>51</v>
      </c>
      <c r="I91" t="s">
        <v>51</v>
      </c>
      <c r="J91" t="s">
        <v>51</v>
      </c>
      <c r="K91" t="s">
        <v>15056</v>
      </c>
      <c r="L91" t="s">
        <v>15057</v>
      </c>
      <c r="M91" t="s">
        <v>2575</v>
      </c>
      <c r="N91" t="s">
        <v>2671</v>
      </c>
      <c r="O91" t="s">
        <v>90</v>
      </c>
      <c r="P91" t="s">
        <v>2575</v>
      </c>
      <c r="Q91" t="s">
        <v>294</v>
      </c>
      <c r="R91" t="s">
        <v>294</v>
      </c>
      <c r="S91" t="s">
        <v>97</v>
      </c>
      <c r="T91" t="s">
        <v>206</v>
      </c>
      <c r="U91" t="s">
        <v>51</v>
      </c>
      <c r="V91" t="s">
        <v>66</v>
      </c>
      <c r="W91" t="s">
        <v>97</v>
      </c>
      <c r="X91" t="s">
        <v>51</v>
      </c>
      <c r="Y91" t="s">
        <v>97</v>
      </c>
      <c r="Z91" t="s">
        <v>51</v>
      </c>
      <c r="AA91" t="s">
        <v>51</v>
      </c>
      <c r="AB91" t="s">
        <v>51</v>
      </c>
      <c r="AC91" t="s">
        <v>51</v>
      </c>
      <c r="AD91" t="s">
        <v>51</v>
      </c>
      <c r="AE91" t="s">
        <v>99</v>
      </c>
      <c r="AF91" t="s">
        <v>348</v>
      </c>
      <c r="AG91" t="s">
        <v>349</v>
      </c>
      <c r="AH91" s="1">
        <f t="shared" si="1"/>
        <v>0</v>
      </c>
      <c r="AI91">
        <v>0</v>
      </c>
    </row>
    <row r="92" spans="1:35" x14ac:dyDescent="0.3">
      <c r="A92" t="s">
        <v>14377</v>
      </c>
      <c r="B92" t="s">
        <v>14378</v>
      </c>
      <c r="C92" t="s">
        <v>14379</v>
      </c>
      <c r="D92" t="s">
        <v>14380</v>
      </c>
      <c r="E92" t="s">
        <v>14381</v>
      </c>
      <c r="F92" t="s">
        <v>52</v>
      </c>
      <c r="G92" t="s">
        <v>53</v>
      </c>
      <c r="H92" t="s">
        <v>51</v>
      </c>
      <c r="I92" t="s">
        <v>51</v>
      </c>
      <c r="J92" t="s">
        <v>15058</v>
      </c>
      <c r="K92" t="s">
        <v>15059</v>
      </c>
      <c r="L92" t="s">
        <v>7870</v>
      </c>
      <c r="M92" t="s">
        <v>4712</v>
      </c>
      <c r="N92" t="s">
        <v>15060</v>
      </c>
      <c r="O92" t="s">
        <v>90</v>
      </c>
      <c r="P92" t="s">
        <v>4712</v>
      </c>
      <c r="Q92" t="s">
        <v>294</v>
      </c>
      <c r="R92" t="s">
        <v>294</v>
      </c>
      <c r="S92" t="s">
        <v>97</v>
      </c>
      <c r="T92" t="s">
        <v>206</v>
      </c>
      <c r="U92" t="s">
        <v>51</v>
      </c>
      <c r="V92" t="s">
        <v>51</v>
      </c>
      <c r="W92" t="s">
        <v>224</v>
      </c>
      <c r="X92" t="s">
        <v>73</v>
      </c>
      <c r="Y92" t="s">
        <v>879</v>
      </c>
      <c r="Z92" t="s">
        <v>51</v>
      </c>
      <c r="AA92" t="s">
        <v>51</v>
      </c>
      <c r="AB92" t="s">
        <v>51</v>
      </c>
      <c r="AC92" t="s">
        <v>4810</v>
      </c>
      <c r="AD92" t="s">
        <v>51</v>
      </c>
      <c r="AE92" t="s">
        <v>99</v>
      </c>
      <c r="AF92" t="s">
        <v>11798</v>
      </c>
      <c r="AG92" t="s">
        <v>51</v>
      </c>
      <c r="AH92" s="1">
        <f t="shared" si="1"/>
        <v>0</v>
      </c>
      <c r="AI92">
        <v>0</v>
      </c>
    </row>
    <row r="93" spans="1:35" x14ac:dyDescent="0.3">
      <c r="A93" t="s">
        <v>14382</v>
      </c>
      <c r="B93" t="s">
        <v>14383</v>
      </c>
      <c r="C93" t="s">
        <v>14384</v>
      </c>
      <c r="D93" t="s">
        <v>14385</v>
      </c>
      <c r="E93" t="s">
        <v>14386</v>
      </c>
      <c r="F93" t="s">
        <v>52</v>
      </c>
      <c r="G93" t="s">
        <v>53</v>
      </c>
      <c r="H93" t="s">
        <v>51</v>
      </c>
      <c r="I93" t="s">
        <v>51</v>
      </c>
      <c r="J93" t="s">
        <v>15061</v>
      </c>
      <c r="K93" t="s">
        <v>15062</v>
      </c>
      <c r="L93" t="s">
        <v>15063</v>
      </c>
      <c r="M93" t="s">
        <v>73</v>
      </c>
      <c r="N93" t="s">
        <v>4172</v>
      </c>
      <c r="O93" t="s">
        <v>90</v>
      </c>
      <c r="P93" t="s">
        <v>73</v>
      </c>
      <c r="Q93" t="s">
        <v>2504</v>
      </c>
      <c r="R93" t="s">
        <v>2504</v>
      </c>
      <c r="S93" t="s">
        <v>117</v>
      </c>
      <c r="T93" t="s">
        <v>206</v>
      </c>
      <c r="U93" t="s">
        <v>51</v>
      </c>
      <c r="V93" t="s">
        <v>66</v>
      </c>
      <c r="W93" t="s">
        <v>224</v>
      </c>
      <c r="X93" t="s">
        <v>51</v>
      </c>
      <c r="Y93" t="s">
        <v>224</v>
      </c>
      <c r="Z93" t="s">
        <v>51</v>
      </c>
      <c r="AA93" t="s">
        <v>51</v>
      </c>
      <c r="AB93" t="s">
        <v>51</v>
      </c>
      <c r="AC93" t="s">
        <v>379</v>
      </c>
      <c r="AD93" t="s">
        <v>51</v>
      </c>
      <c r="AE93" t="s">
        <v>124</v>
      </c>
      <c r="AF93" t="s">
        <v>815</v>
      </c>
      <c r="AG93" t="s">
        <v>51</v>
      </c>
      <c r="AH93" s="1">
        <f t="shared" si="1"/>
        <v>0</v>
      </c>
      <c r="AI93">
        <v>0</v>
      </c>
    </row>
    <row r="94" spans="1:35" x14ac:dyDescent="0.3">
      <c r="A94" t="s">
        <v>14387</v>
      </c>
      <c r="B94" t="s">
        <v>14388</v>
      </c>
      <c r="C94" t="s">
        <v>14389</v>
      </c>
      <c r="D94" t="s">
        <v>14390</v>
      </c>
      <c r="E94" t="s">
        <v>14391</v>
      </c>
      <c r="F94" t="s">
        <v>217</v>
      </c>
      <c r="G94" t="s">
        <v>2163</v>
      </c>
      <c r="H94" t="s">
        <v>1060</v>
      </c>
      <c r="I94" t="s">
        <v>51</v>
      </c>
      <c r="J94" t="s">
        <v>15064</v>
      </c>
      <c r="K94" t="s">
        <v>15065</v>
      </c>
      <c r="L94" t="s">
        <v>15066</v>
      </c>
      <c r="M94" t="s">
        <v>13152</v>
      </c>
      <c r="N94" t="s">
        <v>13153</v>
      </c>
      <c r="O94" t="s">
        <v>163</v>
      </c>
      <c r="P94" t="s">
        <v>15067</v>
      </c>
      <c r="Q94" t="s">
        <v>2504</v>
      </c>
      <c r="R94" t="s">
        <v>4424</v>
      </c>
      <c r="S94" t="s">
        <v>583</v>
      </c>
      <c r="T94" t="s">
        <v>7048</v>
      </c>
      <c r="U94" t="s">
        <v>15068</v>
      </c>
      <c r="V94" t="s">
        <v>66</v>
      </c>
      <c r="W94" t="s">
        <v>377</v>
      </c>
      <c r="X94" t="s">
        <v>51</v>
      </c>
      <c r="Y94" t="s">
        <v>377</v>
      </c>
      <c r="Z94" t="s">
        <v>51</v>
      </c>
      <c r="AA94" t="s">
        <v>51</v>
      </c>
      <c r="AB94" t="s">
        <v>51</v>
      </c>
      <c r="AC94" t="s">
        <v>1362</v>
      </c>
      <c r="AD94" t="s">
        <v>8251</v>
      </c>
      <c r="AE94" t="s">
        <v>72</v>
      </c>
      <c r="AF94" t="s">
        <v>15350</v>
      </c>
      <c r="AG94" t="s">
        <v>51</v>
      </c>
      <c r="AH94" s="1">
        <f t="shared" si="1"/>
        <v>0</v>
      </c>
      <c r="AI94">
        <v>0</v>
      </c>
    </row>
    <row r="95" spans="1:35" x14ac:dyDescent="0.3">
      <c r="A95" t="s">
        <v>14392</v>
      </c>
      <c r="B95" t="s">
        <v>14393</v>
      </c>
      <c r="C95" t="s">
        <v>14394</v>
      </c>
      <c r="D95" t="s">
        <v>14395</v>
      </c>
      <c r="E95" t="s">
        <v>14396</v>
      </c>
      <c r="F95" t="s">
        <v>52</v>
      </c>
      <c r="G95" t="s">
        <v>53</v>
      </c>
      <c r="H95" t="s">
        <v>51</v>
      </c>
      <c r="I95" t="s">
        <v>15069</v>
      </c>
      <c r="J95" t="s">
        <v>15070</v>
      </c>
      <c r="K95" t="s">
        <v>15071</v>
      </c>
      <c r="L95" t="s">
        <v>15072</v>
      </c>
      <c r="M95" t="s">
        <v>6868</v>
      </c>
      <c r="N95" t="s">
        <v>6869</v>
      </c>
      <c r="O95" t="s">
        <v>90</v>
      </c>
      <c r="P95" t="s">
        <v>6868</v>
      </c>
      <c r="Q95" t="s">
        <v>2511</v>
      </c>
      <c r="R95" t="s">
        <v>2511</v>
      </c>
      <c r="S95" t="s">
        <v>117</v>
      </c>
      <c r="T95" t="s">
        <v>64</v>
      </c>
      <c r="U95" t="s">
        <v>15073</v>
      </c>
      <c r="V95" t="s">
        <v>66</v>
      </c>
      <c r="W95" t="s">
        <v>117</v>
      </c>
      <c r="X95" t="s">
        <v>75</v>
      </c>
      <c r="Y95" t="s">
        <v>11680</v>
      </c>
      <c r="Z95" t="s">
        <v>51</v>
      </c>
      <c r="AA95" t="s">
        <v>51</v>
      </c>
      <c r="AB95" t="s">
        <v>51</v>
      </c>
      <c r="AC95" t="s">
        <v>489</v>
      </c>
      <c r="AD95" t="s">
        <v>4827</v>
      </c>
      <c r="AE95" t="s">
        <v>124</v>
      </c>
      <c r="AF95" t="s">
        <v>15351</v>
      </c>
      <c r="AG95" t="s">
        <v>51</v>
      </c>
      <c r="AH95" s="1">
        <f t="shared" si="1"/>
        <v>0</v>
      </c>
      <c r="AI95">
        <v>0</v>
      </c>
    </row>
    <row r="96" spans="1:35" x14ac:dyDescent="0.3">
      <c r="A96" t="s">
        <v>14397</v>
      </c>
      <c r="B96" t="s">
        <v>14398</v>
      </c>
      <c r="C96" t="s">
        <v>14399</v>
      </c>
      <c r="D96" t="s">
        <v>14400</v>
      </c>
      <c r="E96" t="s">
        <v>14401</v>
      </c>
      <c r="F96" t="s">
        <v>52</v>
      </c>
      <c r="G96" t="s">
        <v>53</v>
      </c>
      <c r="H96" t="s">
        <v>51</v>
      </c>
      <c r="I96" t="s">
        <v>15074</v>
      </c>
      <c r="J96" t="s">
        <v>51</v>
      </c>
      <c r="K96" t="s">
        <v>15075</v>
      </c>
      <c r="L96" t="s">
        <v>15076</v>
      </c>
      <c r="M96" t="s">
        <v>11461</v>
      </c>
      <c r="N96" t="s">
        <v>12972</v>
      </c>
      <c r="O96" t="s">
        <v>90</v>
      </c>
      <c r="P96" t="s">
        <v>11461</v>
      </c>
      <c r="Q96" t="s">
        <v>2511</v>
      </c>
      <c r="R96" t="s">
        <v>2511</v>
      </c>
      <c r="S96" t="s">
        <v>117</v>
      </c>
      <c r="T96" t="s">
        <v>64</v>
      </c>
      <c r="U96" t="s">
        <v>51</v>
      </c>
      <c r="V96" t="s">
        <v>66</v>
      </c>
      <c r="W96" t="s">
        <v>121</v>
      </c>
      <c r="X96" t="s">
        <v>74</v>
      </c>
      <c r="Y96" t="s">
        <v>4813</v>
      </c>
      <c r="Z96" t="s">
        <v>51</v>
      </c>
      <c r="AA96" t="s">
        <v>51</v>
      </c>
      <c r="AB96" t="s">
        <v>51</v>
      </c>
      <c r="AC96" t="s">
        <v>4826</v>
      </c>
      <c r="AD96" t="s">
        <v>51</v>
      </c>
      <c r="AE96" t="s">
        <v>99</v>
      </c>
      <c r="AF96" t="s">
        <v>11934</v>
      </c>
      <c r="AG96" t="s">
        <v>51</v>
      </c>
      <c r="AH96" s="1">
        <f t="shared" si="1"/>
        <v>0</v>
      </c>
      <c r="AI96">
        <v>0</v>
      </c>
    </row>
    <row r="97" spans="1:35" x14ac:dyDescent="0.3">
      <c r="A97" t="s">
        <v>14402</v>
      </c>
      <c r="B97" t="s">
        <v>14403</v>
      </c>
      <c r="C97" t="s">
        <v>14404</v>
      </c>
      <c r="D97" t="s">
        <v>14405</v>
      </c>
      <c r="E97" t="s">
        <v>14406</v>
      </c>
      <c r="F97" t="s">
        <v>52</v>
      </c>
      <c r="G97" t="s">
        <v>53</v>
      </c>
      <c r="H97" t="s">
        <v>51</v>
      </c>
      <c r="I97" t="s">
        <v>15077</v>
      </c>
      <c r="J97" t="s">
        <v>15078</v>
      </c>
      <c r="K97" t="s">
        <v>15079</v>
      </c>
      <c r="L97" t="s">
        <v>14729</v>
      </c>
      <c r="M97" t="s">
        <v>11617</v>
      </c>
      <c r="N97" t="s">
        <v>11618</v>
      </c>
      <c r="O97" t="s">
        <v>90</v>
      </c>
      <c r="P97" t="s">
        <v>51</v>
      </c>
      <c r="Q97" t="s">
        <v>2900</v>
      </c>
      <c r="R97" t="s">
        <v>2904</v>
      </c>
      <c r="S97" t="s">
        <v>117</v>
      </c>
      <c r="T97" t="s">
        <v>206</v>
      </c>
      <c r="U97" t="s">
        <v>51</v>
      </c>
      <c r="V97" t="s">
        <v>66</v>
      </c>
      <c r="W97" t="s">
        <v>143</v>
      </c>
      <c r="X97" t="s">
        <v>51</v>
      </c>
      <c r="Y97" t="s">
        <v>143</v>
      </c>
      <c r="Z97" t="s">
        <v>51</v>
      </c>
      <c r="AA97" t="s">
        <v>51</v>
      </c>
      <c r="AB97" t="s">
        <v>51</v>
      </c>
      <c r="AC97" t="s">
        <v>489</v>
      </c>
      <c r="AD97" t="s">
        <v>981</v>
      </c>
      <c r="AE97" t="s">
        <v>99</v>
      </c>
      <c r="AF97" t="s">
        <v>15352</v>
      </c>
      <c r="AG97" t="s">
        <v>51</v>
      </c>
      <c r="AH97" s="1">
        <f t="shared" si="1"/>
        <v>0</v>
      </c>
      <c r="AI97">
        <v>0</v>
      </c>
    </row>
    <row r="98" spans="1:35" x14ac:dyDescent="0.3">
      <c r="A98" t="s">
        <v>14407</v>
      </c>
      <c r="B98" t="s">
        <v>14408</v>
      </c>
      <c r="C98" t="s">
        <v>14409</v>
      </c>
      <c r="D98" t="s">
        <v>14410</v>
      </c>
      <c r="E98" t="s">
        <v>14411</v>
      </c>
      <c r="F98" t="s">
        <v>52</v>
      </c>
      <c r="G98" t="s">
        <v>53</v>
      </c>
      <c r="H98" t="s">
        <v>51</v>
      </c>
      <c r="I98" t="s">
        <v>51</v>
      </c>
      <c r="J98" t="s">
        <v>15080</v>
      </c>
      <c r="K98" t="s">
        <v>15081</v>
      </c>
      <c r="L98" t="s">
        <v>15082</v>
      </c>
      <c r="M98" t="s">
        <v>13335</v>
      </c>
      <c r="N98" t="s">
        <v>13713</v>
      </c>
      <c r="O98" t="s">
        <v>90</v>
      </c>
      <c r="P98" t="s">
        <v>13335</v>
      </c>
      <c r="Q98" t="s">
        <v>2900</v>
      </c>
      <c r="R98" t="s">
        <v>2900</v>
      </c>
      <c r="S98" t="s">
        <v>117</v>
      </c>
      <c r="T98" t="s">
        <v>64</v>
      </c>
      <c r="U98" t="s">
        <v>51</v>
      </c>
      <c r="V98" t="s">
        <v>66</v>
      </c>
      <c r="W98" t="s">
        <v>224</v>
      </c>
      <c r="X98" t="s">
        <v>168</v>
      </c>
      <c r="Y98" t="s">
        <v>8232</v>
      </c>
      <c r="Z98" t="s">
        <v>51</v>
      </c>
      <c r="AA98" t="s">
        <v>51</v>
      </c>
      <c r="AB98" t="s">
        <v>51</v>
      </c>
      <c r="AC98" t="s">
        <v>489</v>
      </c>
      <c r="AD98" t="s">
        <v>1085</v>
      </c>
      <c r="AE98" t="s">
        <v>99</v>
      </c>
      <c r="AF98" t="s">
        <v>8362</v>
      </c>
      <c r="AG98" t="s">
        <v>51</v>
      </c>
      <c r="AH98" s="1">
        <f t="shared" si="1"/>
        <v>0</v>
      </c>
      <c r="AI98">
        <v>0</v>
      </c>
    </row>
    <row r="99" spans="1:35" x14ac:dyDescent="0.3">
      <c r="A99" t="s">
        <v>9472</v>
      </c>
      <c r="B99" t="s">
        <v>9473</v>
      </c>
      <c r="C99" t="s">
        <v>9474</v>
      </c>
      <c r="D99" t="s">
        <v>9475</v>
      </c>
      <c r="E99" t="s">
        <v>9476</v>
      </c>
      <c r="F99" t="s">
        <v>52</v>
      </c>
      <c r="G99" t="s">
        <v>10163</v>
      </c>
      <c r="H99" t="s">
        <v>51</v>
      </c>
      <c r="I99" t="s">
        <v>51</v>
      </c>
      <c r="J99" t="s">
        <v>11192</v>
      </c>
      <c r="K99" t="s">
        <v>11193</v>
      </c>
      <c r="L99" t="s">
        <v>11194</v>
      </c>
      <c r="M99" t="s">
        <v>11195</v>
      </c>
      <c r="N99" t="s">
        <v>11196</v>
      </c>
      <c r="O99" t="s">
        <v>59</v>
      </c>
      <c r="P99" t="s">
        <v>51</v>
      </c>
      <c r="Q99" t="s">
        <v>450</v>
      </c>
      <c r="R99" t="s">
        <v>4653</v>
      </c>
      <c r="S99" t="s">
        <v>51</v>
      </c>
      <c r="T99" t="s">
        <v>64</v>
      </c>
      <c r="U99" t="s">
        <v>11197</v>
      </c>
      <c r="V99" t="s">
        <v>66</v>
      </c>
      <c r="W99" t="s">
        <v>377</v>
      </c>
      <c r="X99" t="s">
        <v>51</v>
      </c>
      <c r="Y99" t="s">
        <v>377</v>
      </c>
      <c r="Z99" t="s">
        <v>51</v>
      </c>
      <c r="AA99" t="s">
        <v>51</v>
      </c>
      <c r="AB99" t="s">
        <v>51</v>
      </c>
      <c r="AC99" t="s">
        <v>4817</v>
      </c>
      <c r="AD99" t="s">
        <v>51</v>
      </c>
      <c r="AE99" t="s">
        <v>124</v>
      </c>
      <c r="AF99" t="s">
        <v>11924</v>
      </c>
      <c r="AG99" t="s">
        <v>244</v>
      </c>
      <c r="AH99" s="1">
        <f t="shared" si="1"/>
        <v>0</v>
      </c>
      <c r="AI99">
        <v>0</v>
      </c>
    </row>
    <row r="100" spans="1:35" x14ac:dyDescent="0.3">
      <c r="A100" t="s">
        <v>14412</v>
      </c>
      <c r="B100" t="s">
        <v>14413</v>
      </c>
      <c r="C100" t="s">
        <v>14414</v>
      </c>
      <c r="D100" t="s">
        <v>14415</v>
      </c>
      <c r="E100" t="s">
        <v>14416</v>
      </c>
      <c r="F100" t="s">
        <v>938</v>
      </c>
      <c r="G100" t="s">
        <v>3976</v>
      </c>
      <c r="H100" t="s">
        <v>51</v>
      </c>
      <c r="I100" t="s">
        <v>15083</v>
      </c>
      <c r="J100" t="s">
        <v>15084</v>
      </c>
      <c r="K100" t="s">
        <v>15085</v>
      </c>
      <c r="L100" t="s">
        <v>15086</v>
      </c>
      <c r="M100" t="s">
        <v>993</v>
      </c>
      <c r="N100" t="s">
        <v>15087</v>
      </c>
      <c r="O100" t="s">
        <v>256</v>
      </c>
      <c r="P100" t="s">
        <v>139</v>
      </c>
      <c r="Q100" t="s">
        <v>504</v>
      </c>
      <c r="R100" t="s">
        <v>2278</v>
      </c>
      <c r="S100" t="s">
        <v>224</v>
      </c>
      <c r="T100" t="s">
        <v>64</v>
      </c>
      <c r="U100" t="s">
        <v>15088</v>
      </c>
      <c r="V100" t="s">
        <v>66</v>
      </c>
      <c r="W100" t="s">
        <v>224</v>
      </c>
      <c r="X100" t="s">
        <v>76</v>
      </c>
      <c r="Y100" t="s">
        <v>8227</v>
      </c>
      <c r="Z100" t="s">
        <v>51</v>
      </c>
      <c r="AA100" t="s">
        <v>51</v>
      </c>
      <c r="AB100" t="s">
        <v>51</v>
      </c>
      <c r="AC100" t="s">
        <v>379</v>
      </c>
      <c r="AD100" t="s">
        <v>51</v>
      </c>
      <c r="AE100" t="s">
        <v>124</v>
      </c>
      <c r="AF100" t="s">
        <v>15353</v>
      </c>
      <c r="AG100" t="s">
        <v>51</v>
      </c>
      <c r="AH100" s="1">
        <f t="shared" si="1"/>
        <v>0</v>
      </c>
      <c r="AI100">
        <v>0</v>
      </c>
    </row>
    <row r="101" spans="1:35" x14ac:dyDescent="0.3">
      <c r="A101" t="s">
        <v>14417</v>
      </c>
      <c r="B101" t="s">
        <v>14418</v>
      </c>
      <c r="C101" t="s">
        <v>14419</v>
      </c>
      <c r="D101" t="s">
        <v>14420</v>
      </c>
      <c r="E101" t="s">
        <v>14421</v>
      </c>
      <c r="F101" t="s">
        <v>539</v>
      </c>
      <c r="G101" t="s">
        <v>540</v>
      </c>
      <c r="H101" t="s">
        <v>51</v>
      </c>
      <c r="I101" t="s">
        <v>15089</v>
      </c>
      <c r="J101" t="s">
        <v>15090</v>
      </c>
      <c r="K101" t="s">
        <v>15091</v>
      </c>
      <c r="L101" t="s">
        <v>15092</v>
      </c>
      <c r="M101" t="s">
        <v>15093</v>
      </c>
      <c r="N101" t="s">
        <v>15094</v>
      </c>
      <c r="O101" t="s">
        <v>2260</v>
      </c>
      <c r="P101" t="s">
        <v>4378</v>
      </c>
      <c r="Q101" t="s">
        <v>504</v>
      </c>
      <c r="R101" t="s">
        <v>1260</v>
      </c>
      <c r="S101" t="s">
        <v>315</v>
      </c>
      <c r="T101" t="s">
        <v>64</v>
      </c>
      <c r="U101" t="s">
        <v>15095</v>
      </c>
      <c r="V101" t="s">
        <v>66</v>
      </c>
      <c r="W101" t="s">
        <v>333</v>
      </c>
      <c r="X101" t="s">
        <v>73</v>
      </c>
      <c r="Y101" t="s">
        <v>8193</v>
      </c>
      <c r="Z101" t="s">
        <v>51</v>
      </c>
      <c r="AA101" t="s">
        <v>51</v>
      </c>
      <c r="AB101" t="s">
        <v>51</v>
      </c>
      <c r="AC101" t="s">
        <v>4817</v>
      </c>
      <c r="AD101" t="s">
        <v>51</v>
      </c>
      <c r="AE101" t="s">
        <v>72</v>
      </c>
      <c r="AF101" t="s">
        <v>15354</v>
      </c>
      <c r="AG101" t="s">
        <v>349</v>
      </c>
      <c r="AH101" s="1">
        <f t="shared" si="1"/>
        <v>0</v>
      </c>
      <c r="AI101">
        <v>0</v>
      </c>
    </row>
    <row r="102" spans="1:35" x14ac:dyDescent="0.3">
      <c r="A102" t="s">
        <v>14422</v>
      </c>
      <c r="B102" t="s">
        <v>14423</v>
      </c>
      <c r="C102" t="s">
        <v>14424</v>
      </c>
      <c r="D102" t="s">
        <v>14425</v>
      </c>
      <c r="E102" t="s">
        <v>14426</v>
      </c>
      <c r="F102" t="s">
        <v>52</v>
      </c>
      <c r="G102" t="s">
        <v>53</v>
      </c>
      <c r="H102" t="s">
        <v>51</v>
      </c>
      <c r="I102" t="s">
        <v>51</v>
      </c>
      <c r="J102" t="s">
        <v>15096</v>
      </c>
      <c r="K102" t="s">
        <v>15097</v>
      </c>
      <c r="L102" t="s">
        <v>15098</v>
      </c>
      <c r="M102" t="s">
        <v>15099</v>
      </c>
      <c r="N102" t="s">
        <v>15100</v>
      </c>
      <c r="O102" t="s">
        <v>465</v>
      </c>
      <c r="P102" t="s">
        <v>1081</v>
      </c>
      <c r="Q102" t="s">
        <v>504</v>
      </c>
      <c r="R102" t="s">
        <v>238</v>
      </c>
      <c r="S102" t="s">
        <v>240</v>
      </c>
      <c r="T102" t="s">
        <v>64</v>
      </c>
      <c r="U102" t="s">
        <v>15101</v>
      </c>
      <c r="V102" t="s">
        <v>66</v>
      </c>
      <c r="W102" t="s">
        <v>63</v>
      </c>
      <c r="X102" t="s">
        <v>74</v>
      </c>
      <c r="Y102" t="s">
        <v>600</v>
      </c>
      <c r="Z102" t="s">
        <v>51</v>
      </c>
      <c r="AA102" t="s">
        <v>51</v>
      </c>
      <c r="AB102" t="s">
        <v>51</v>
      </c>
      <c r="AC102" t="s">
        <v>170</v>
      </c>
      <c r="AD102" t="s">
        <v>241</v>
      </c>
      <c r="AE102" t="s">
        <v>72</v>
      </c>
      <c r="AF102" t="s">
        <v>15355</v>
      </c>
      <c r="AG102" t="s">
        <v>15398</v>
      </c>
      <c r="AH102" s="1">
        <f t="shared" si="1"/>
        <v>0</v>
      </c>
      <c r="AI102">
        <v>0</v>
      </c>
    </row>
    <row r="103" spans="1:35" x14ac:dyDescent="0.3">
      <c r="A103" t="s">
        <v>14427</v>
      </c>
      <c r="B103" t="s">
        <v>14428</v>
      </c>
      <c r="C103" t="s">
        <v>14429</v>
      </c>
      <c r="D103" t="s">
        <v>14430</v>
      </c>
      <c r="E103" t="s">
        <v>14431</v>
      </c>
      <c r="F103" t="s">
        <v>52</v>
      </c>
      <c r="G103" t="s">
        <v>53</v>
      </c>
      <c r="H103" t="s">
        <v>51</v>
      </c>
      <c r="I103" t="s">
        <v>15102</v>
      </c>
      <c r="J103" t="s">
        <v>15103</v>
      </c>
      <c r="K103" t="s">
        <v>15104</v>
      </c>
      <c r="L103" t="s">
        <v>15105</v>
      </c>
      <c r="M103" t="s">
        <v>15106</v>
      </c>
      <c r="N103" t="s">
        <v>15107</v>
      </c>
      <c r="O103" t="s">
        <v>163</v>
      </c>
      <c r="P103" t="s">
        <v>15108</v>
      </c>
      <c r="Q103" t="s">
        <v>504</v>
      </c>
      <c r="R103" t="s">
        <v>2395</v>
      </c>
      <c r="S103" t="s">
        <v>51</v>
      </c>
      <c r="T103" t="s">
        <v>1195</v>
      </c>
      <c r="U103" t="s">
        <v>15109</v>
      </c>
      <c r="V103" t="s">
        <v>66</v>
      </c>
      <c r="W103" t="s">
        <v>519</v>
      </c>
      <c r="X103" t="s">
        <v>149</v>
      </c>
      <c r="Y103" t="s">
        <v>1197</v>
      </c>
      <c r="Z103" t="s">
        <v>51</v>
      </c>
      <c r="AA103" t="s">
        <v>51</v>
      </c>
      <c r="AB103" t="s">
        <v>51</v>
      </c>
      <c r="AC103" t="s">
        <v>1051</v>
      </c>
      <c r="AD103" t="s">
        <v>1085</v>
      </c>
      <c r="AE103" t="s">
        <v>72</v>
      </c>
      <c r="AF103" t="s">
        <v>15356</v>
      </c>
      <c r="AG103" t="s">
        <v>51</v>
      </c>
      <c r="AH103" s="1">
        <f t="shared" si="1"/>
        <v>0</v>
      </c>
      <c r="AI103">
        <v>0</v>
      </c>
    </row>
    <row r="104" spans="1:35" x14ac:dyDescent="0.3">
      <c r="A104" t="s">
        <v>14432</v>
      </c>
      <c r="B104" t="s">
        <v>14433</v>
      </c>
      <c r="C104" t="s">
        <v>14434</v>
      </c>
      <c r="D104" t="s">
        <v>14435</v>
      </c>
      <c r="E104" t="s">
        <v>14436</v>
      </c>
      <c r="F104" t="s">
        <v>217</v>
      </c>
      <c r="G104" t="s">
        <v>2168</v>
      </c>
      <c r="H104" t="s">
        <v>51</v>
      </c>
      <c r="I104" t="s">
        <v>51</v>
      </c>
      <c r="J104" t="s">
        <v>15110</v>
      </c>
      <c r="K104" t="s">
        <v>15111</v>
      </c>
      <c r="L104" t="s">
        <v>4207</v>
      </c>
      <c r="M104" t="s">
        <v>4280</v>
      </c>
      <c r="N104" t="s">
        <v>10576</v>
      </c>
      <c r="O104" t="s">
        <v>256</v>
      </c>
      <c r="P104" t="s">
        <v>7182</v>
      </c>
      <c r="Q104" t="s">
        <v>2711</v>
      </c>
      <c r="R104" t="s">
        <v>1217</v>
      </c>
      <c r="S104" t="s">
        <v>224</v>
      </c>
      <c r="T104" t="s">
        <v>206</v>
      </c>
      <c r="U104" t="s">
        <v>6721</v>
      </c>
      <c r="V104" t="s">
        <v>66</v>
      </c>
      <c r="W104" t="s">
        <v>240</v>
      </c>
      <c r="X104" t="s">
        <v>51</v>
      </c>
      <c r="Y104" t="s">
        <v>240</v>
      </c>
      <c r="Z104" t="s">
        <v>51</v>
      </c>
      <c r="AA104" t="s">
        <v>51</v>
      </c>
      <c r="AB104" t="s">
        <v>51</v>
      </c>
      <c r="AC104" t="s">
        <v>379</v>
      </c>
      <c r="AD104" t="s">
        <v>51</v>
      </c>
      <c r="AE104" t="s">
        <v>99</v>
      </c>
      <c r="AF104" t="s">
        <v>15295</v>
      </c>
      <c r="AG104" t="s">
        <v>8599</v>
      </c>
      <c r="AH104" s="1">
        <f t="shared" si="1"/>
        <v>0</v>
      </c>
      <c r="AI104">
        <v>0</v>
      </c>
    </row>
    <row r="105" spans="1:35" x14ac:dyDescent="0.3">
      <c r="A105" t="s">
        <v>14437</v>
      </c>
      <c r="B105" t="s">
        <v>14438</v>
      </c>
      <c r="C105" t="s">
        <v>14439</v>
      </c>
      <c r="D105" t="s">
        <v>14440</v>
      </c>
      <c r="E105" t="s">
        <v>14441</v>
      </c>
      <c r="F105" t="s">
        <v>2176</v>
      </c>
      <c r="G105" t="s">
        <v>2177</v>
      </c>
      <c r="H105" t="s">
        <v>51</v>
      </c>
      <c r="I105" t="s">
        <v>15112</v>
      </c>
      <c r="J105" t="s">
        <v>15113</v>
      </c>
      <c r="K105" t="s">
        <v>15114</v>
      </c>
      <c r="L105" t="s">
        <v>15115</v>
      </c>
      <c r="M105" t="s">
        <v>15116</v>
      </c>
      <c r="N105" t="s">
        <v>6804</v>
      </c>
      <c r="O105" t="s">
        <v>256</v>
      </c>
      <c r="P105" t="s">
        <v>7181</v>
      </c>
      <c r="Q105" t="s">
        <v>2711</v>
      </c>
      <c r="R105" t="s">
        <v>962</v>
      </c>
      <c r="S105" t="s">
        <v>121</v>
      </c>
      <c r="T105" t="s">
        <v>118</v>
      </c>
      <c r="U105" t="s">
        <v>15117</v>
      </c>
      <c r="V105" t="s">
        <v>66</v>
      </c>
      <c r="W105" t="s">
        <v>67</v>
      </c>
      <c r="X105" t="s">
        <v>73</v>
      </c>
      <c r="Y105" t="s">
        <v>4869</v>
      </c>
      <c r="Z105" t="s">
        <v>51</v>
      </c>
      <c r="AA105" t="s">
        <v>51</v>
      </c>
      <c r="AB105" t="s">
        <v>51</v>
      </c>
      <c r="AC105" t="s">
        <v>15118</v>
      </c>
      <c r="AD105" t="s">
        <v>51</v>
      </c>
      <c r="AE105" t="s">
        <v>72</v>
      </c>
      <c r="AF105" t="s">
        <v>15357</v>
      </c>
      <c r="AG105" t="s">
        <v>51</v>
      </c>
      <c r="AH105" s="1">
        <f t="shared" si="1"/>
        <v>0</v>
      </c>
      <c r="AI105">
        <v>0</v>
      </c>
    </row>
    <row r="106" spans="1:35" x14ac:dyDescent="0.3">
      <c r="A106" t="s">
        <v>14442</v>
      </c>
      <c r="B106" t="s">
        <v>14443</v>
      </c>
      <c r="C106" t="s">
        <v>14444</v>
      </c>
      <c r="D106" t="s">
        <v>14445</v>
      </c>
      <c r="E106" t="s">
        <v>14446</v>
      </c>
      <c r="F106" t="s">
        <v>286</v>
      </c>
      <c r="G106" t="s">
        <v>287</v>
      </c>
      <c r="H106" t="s">
        <v>51</v>
      </c>
      <c r="I106" t="s">
        <v>51</v>
      </c>
      <c r="J106" t="s">
        <v>15119</v>
      </c>
      <c r="K106" t="s">
        <v>15120</v>
      </c>
      <c r="L106" t="s">
        <v>15121</v>
      </c>
      <c r="M106" t="s">
        <v>15122</v>
      </c>
      <c r="N106" t="s">
        <v>10476</v>
      </c>
      <c r="O106" t="s">
        <v>163</v>
      </c>
      <c r="P106" t="s">
        <v>51</v>
      </c>
      <c r="Q106" t="s">
        <v>2711</v>
      </c>
      <c r="R106" t="s">
        <v>756</v>
      </c>
      <c r="S106" t="s">
        <v>51</v>
      </c>
      <c r="T106" t="s">
        <v>739</v>
      </c>
      <c r="U106" t="s">
        <v>15123</v>
      </c>
      <c r="V106" t="s">
        <v>66</v>
      </c>
      <c r="W106" t="s">
        <v>240</v>
      </c>
      <c r="X106" t="s">
        <v>125</v>
      </c>
      <c r="Y106" t="s">
        <v>2977</v>
      </c>
      <c r="Z106" t="s">
        <v>51</v>
      </c>
      <c r="AA106" t="s">
        <v>51</v>
      </c>
      <c r="AB106" t="s">
        <v>51</v>
      </c>
      <c r="AC106" t="s">
        <v>379</v>
      </c>
      <c r="AD106" t="s">
        <v>51</v>
      </c>
      <c r="AE106" t="s">
        <v>124</v>
      </c>
      <c r="AF106" t="s">
        <v>15358</v>
      </c>
      <c r="AG106" t="s">
        <v>349</v>
      </c>
      <c r="AH106" s="1">
        <f t="shared" si="1"/>
        <v>0</v>
      </c>
      <c r="AI106">
        <v>0</v>
      </c>
    </row>
    <row r="107" spans="1:35" x14ac:dyDescent="0.3">
      <c r="A107" t="s">
        <v>14447</v>
      </c>
      <c r="B107" t="s">
        <v>14448</v>
      </c>
      <c r="C107" t="s">
        <v>14449</v>
      </c>
      <c r="D107" t="s">
        <v>14450</v>
      </c>
      <c r="E107" t="s">
        <v>14451</v>
      </c>
      <c r="F107" t="s">
        <v>52</v>
      </c>
      <c r="G107" t="s">
        <v>10177</v>
      </c>
      <c r="H107" t="s">
        <v>51</v>
      </c>
      <c r="I107" t="s">
        <v>15124</v>
      </c>
      <c r="J107" t="s">
        <v>15125</v>
      </c>
      <c r="K107" t="s">
        <v>15126</v>
      </c>
      <c r="L107" t="s">
        <v>15127</v>
      </c>
      <c r="M107" t="s">
        <v>15128</v>
      </c>
      <c r="N107" t="s">
        <v>15129</v>
      </c>
      <c r="O107" t="s">
        <v>465</v>
      </c>
      <c r="P107" t="s">
        <v>15130</v>
      </c>
      <c r="Q107" t="s">
        <v>2711</v>
      </c>
      <c r="R107" t="s">
        <v>2863</v>
      </c>
      <c r="S107" t="s">
        <v>63</v>
      </c>
      <c r="T107" t="s">
        <v>118</v>
      </c>
      <c r="U107" t="s">
        <v>15131</v>
      </c>
      <c r="V107" t="s">
        <v>66</v>
      </c>
      <c r="W107" t="s">
        <v>67</v>
      </c>
      <c r="X107" t="s">
        <v>100</v>
      </c>
      <c r="Y107" t="s">
        <v>3016</v>
      </c>
      <c r="Z107" t="s">
        <v>51</v>
      </c>
      <c r="AA107" t="s">
        <v>51</v>
      </c>
      <c r="AB107" t="s">
        <v>51</v>
      </c>
      <c r="AC107" t="s">
        <v>170</v>
      </c>
      <c r="AD107" t="s">
        <v>241</v>
      </c>
      <c r="AE107" t="s">
        <v>72</v>
      </c>
      <c r="AF107" t="s">
        <v>15359</v>
      </c>
      <c r="AG107" t="s">
        <v>381</v>
      </c>
      <c r="AH107" s="1">
        <f t="shared" si="1"/>
        <v>0</v>
      </c>
      <c r="AI107">
        <v>0</v>
      </c>
    </row>
    <row r="108" spans="1:35" x14ac:dyDescent="0.3">
      <c r="A108" t="s">
        <v>14452</v>
      </c>
      <c r="B108" t="s">
        <v>14453</v>
      </c>
      <c r="C108" t="s">
        <v>14454</v>
      </c>
      <c r="D108" t="s">
        <v>14455</v>
      </c>
      <c r="E108" t="s">
        <v>14456</v>
      </c>
      <c r="F108" t="s">
        <v>286</v>
      </c>
      <c r="G108" t="s">
        <v>3960</v>
      </c>
      <c r="H108" t="s">
        <v>51</v>
      </c>
      <c r="I108" t="s">
        <v>15132</v>
      </c>
      <c r="J108" t="s">
        <v>15133</v>
      </c>
      <c r="K108" t="s">
        <v>15134</v>
      </c>
      <c r="L108" t="s">
        <v>15135</v>
      </c>
      <c r="M108" t="s">
        <v>15136</v>
      </c>
      <c r="N108" t="s">
        <v>15137</v>
      </c>
      <c r="O108" t="s">
        <v>465</v>
      </c>
      <c r="P108" t="s">
        <v>6548</v>
      </c>
      <c r="Q108" t="s">
        <v>205</v>
      </c>
      <c r="R108" t="s">
        <v>313</v>
      </c>
      <c r="S108" t="s">
        <v>121</v>
      </c>
      <c r="T108" t="s">
        <v>64</v>
      </c>
      <c r="U108" t="s">
        <v>15138</v>
      </c>
      <c r="V108" t="s">
        <v>66</v>
      </c>
      <c r="W108" t="s">
        <v>240</v>
      </c>
      <c r="X108" t="s">
        <v>51</v>
      </c>
      <c r="Y108" t="s">
        <v>240</v>
      </c>
      <c r="Z108" t="s">
        <v>51</v>
      </c>
      <c r="AA108" t="s">
        <v>51</v>
      </c>
      <c r="AB108" t="s">
        <v>51</v>
      </c>
      <c r="AC108" t="s">
        <v>1404</v>
      </c>
      <c r="AD108" t="s">
        <v>15139</v>
      </c>
      <c r="AE108" t="s">
        <v>72</v>
      </c>
      <c r="AF108" t="s">
        <v>15360</v>
      </c>
      <c r="AG108" t="s">
        <v>51</v>
      </c>
      <c r="AH108" s="1">
        <f t="shared" si="1"/>
        <v>0</v>
      </c>
      <c r="AI108">
        <v>0</v>
      </c>
    </row>
    <row r="109" spans="1:35" x14ac:dyDescent="0.3">
      <c r="A109" t="s">
        <v>14457</v>
      </c>
      <c r="B109" t="s">
        <v>14458</v>
      </c>
      <c r="C109" t="s">
        <v>14459</v>
      </c>
      <c r="D109" t="s">
        <v>14460</v>
      </c>
      <c r="E109" t="s">
        <v>14461</v>
      </c>
      <c r="F109" t="s">
        <v>2187</v>
      </c>
      <c r="G109" t="s">
        <v>14625</v>
      </c>
      <c r="H109" t="s">
        <v>51</v>
      </c>
      <c r="I109" t="s">
        <v>51</v>
      </c>
      <c r="J109" t="s">
        <v>15140</v>
      </c>
      <c r="K109" t="s">
        <v>15141</v>
      </c>
      <c r="L109" t="s">
        <v>15142</v>
      </c>
      <c r="M109" t="s">
        <v>4369</v>
      </c>
      <c r="N109" t="s">
        <v>4370</v>
      </c>
      <c r="O109" t="s">
        <v>115</v>
      </c>
      <c r="P109" t="s">
        <v>4004</v>
      </c>
      <c r="Q109" t="s">
        <v>1146</v>
      </c>
      <c r="R109" t="s">
        <v>1418</v>
      </c>
      <c r="S109" t="s">
        <v>67</v>
      </c>
      <c r="T109" t="s">
        <v>64</v>
      </c>
      <c r="U109" t="s">
        <v>15143</v>
      </c>
      <c r="V109" t="s">
        <v>66</v>
      </c>
      <c r="W109" t="s">
        <v>143</v>
      </c>
      <c r="X109" t="s">
        <v>168</v>
      </c>
      <c r="Y109" t="s">
        <v>1309</v>
      </c>
      <c r="Z109" t="s">
        <v>51</v>
      </c>
      <c r="AA109" t="s">
        <v>51</v>
      </c>
      <c r="AB109" t="s">
        <v>51</v>
      </c>
      <c r="AC109" t="s">
        <v>3021</v>
      </c>
      <c r="AD109" t="s">
        <v>4833</v>
      </c>
      <c r="AE109" t="s">
        <v>124</v>
      </c>
      <c r="AF109" t="s">
        <v>15361</v>
      </c>
      <c r="AG109" t="s">
        <v>51</v>
      </c>
      <c r="AH109" s="1">
        <f t="shared" si="1"/>
        <v>0</v>
      </c>
      <c r="AI109">
        <v>0</v>
      </c>
    </row>
    <row r="110" spans="1:35" x14ac:dyDescent="0.3">
      <c r="A110" t="s">
        <v>1151</v>
      </c>
      <c r="B110" t="s">
        <v>1152</v>
      </c>
      <c r="C110" t="s">
        <v>1153</v>
      </c>
      <c r="D110" t="s">
        <v>1154</v>
      </c>
      <c r="E110" t="s">
        <v>1155</v>
      </c>
      <c r="F110" t="s">
        <v>52</v>
      </c>
      <c r="G110" t="s">
        <v>5</v>
      </c>
      <c r="H110" t="s">
        <v>51</v>
      </c>
      <c r="I110" t="s">
        <v>1156</v>
      </c>
      <c r="J110" t="s">
        <v>1157</v>
      </c>
      <c r="K110" t="s">
        <v>1158</v>
      </c>
      <c r="L110" t="s">
        <v>1159</v>
      </c>
      <c r="M110" t="s">
        <v>1160</v>
      </c>
      <c r="N110" t="s">
        <v>1161</v>
      </c>
      <c r="O110" t="s">
        <v>115</v>
      </c>
      <c r="P110" t="s">
        <v>1162</v>
      </c>
      <c r="Q110" t="s">
        <v>1146</v>
      </c>
      <c r="R110" t="s">
        <v>1163</v>
      </c>
      <c r="S110" t="s">
        <v>63</v>
      </c>
      <c r="T110" t="s">
        <v>118</v>
      </c>
      <c r="U110" t="s">
        <v>1164</v>
      </c>
      <c r="V110" t="s">
        <v>66</v>
      </c>
      <c r="W110" t="s">
        <v>143</v>
      </c>
      <c r="X110" t="s">
        <v>51</v>
      </c>
      <c r="Y110" t="s">
        <v>143</v>
      </c>
      <c r="Z110" t="s">
        <v>51</v>
      </c>
      <c r="AA110" t="s">
        <v>51</v>
      </c>
      <c r="AB110" t="s">
        <v>51</v>
      </c>
      <c r="AC110" t="s">
        <v>145</v>
      </c>
      <c r="AD110" t="s">
        <v>1166</v>
      </c>
      <c r="AE110" t="s">
        <v>124</v>
      </c>
      <c r="AF110" t="s">
        <v>1167</v>
      </c>
      <c r="AG110" t="s">
        <v>1168</v>
      </c>
      <c r="AH110" s="1">
        <f t="shared" si="1"/>
        <v>3</v>
      </c>
      <c r="AI110">
        <v>1</v>
      </c>
    </row>
    <row r="111" spans="1:35" x14ac:dyDescent="0.3">
      <c r="A111" t="s">
        <v>14462</v>
      </c>
      <c r="B111" t="s">
        <v>14463</v>
      </c>
      <c r="C111" t="s">
        <v>14464</v>
      </c>
      <c r="D111" t="s">
        <v>14465</v>
      </c>
      <c r="E111" t="s">
        <v>14466</v>
      </c>
      <c r="F111" t="s">
        <v>286</v>
      </c>
      <c r="G111" t="s">
        <v>14605</v>
      </c>
      <c r="H111" t="s">
        <v>51</v>
      </c>
      <c r="I111" t="s">
        <v>51</v>
      </c>
      <c r="J111" t="s">
        <v>15144</v>
      </c>
      <c r="K111" t="s">
        <v>15145</v>
      </c>
      <c r="L111" t="s">
        <v>15146</v>
      </c>
      <c r="M111" t="s">
        <v>293</v>
      </c>
      <c r="N111" t="s">
        <v>15147</v>
      </c>
      <c r="O111" t="s">
        <v>256</v>
      </c>
      <c r="P111" t="s">
        <v>74</v>
      </c>
      <c r="Q111" t="s">
        <v>2908</v>
      </c>
      <c r="R111" t="s">
        <v>1323</v>
      </c>
      <c r="S111" t="s">
        <v>121</v>
      </c>
      <c r="T111" t="s">
        <v>118</v>
      </c>
      <c r="U111" t="s">
        <v>15148</v>
      </c>
      <c r="V111" t="s">
        <v>66</v>
      </c>
      <c r="W111" t="s">
        <v>240</v>
      </c>
      <c r="X111" t="s">
        <v>100</v>
      </c>
      <c r="Y111" t="s">
        <v>8191</v>
      </c>
      <c r="Z111" t="s">
        <v>51</v>
      </c>
      <c r="AA111" t="s">
        <v>51</v>
      </c>
      <c r="AB111" t="s">
        <v>51</v>
      </c>
      <c r="AC111" t="s">
        <v>489</v>
      </c>
      <c r="AD111" t="s">
        <v>981</v>
      </c>
      <c r="AE111" t="s">
        <v>124</v>
      </c>
      <c r="AF111" t="s">
        <v>15362</v>
      </c>
      <c r="AG111" t="s">
        <v>51</v>
      </c>
      <c r="AH111" s="1">
        <f t="shared" si="1"/>
        <v>0</v>
      </c>
      <c r="AI111">
        <v>0</v>
      </c>
    </row>
    <row r="112" spans="1:35" x14ac:dyDescent="0.3">
      <c r="A112" t="s">
        <v>6041</v>
      </c>
      <c r="B112" t="s">
        <v>6042</v>
      </c>
      <c r="C112" t="s">
        <v>6043</v>
      </c>
      <c r="D112" t="s">
        <v>6044</v>
      </c>
      <c r="E112" t="s">
        <v>6045</v>
      </c>
      <c r="F112" t="s">
        <v>52</v>
      </c>
      <c r="G112" t="s">
        <v>53</v>
      </c>
      <c r="H112" t="s">
        <v>51</v>
      </c>
      <c r="I112" t="s">
        <v>51</v>
      </c>
      <c r="J112" t="s">
        <v>7708</v>
      </c>
      <c r="K112" t="s">
        <v>7709</v>
      </c>
      <c r="L112" t="s">
        <v>7710</v>
      </c>
      <c r="M112" t="s">
        <v>2433</v>
      </c>
      <c r="N112" t="s">
        <v>7711</v>
      </c>
      <c r="O112" t="s">
        <v>163</v>
      </c>
      <c r="P112" t="s">
        <v>51</v>
      </c>
      <c r="Q112" t="s">
        <v>4535</v>
      </c>
      <c r="R112" t="s">
        <v>393</v>
      </c>
      <c r="S112" t="s">
        <v>63</v>
      </c>
      <c r="T112" t="s">
        <v>1195</v>
      </c>
      <c r="U112" t="s">
        <v>7712</v>
      </c>
      <c r="V112" t="s">
        <v>51</v>
      </c>
      <c r="W112" t="s">
        <v>333</v>
      </c>
      <c r="X112" t="s">
        <v>149</v>
      </c>
      <c r="Y112" t="s">
        <v>8205</v>
      </c>
      <c r="Z112" t="s">
        <v>51</v>
      </c>
      <c r="AA112" t="s">
        <v>51</v>
      </c>
      <c r="AB112" t="s">
        <v>51</v>
      </c>
      <c r="AC112" t="s">
        <v>4824</v>
      </c>
      <c r="AD112" t="s">
        <v>51</v>
      </c>
      <c r="AE112" t="s">
        <v>124</v>
      </c>
      <c r="AF112" t="s">
        <v>8506</v>
      </c>
      <c r="AG112" t="s">
        <v>51</v>
      </c>
      <c r="AH112" s="1">
        <f t="shared" si="1"/>
        <v>0</v>
      </c>
      <c r="AI112">
        <v>0</v>
      </c>
    </row>
    <row r="113" spans="1:35" x14ac:dyDescent="0.3">
      <c r="A113" t="s">
        <v>14467</v>
      </c>
      <c r="B113" t="s">
        <v>14468</v>
      </c>
      <c r="C113" t="s">
        <v>14469</v>
      </c>
      <c r="D113" t="s">
        <v>14470</v>
      </c>
      <c r="E113" t="s">
        <v>14471</v>
      </c>
      <c r="F113" t="s">
        <v>52</v>
      </c>
      <c r="G113" t="s">
        <v>53</v>
      </c>
      <c r="H113" t="s">
        <v>51</v>
      </c>
      <c r="I113" t="s">
        <v>51</v>
      </c>
      <c r="J113" t="s">
        <v>15149</v>
      </c>
      <c r="K113" t="s">
        <v>15150</v>
      </c>
      <c r="L113" t="s">
        <v>15151</v>
      </c>
      <c r="M113" t="s">
        <v>6838</v>
      </c>
      <c r="N113" t="s">
        <v>12918</v>
      </c>
      <c r="O113" t="s">
        <v>256</v>
      </c>
      <c r="P113" t="s">
        <v>4004</v>
      </c>
      <c r="Q113" t="s">
        <v>4535</v>
      </c>
      <c r="R113" t="s">
        <v>1275</v>
      </c>
      <c r="S113" t="s">
        <v>51</v>
      </c>
      <c r="T113" t="s">
        <v>2263</v>
      </c>
      <c r="U113" t="s">
        <v>15152</v>
      </c>
      <c r="V113" t="s">
        <v>66</v>
      </c>
      <c r="W113" t="s">
        <v>1346</v>
      </c>
      <c r="X113" t="s">
        <v>73</v>
      </c>
      <c r="Y113" t="s">
        <v>11719</v>
      </c>
      <c r="Z113" t="s">
        <v>51</v>
      </c>
      <c r="AA113" t="s">
        <v>51</v>
      </c>
      <c r="AB113" t="s">
        <v>51</v>
      </c>
      <c r="AC113" t="s">
        <v>4817</v>
      </c>
      <c r="AD113" t="s">
        <v>1363</v>
      </c>
      <c r="AE113" t="s">
        <v>124</v>
      </c>
      <c r="AF113" t="s">
        <v>15363</v>
      </c>
      <c r="AG113" t="s">
        <v>51</v>
      </c>
      <c r="AH113" s="1">
        <f t="shared" si="1"/>
        <v>0</v>
      </c>
      <c r="AI113">
        <v>0</v>
      </c>
    </row>
    <row r="114" spans="1:35" x14ac:dyDescent="0.3">
      <c r="A114" t="s">
        <v>14472</v>
      </c>
      <c r="B114" t="s">
        <v>14473</v>
      </c>
      <c r="C114" t="s">
        <v>14474</v>
      </c>
      <c r="D114" t="s">
        <v>14475</v>
      </c>
      <c r="E114" t="s">
        <v>14476</v>
      </c>
      <c r="F114" t="s">
        <v>217</v>
      </c>
      <c r="G114" t="s">
        <v>2168</v>
      </c>
      <c r="H114" t="s">
        <v>51</v>
      </c>
      <c r="I114" t="s">
        <v>51</v>
      </c>
      <c r="J114" t="s">
        <v>15153</v>
      </c>
      <c r="K114" t="s">
        <v>15154</v>
      </c>
      <c r="L114" t="s">
        <v>15155</v>
      </c>
      <c r="M114" t="s">
        <v>15156</v>
      </c>
      <c r="N114" t="s">
        <v>15157</v>
      </c>
      <c r="O114" t="s">
        <v>2260</v>
      </c>
      <c r="P114" t="s">
        <v>15122</v>
      </c>
      <c r="Q114" t="s">
        <v>756</v>
      </c>
      <c r="R114" t="s">
        <v>4648</v>
      </c>
      <c r="S114" t="s">
        <v>51</v>
      </c>
      <c r="T114" t="s">
        <v>64</v>
      </c>
      <c r="U114" t="s">
        <v>15158</v>
      </c>
      <c r="V114" t="s">
        <v>51</v>
      </c>
      <c r="W114" t="s">
        <v>519</v>
      </c>
      <c r="X114" t="s">
        <v>51</v>
      </c>
      <c r="Y114" t="s">
        <v>519</v>
      </c>
      <c r="Z114" t="s">
        <v>51</v>
      </c>
      <c r="AA114" t="s">
        <v>51</v>
      </c>
      <c r="AB114" t="s">
        <v>51</v>
      </c>
      <c r="AC114" t="s">
        <v>15159</v>
      </c>
      <c r="AD114" t="s">
        <v>51</v>
      </c>
      <c r="AE114" t="s">
        <v>124</v>
      </c>
      <c r="AF114" t="s">
        <v>15364</v>
      </c>
      <c r="AG114" t="s">
        <v>15399</v>
      </c>
      <c r="AH114" s="1">
        <f t="shared" si="1"/>
        <v>0</v>
      </c>
      <c r="AI114">
        <v>0</v>
      </c>
    </row>
    <row r="115" spans="1:35" x14ac:dyDescent="0.3">
      <c r="A115" t="s">
        <v>14477</v>
      </c>
      <c r="B115" t="s">
        <v>14478</v>
      </c>
      <c r="C115" t="s">
        <v>14479</v>
      </c>
      <c r="D115" t="s">
        <v>14480</v>
      </c>
      <c r="E115" t="s">
        <v>14481</v>
      </c>
      <c r="F115" t="s">
        <v>2159</v>
      </c>
      <c r="G115" t="s">
        <v>3926</v>
      </c>
      <c r="H115" t="s">
        <v>51</v>
      </c>
      <c r="I115" t="s">
        <v>15160</v>
      </c>
      <c r="J115" t="s">
        <v>15161</v>
      </c>
      <c r="K115" t="s">
        <v>15162</v>
      </c>
      <c r="L115" t="s">
        <v>15163</v>
      </c>
      <c r="M115" t="s">
        <v>15164</v>
      </c>
      <c r="N115" t="s">
        <v>257</v>
      </c>
      <c r="O115" t="s">
        <v>256</v>
      </c>
      <c r="P115" t="s">
        <v>2539</v>
      </c>
      <c r="Q115" t="s">
        <v>1023</v>
      </c>
      <c r="R115" t="s">
        <v>2692</v>
      </c>
      <c r="S115" t="s">
        <v>63</v>
      </c>
      <c r="T115" t="s">
        <v>64</v>
      </c>
      <c r="U115" t="s">
        <v>15165</v>
      </c>
      <c r="V115" t="s">
        <v>66</v>
      </c>
      <c r="W115" t="s">
        <v>315</v>
      </c>
      <c r="X115" t="s">
        <v>125</v>
      </c>
      <c r="Y115" t="s">
        <v>2996</v>
      </c>
      <c r="Z115" t="s">
        <v>51</v>
      </c>
      <c r="AA115" t="s">
        <v>51</v>
      </c>
      <c r="AB115" t="s">
        <v>51</v>
      </c>
      <c r="AC115" t="s">
        <v>379</v>
      </c>
      <c r="AD115" t="s">
        <v>51</v>
      </c>
      <c r="AE115" t="s">
        <v>124</v>
      </c>
      <c r="AF115" t="s">
        <v>15365</v>
      </c>
      <c r="AG115" t="s">
        <v>51</v>
      </c>
      <c r="AH115" s="1">
        <f t="shared" si="1"/>
        <v>0</v>
      </c>
      <c r="AI115">
        <v>0</v>
      </c>
    </row>
    <row r="116" spans="1:35" x14ac:dyDescent="0.3">
      <c r="A116" t="s">
        <v>14482</v>
      </c>
      <c r="B116" t="s">
        <v>14483</v>
      </c>
      <c r="C116" t="s">
        <v>14484</v>
      </c>
      <c r="D116" t="s">
        <v>14485</v>
      </c>
      <c r="E116" t="s">
        <v>14486</v>
      </c>
      <c r="F116" t="s">
        <v>52</v>
      </c>
      <c r="G116" t="s">
        <v>53</v>
      </c>
      <c r="H116" t="s">
        <v>51</v>
      </c>
      <c r="I116" t="s">
        <v>51</v>
      </c>
      <c r="J116" t="s">
        <v>15166</v>
      </c>
      <c r="K116" t="s">
        <v>15167</v>
      </c>
      <c r="L116" t="s">
        <v>15168</v>
      </c>
      <c r="M116" t="s">
        <v>10912</v>
      </c>
      <c r="N116" t="s">
        <v>10913</v>
      </c>
      <c r="O116" t="s">
        <v>163</v>
      </c>
      <c r="P116" t="s">
        <v>51</v>
      </c>
      <c r="Q116" t="s">
        <v>1023</v>
      </c>
      <c r="R116" t="s">
        <v>4777</v>
      </c>
      <c r="S116" t="s">
        <v>1450</v>
      </c>
      <c r="T116" t="s">
        <v>7904</v>
      </c>
      <c r="U116" t="s">
        <v>15169</v>
      </c>
      <c r="V116" t="s">
        <v>66</v>
      </c>
      <c r="W116" t="s">
        <v>1450</v>
      </c>
      <c r="X116" t="s">
        <v>242</v>
      </c>
      <c r="Y116" t="s">
        <v>15170</v>
      </c>
      <c r="Z116" t="s">
        <v>51</v>
      </c>
      <c r="AA116" t="s">
        <v>51</v>
      </c>
      <c r="AB116" t="s">
        <v>51</v>
      </c>
      <c r="AC116" t="s">
        <v>4817</v>
      </c>
      <c r="AD116" t="s">
        <v>3012</v>
      </c>
      <c r="AE116" t="s">
        <v>72</v>
      </c>
      <c r="AF116" t="s">
        <v>15366</v>
      </c>
      <c r="AG116" t="s">
        <v>3190</v>
      </c>
      <c r="AH116" s="1">
        <f t="shared" si="1"/>
        <v>0</v>
      </c>
      <c r="AI116">
        <v>0</v>
      </c>
    </row>
    <row r="117" spans="1:35" x14ac:dyDescent="0.3">
      <c r="A117" t="s">
        <v>14487</v>
      </c>
      <c r="B117" t="s">
        <v>14488</v>
      </c>
      <c r="C117" t="s">
        <v>14489</v>
      </c>
      <c r="D117" t="s">
        <v>14490</v>
      </c>
      <c r="E117" t="s">
        <v>14491</v>
      </c>
      <c r="F117" t="s">
        <v>217</v>
      </c>
      <c r="G117" t="s">
        <v>1354</v>
      </c>
      <c r="H117" t="s">
        <v>51</v>
      </c>
      <c r="I117" t="s">
        <v>51</v>
      </c>
      <c r="J117" t="s">
        <v>15171</v>
      </c>
      <c r="K117" t="s">
        <v>15172</v>
      </c>
      <c r="L117" t="s">
        <v>15173</v>
      </c>
      <c r="M117" t="s">
        <v>7359</v>
      </c>
      <c r="N117" t="s">
        <v>7360</v>
      </c>
      <c r="O117" t="s">
        <v>2260</v>
      </c>
      <c r="P117" t="s">
        <v>6649</v>
      </c>
      <c r="Q117" t="s">
        <v>7236</v>
      </c>
      <c r="R117" t="s">
        <v>1434</v>
      </c>
      <c r="S117" t="s">
        <v>143</v>
      </c>
      <c r="T117" t="s">
        <v>64</v>
      </c>
      <c r="U117" t="s">
        <v>15174</v>
      </c>
      <c r="V117" t="s">
        <v>51</v>
      </c>
      <c r="W117" t="s">
        <v>583</v>
      </c>
      <c r="X117" t="s">
        <v>51</v>
      </c>
      <c r="Y117" t="s">
        <v>583</v>
      </c>
      <c r="Z117" t="s">
        <v>51</v>
      </c>
      <c r="AA117" t="s">
        <v>51</v>
      </c>
      <c r="AB117" t="s">
        <v>51</v>
      </c>
      <c r="AC117" t="s">
        <v>489</v>
      </c>
      <c r="AD117" t="s">
        <v>15175</v>
      </c>
      <c r="AE117" t="s">
        <v>72</v>
      </c>
      <c r="AF117" t="s">
        <v>15367</v>
      </c>
      <c r="AG117" t="s">
        <v>15400</v>
      </c>
      <c r="AH117" s="1">
        <f t="shared" si="1"/>
        <v>0</v>
      </c>
      <c r="AI117">
        <v>0</v>
      </c>
    </row>
    <row r="118" spans="1:35" x14ac:dyDescent="0.3">
      <c r="A118" t="s">
        <v>14492</v>
      </c>
      <c r="B118" t="s">
        <v>14493</v>
      </c>
      <c r="C118" t="s">
        <v>14494</v>
      </c>
      <c r="D118" t="s">
        <v>14495</v>
      </c>
      <c r="E118" t="s">
        <v>14496</v>
      </c>
      <c r="F118" t="s">
        <v>52</v>
      </c>
      <c r="G118" t="s">
        <v>53</v>
      </c>
      <c r="H118" t="s">
        <v>51</v>
      </c>
      <c r="I118" t="s">
        <v>51</v>
      </c>
      <c r="J118" t="s">
        <v>15176</v>
      </c>
      <c r="K118" t="s">
        <v>15177</v>
      </c>
      <c r="L118" t="s">
        <v>15178</v>
      </c>
      <c r="M118" t="s">
        <v>15179</v>
      </c>
      <c r="N118" t="s">
        <v>11313</v>
      </c>
      <c r="O118" t="s">
        <v>51</v>
      </c>
      <c r="P118" t="s">
        <v>51</v>
      </c>
      <c r="Q118" t="s">
        <v>1274</v>
      </c>
      <c r="R118" t="s">
        <v>467</v>
      </c>
      <c r="S118" t="s">
        <v>315</v>
      </c>
      <c r="T118" t="s">
        <v>64</v>
      </c>
      <c r="U118" t="s">
        <v>7676</v>
      </c>
      <c r="V118" t="s">
        <v>66</v>
      </c>
      <c r="W118" t="s">
        <v>67</v>
      </c>
      <c r="X118" t="s">
        <v>147</v>
      </c>
      <c r="Y118" t="s">
        <v>396</v>
      </c>
      <c r="Z118" t="s">
        <v>51</v>
      </c>
      <c r="AA118" t="s">
        <v>51</v>
      </c>
      <c r="AB118" t="s">
        <v>51</v>
      </c>
      <c r="AC118" t="s">
        <v>1390</v>
      </c>
      <c r="AD118" t="s">
        <v>8255</v>
      </c>
      <c r="AE118" t="s">
        <v>99</v>
      </c>
      <c r="AF118" t="s">
        <v>15368</v>
      </c>
      <c r="AG118" t="s">
        <v>51</v>
      </c>
      <c r="AH118" s="1">
        <f t="shared" si="1"/>
        <v>0</v>
      </c>
      <c r="AI118">
        <v>0</v>
      </c>
    </row>
    <row r="119" spans="1:35" x14ac:dyDescent="0.3">
      <c r="A119" t="s">
        <v>14497</v>
      </c>
      <c r="B119" t="s">
        <v>14498</v>
      </c>
      <c r="C119" t="s">
        <v>14499</v>
      </c>
      <c r="D119" t="s">
        <v>14500</v>
      </c>
      <c r="E119" t="s">
        <v>14501</v>
      </c>
      <c r="F119" t="s">
        <v>217</v>
      </c>
      <c r="G119" t="s">
        <v>2165</v>
      </c>
      <c r="H119" t="s">
        <v>15180</v>
      </c>
      <c r="I119" t="s">
        <v>15181</v>
      </c>
      <c r="J119" t="s">
        <v>15182</v>
      </c>
      <c r="K119" t="s">
        <v>15183</v>
      </c>
      <c r="L119" t="s">
        <v>15184</v>
      </c>
      <c r="M119" t="s">
        <v>15185</v>
      </c>
      <c r="N119" t="s">
        <v>15186</v>
      </c>
      <c r="O119" t="s">
        <v>410</v>
      </c>
      <c r="P119" t="s">
        <v>1342</v>
      </c>
      <c r="Q119" t="s">
        <v>2917</v>
      </c>
      <c r="R119" t="s">
        <v>1307</v>
      </c>
      <c r="S119" t="s">
        <v>67</v>
      </c>
      <c r="T119" t="s">
        <v>118</v>
      </c>
      <c r="U119" t="s">
        <v>15187</v>
      </c>
      <c r="V119" t="s">
        <v>66</v>
      </c>
      <c r="W119" t="s">
        <v>519</v>
      </c>
      <c r="X119" t="s">
        <v>76</v>
      </c>
      <c r="Y119" t="s">
        <v>8311</v>
      </c>
      <c r="Z119" t="s">
        <v>51</v>
      </c>
      <c r="AA119" t="s">
        <v>51</v>
      </c>
      <c r="AB119" t="s">
        <v>51</v>
      </c>
      <c r="AC119" t="s">
        <v>4855</v>
      </c>
      <c r="AD119" t="s">
        <v>51</v>
      </c>
      <c r="AE119" t="s">
        <v>72</v>
      </c>
      <c r="AF119" t="s">
        <v>15369</v>
      </c>
      <c r="AG119" t="s">
        <v>51</v>
      </c>
      <c r="AH119" s="1">
        <f t="shared" si="1"/>
        <v>0</v>
      </c>
      <c r="AI119">
        <v>0</v>
      </c>
    </row>
    <row r="120" spans="1:35" x14ac:dyDescent="0.3">
      <c r="A120" t="s">
        <v>14502</v>
      </c>
      <c r="B120" t="s">
        <v>14503</v>
      </c>
      <c r="C120" t="s">
        <v>14504</v>
      </c>
      <c r="D120" t="s">
        <v>14505</v>
      </c>
      <c r="E120" t="s">
        <v>14506</v>
      </c>
      <c r="F120" t="s">
        <v>2136</v>
      </c>
      <c r="G120" t="s">
        <v>10142</v>
      </c>
      <c r="H120" t="s">
        <v>51</v>
      </c>
      <c r="I120" t="s">
        <v>51</v>
      </c>
      <c r="J120" t="s">
        <v>15188</v>
      </c>
      <c r="K120" t="s">
        <v>15189</v>
      </c>
      <c r="L120" t="s">
        <v>10332</v>
      </c>
      <c r="M120" t="s">
        <v>15190</v>
      </c>
      <c r="N120" t="s">
        <v>15191</v>
      </c>
      <c r="O120" t="s">
        <v>90</v>
      </c>
      <c r="P120" t="s">
        <v>6868</v>
      </c>
      <c r="Q120" t="s">
        <v>116</v>
      </c>
      <c r="R120" t="s">
        <v>7047</v>
      </c>
      <c r="S120" t="s">
        <v>121</v>
      </c>
      <c r="T120" t="s">
        <v>64</v>
      </c>
      <c r="U120" t="s">
        <v>51</v>
      </c>
      <c r="V120" t="s">
        <v>51</v>
      </c>
      <c r="W120" t="s">
        <v>1346</v>
      </c>
      <c r="X120" t="s">
        <v>51</v>
      </c>
      <c r="Y120" t="s">
        <v>1346</v>
      </c>
      <c r="Z120" t="s">
        <v>51</v>
      </c>
      <c r="AA120" t="s">
        <v>51</v>
      </c>
      <c r="AB120" t="s">
        <v>51</v>
      </c>
      <c r="AC120" t="s">
        <v>3002</v>
      </c>
      <c r="AD120" t="s">
        <v>1363</v>
      </c>
      <c r="AE120" t="s">
        <v>72</v>
      </c>
      <c r="AF120" t="s">
        <v>3118</v>
      </c>
      <c r="AG120" t="s">
        <v>51</v>
      </c>
      <c r="AH120" s="1">
        <f t="shared" si="1"/>
        <v>0</v>
      </c>
      <c r="AI120">
        <v>0</v>
      </c>
    </row>
    <row r="121" spans="1:35" x14ac:dyDescent="0.3">
      <c r="A121" t="s">
        <v>14507</v>
      </c>
      <c r="B121" t="s">
        <v>14508</v>
      </c>
      <c r="C121" t="s">
        <v>14509</v>
      </c>
      <c r="D121" t="s">
        <v>14510</v>
      </c>
      <c r="E121" t="s">
        <v>14511</v>
      </c>
      <c r="F121" t="s">
        <v>52</v>
      </c>
      <c r="G121" t="s">
        <v>14626</v>
      </c>
      <c r="H121" t="s">
        <v>51</v>
      </c>
      <c r="I121" t="s">
        <v>51</v>
      </c>
      <c r="J121" t="s">
        <v>15192</v>
      </c>
      <c r="K121" t="s">
        <v>15193</v>
      </c>
      <c r="L121" t="s">
        <v>15194</v>
      </c>
      <c r="M121" t="s">
        <v>15195</v>
      </c>
      <c r="N121" t="s">
        <v>15196</v>
      </c>
      <c r="O121" t="s">
        <v>163</v>
      </c>
      <c r="P121" t="s">
        <v>10681</v>
      </c>
      <c r="Q121" t="s">
        <v>4598</v>
      </c>
      <c r="R121" t="s">
        <v>1344</v>
      </c>
      <c r="S121" t="s">
        <v>51</v>
      </c>
      <c r="T121" t="s">
        <v>1195</v>
      </c>
      <c r="U121" t="s">
        <v>15197</v>
      </c>
      <c r="V121" t="s">
        <v>66</v>
      </c>
      <c r="W121" t="s">
        <v>4806</v>
      </c>
      <c r="X121" t="s">
        <v>51</v>
      </c>
      <c r="Y121" t="s">
        <v>4806</v>
      </c>
      <c r="Z121" t="s">
        <v>51</v>
      </c>
      <c r="AA121" t="s">
        <v>51</v>
      </c>
      <c r="AB121" t="s">
        <v>51</v>
      </c>
      <c r="AC121" t="s">
        <v>4817</v>
      </c>
      <c r="AD121" t="s">
        <v>8198</v>
      </c>
      <c r="AE121" t="s">
        <v>72</v>
      </c>
      <c r="AF121" t="s">
        <v>15370</v>
      </c>
      <c r="AG121" t="s">
        <v>8611</v>
      </c>
      <c r="AH121" s="1">
        <f t="shared" si="1"/>
        <v>0</v>
      </c>
      <c r="AI121">
        <v>0</v>
      </c>
    </row>
    <row r="122" spans="1:35" x14ac:dyDescent="0.3">
      <c r="A122" t="s">
        <v>14512</v>
      </c>
      <c r="B122" t="s">
        <v>14513</v>
      </c>
      <c r="C122" t="s">
        <v>14514</v>
      </c>
      <c r="D122" t="s">
        <v>14515</v>
      </c>
      <c r="E122" t="s">
        <v>14516</v>
      </c>
      <c r="F122" t="s">
        <v>2159</v>
      </c>
      <c r="G122" t="s">
        <v>3958</v>
      </c>
      <c r="H122" t="s">
        <v>51</v>
      </c>
      <c r="I122" t="s">
        <v>51</v>
      </c>
      <c r="J122" t="s">
        <v>15198</v>
      </c>
      <c r="K122" t="s">
        <v>15199</v>
      </c>
      <c r="L122" t="s">
        <v>15200</v>
      </c>
      <c r="M122" t="s">
        <v>15201</v>
      </c>
      <c r="N122" t="s">
        <v>15202</v>
      </c>
      <c r="O122" t="s">
        <v>90</v>
      </c>
      <c r="P122" t="s">
        <v>4131</v>
      </c>
      <c r="Q122" t="s">
        <v>313</v>
      </c>
      <c r="R122" t="s">
        <v>62</v>
      </c>
      <c r="S122" t="s">
        <v>240</v>
      </c>
      <c r="T122" t="s">
        <v>206</v>
      </c>
      <c r="U122" t="s">
        <v>15203</v>
      </c>
      <c r="V122" t="s">
        <v>66</v>
      </c>
      <c r="W122" t="s">
        <v>67</v>
      </c>
      <c r="X122" t="s">
        <v>51</v>
      </c>
      <c r="Y122" t="s">
        <v>67</v>
      </c>
      <c r="Z122" t="s">
        <v>51</v>
      </c>
      <c r="AA122" t="s">
        <v>51</v>
      </c>
      <c r="AB122" t="s">
        <v>51</v>
      </c>
      <c r="AC122" t="s">
        <v>379</v>
      </c>
      <c r="AD122" t="s">
        <v>51</v>
      </c>
      <c r="AE122" t="s">
        <v>124</v>
      </c>
      <c r="AF122" t="s">
        <v>15371</v>
      </c>
      <c r="AG122" t="s">
        <v>51</v>
      </c>
      <c r="AH122" s="1">
        <f t="shared" si="1"/>
        <v>0</v>
      </c>
      <c r="AI122">
        <v>0</v>
      </c>
    </row>
    <row r="123" spans="1:35" x14ac:dyDescent="0.3">
      <c r="A123" t="s">
        <v>14517</v>
      </c>
      <c r="B123" t="s">
        <v>14518</v>
      </c>
      <c r="C123" t="s">
        <v>14519</v>
      </c>
      <c r="D123" t="s">
        <v>14520</v>
      </c>
      <c r="E123" t="s">
        <v>14521</v>
      </c>
      <c r="F123" t="s">
        <v>52</v>
      </c>
      <c r="G123" t="s">
        <v>53</v>
      </c>
      <c r="H123" t="s">
        <v>51</v>
      </c>
      <c r="I123" t="s">
        <v>15204</v>
      </c>
      <c r="J123" t="s">
        <v>15205</v>
      </c>
      <c r="K123" t="s">
        <v>15206</v>
      </c>
      <c r="L123" t="s">
        <v>15207</v>
      </c>
      <c r="M123" t="s">
        <v>7181</v>
      </c>
      <c r="N123" t="s">
        <v>15208</v>
      </c>
      <c r="O123" t="s">
        <v>465</v>
      </c>
      <c r="P123" t="s">
        <v>2283</v>
      </c>
      <c r="Q123" t="s">
        <v>1343</v>
      </c>
      <c r="R123" t="s">
        <v>7047</v>
      </c>
      <c r="S123" t="s">
        <v>333</v>
      </c>
      <c r="T123" t="s">
        <v>206</v>
      </c>
      <c r="U123" t="s">
        <v>15209</v>
      </c>
      <c r="V123" t="s">
        <v>66</v>
      </c>
      <c r="W123" t="s">
        <v>143</v>
      </c>
      <c r="X123" t="s">
        <v>68</v>
      </c>
      <c r="Y123" t="s">
        <v>191</v>
      </c>
      <c r="Z123" t="s">
        <v>51</v>
      </c>
      <c r="AA123" t="s">
        <v>51</v>
      </c>
      <c r="AB123" t="s">
        <v>51</v>
      </c>
      <c r="AC123" t="s">
        <v>11675</v>
      </c>
      <c r="AD123" t="s">
        <v>8198</v>
      </c>
      <c r="AE123" t="s">
        <v>72</v>
      </c>
      <c r="AF123" t="s">
        <v>15372</v>
      </c>
      <c r="AG123" t="s">
        <v>51</v>
      </c>
      <c r="AH123" s="1">
        <f t="shared" si="1"/>
        <v>0</v>
      </c>
      <c r="AI123">
        <v>0</v>
      </c>
    </row>
    <row r="124" spans="1:35" x14ac:dyDescent="0.3">
      <c r="A124" t="s">
        <v>14522</v>
      </c>
      <c r="B124" t="s">
        <v>14523</v>
      </c>
      <c r="C124" t="s">
        <v>14524</v>
      </c>
      <c r="D124" t="s">
        <v>14525</v>
      </c>
      <c r="E124" t="s">
        <v>14526</v>
      </c>
      <c r="F124" t="s">
        <v>52</v>
      </c>
      <c r="G124" t="s">
        <v>53</v>
      </c>
      <c r="H124" t="s">
        <v>51</v>
      </c>
      <c r="I124" t="s">
        <v>51</v>
      </c>
      <c r="J124" t="s">
        <v>15210</v>
      </c>
      <c r="K124" t="s">
        <v>15211</v>
      </c>
      <c r="L124" t="s">
        <v>15212</v>
      </c>
      <c r="M124" t="s">
        <v>15213</v>
      </c>
      <c r="N124" t="s">
        <v>15214</v>
      </c>
      <c r="O124" t="s">
        <v>163</v>
      </c>
      <c r="P124" t="s">
        <v>15215</v>
      </c>
      <c r="Q124" t="s">
        <v>7611</v>
      </c>
      <c r="R124" t="s">
        <v>4699</v>
      </c>
      <c r="S124" t="s">
        <v>51</v>
      </c>
      <c r="T124" t="s">
        <v>1325</v>
      </c>
      <c r="U124" t="s">
        <v>51</v>
      </c>
      <c r="V124" t="s">
        <v>66</v>
      </c>
      <c r="W124" t="s">
        <v>210</v>
      </c>
      <c r="X124" t="s">
        <v>51</v>
      </c>
      <c r="Y124" t="s">
        <v>210</v>
      </c>
      <c r="Z124" t="s">
        <v>51</v>
      </c>
      <c r="AA124" t="s">
        <v>51</v>
      </c>
      <c r="AB124" t="s">
        <v>51</v>
      </c>
      <c r="AC124" t="s">
        <v>1051</v>
      </c>
      <c r="AD124" t="s">
        <v>4827</v>
      </c>
      <c r="AE124" t="s">
        <v>99</v>
      </c>
      <c r="AF124" t="s">
        <v>15373</v>
      </c>
      <c r="AG124" t="s">
        <v>51</v>
      </c>
      <c r="AH124" s="1">
        <f t="shared" si="1"/>
        <v>0</v>
      </c>
      <c r="AI124">
        <v>0</v>
      </c>
    </row>
    <row r="125" spans="1:35" x14ac:dyDescent="0.3">
      <c r="A125" t="s">
        <v>14527</v>
      </c>
      <c r="B125" t="s">
        <v>14528</v>
      </c>
      <c r="C125" t="s">
        <v>14529</v>
      </c>
      <c r="D125" t="s">
        <v>14530</v>
      </c>
      <c r="E125" t="s">
        <v>14531</v>
      </c>
      <c r="F125" t="s">
        <v>52</v>
      </c>
      <c r="G125" t="s">
        <v>53</v>
      </c>
      <c r="H125" t="s">
        <v>51</v>
      </c>
      <c r="I125" t="s">
        <v>51</v>
      </c>
      <c r="J125" t="s">
        <v>15216</v>
      </c>
      <c r="K125" t="s">
        <v>15217</v>
      </c>
      <c r="L125" t="s">
        <v>15218</v>
      </c>
      <c r="M125" t="s">
        <v>15219</v>
      </c>
      <c r="N125" t="s">
        <v>15220</v>
      </c>
      <c r="O125" t="s">
        <v>6633</v>
      </c>
      <c r="P125" t="s">
        <v>15219</v>
      </c>
      <c r="Q125" t="s">
        <v>7611</v>
      </c>
      <c r="R125" t="s">
        <v>15221</v>
      </c>
      <c r="S125" t="s">
        <v>210</v>
      </c>
      <c r="T125" t="s">
        <v>6634</v>
      </c>
      <c r="U125" t="s">
        <v>15222</v>
      </c>
      <c r="V125" t="s">
        <v>66</v>
      </c>
      <c r="W125" t="s">
        <v>3018</v>
      </c>
      <c r="X125" t="s">
        <v>51</v>
      </c>
      <c r="Y125" t="s">
        <v>3018</v>
      </c>
      <c r="Z125" t="s">
        <v>51</v>
      </c>
      <c r="AA125" t="s">
        <v>51</v>
      </c>
      <c r="AB125" t="s">
        <v>51</v>
      </c>
      <c r="AC125" t="s">
        <v>379</v>
      </c>
      <c r="AD125" t="s">
        <v>51</v>
      </c>
      <c r="AE125" t="s">
        <v>72</v>
      </c>
      <c r="AF125" t="s">
        <v>15374</v>
      </c>
      <c r="AG125" t="s">
        <v>51</v>
      </c>
      <c r="AH125" s="1">
        <f t="shared" si="1"/>
        <v>0</v>
      </c>
      <c r="AI125">
        <v>0</v>
      </c>
    </row>
    <row r="126" spans="1:35" x14ac:dyDescent="0.3">
      <c r="A126" t="s">
        <v>9367</v>
      </c>
      <c r="B126" t="s">
        <v>9368</v>
      </c>
      <c r="C126" t="s">
        <v>9369</v>
      </c>
      <c r="D126" t="s">
        <v>9370</v>
      </c>
      <c r="E126" t="s">
        <v>9371</v>
      </c>
      <c r="F126" t="s">
        <v>52</v>
      </c>
      <c r="G126" t="s">
        <v>53</v>
      </c>
      <c r="H126" t="s">
        <v>51</v>
      </c>
      <c r="I126" t="s">
        <v>11080</v>
      </c>
      <c r="J126" t="s">
        <v>11081</v>
      </c>
      <c r="K126" t="s">
        <v>11082</v>
      </c>
      <c r="L126" t="s">
        <v>11083</v>
      </c>
      <c r="M126" t="s">
        <v>11084</v>
      </c>
      <c r="N126" t="s">
        <v>4631</v>
      </c>
      <c r="O126" t="s">
        <v>163</v>
      </c>
      <c r="P126" t="s">
        <v>51</v>
      </c>
      <c r="Q126" t="s">
        <v>1376</v>
      </c>
      <c r="R126" t="s">
        <v>7047</v>
      </c>
      <c r="S126" t="s">
        <v>143</v>
      </c>
      <c r="T126" t="s">
        <v>1325</v>
      </c>
      <c r="U126" t="s">
        <v>11085</v>
      </c>
      <c r="V126" t="s">
        <v>66</v>
      </c>
      <c r="W126" t="s">
        <v>519</v>
      </c>
      <c r="X126" t="s">
        <v>51</v>
      </c>
      <c r="Y126" t="s">
        <v>519</v>
      </c>
      <c r="Z126" t="s">
        <v>51</v>
      </c>
      <c r="AA126" t="s">
        <v>51</v>
      </c>
      <c r="AB126" t="s">
        <v>51</v>
      </c>
      <c r="AC126" t="s">
        <v>4817</v>
      </c>
      <c r="AD126" t="s">
        <v>51</v>
      </c>
      <c r="AE126" t="s">
        <v>99</v>
      </c>
      <c r="AF126" t="s">
        <v>11903</v>
      </c>
      <c r="AG126" t="s">
        <v>3194</v>
      </c>
      <c r="AH126" s="1">
        <f t="shared" si="1"/>
        <v>0</v>
      </c>
      <c r="AI126">
        <v>0</v>
      </c>
    </row>
    <row r="127" spans="1:35" x14ac:dyDescent="0.3">
      <c r="A127" t="s">
        <v>14532</v>
      </c>
      <c r="B127" t="s">
        <v>14533</v>
      </c>
      <c r="C127" t="s">
        <v>14534</v>
      </c>
      <c r="D127" t="s">
        <v>14535</v>
      </c>
      <c r="E127" t="s">
        <v>14536</v>
      </c>
      <c r="F127" t="s">
        <v>52</v>
      </c>
      <c r="G127" t="s">
        <v>53</v>
      </c>
      <c r="H127" t="s">
        <v>51</v>
      </c>
      <c r="I127" t="s">
        <v>51</v>
      </c>
      <c r="J127" t="s">
        <v>15223</v>
      </c>
      <c r="K127" t="s">
        <v>15224</v>
      </c>
      <c r="L127" t="s">
        <v>15225</v>
      </c>
      <c r="M127" t="s">
        <v>15226</v>
      </c>
      <c r="N127" t="s">
        <v>15227</v>
      </c>
      <c r="O127" t="s">
        <v>256</v>
      </c>
      <c r="P127" t="s">
        <v>2868</v>
      </c>
      <c r="Q127" t="s">
        <v>1376</v>
      </c>
      <c r="R127" t="s">
        <v>1194</v>
      </c>
      <c r="S127" t="s">
        <v>63</v>
      </c>
      <c r="T127" t="s">
        <v>141</v>
      </c>
      <c r="U127" t="s">
        <v>15228</v>
      </c>
      <c r="V127" t="s">
        <v>66</v>
      </c>
      <c r="W127" t="s">
        <v>583</v>
      </c>
      <c r="X127" t="s">
        <v>75</v>
      </c>
      <c r="Y127" t="s">
        <v>11708</v>
      </c>
      <c r="Z127" t="s">
        <v>51</v>
      </c>
      <c r="AA127" t="s">
        <v>51</v>
      </c>
      <c r="AB127" t="s">
        <v>51</v>
      </c>
      <c r="AC127" t="s">
        <v>1051</v>
      </c>
      <c r="AD127" t="s">
        <v>490</v>
      </c>
      <c r="AE127" t="s">
        <v>124</v>
      </c>
      <c r="AF127" t="s">
        <v>15375</v>
      </c>
      <c r="AG127" t="s">
        <v>15401</v>
      </c>
      <c r="AH127" s="1">
        <f t="shared" si="1"/>
        <v>0</v>
      </c>
      <c r="AI127">
        <v>0</v>
      </c>
    </row>
    <row r="128" spans="1:35" x14ac:dyDescent="0.3">
      <c r="A128" t="s">
        <v>14537</v>
      </c>
      <c r="B128" t="s">
        <v>14538</v>
      </c>
      <c r="C128" t="s">
        <v>14539</v>
      </c>
      <c r="D128" t="s">
        <v>14540</v>
      </c>
      <c r="E128" t="s">
        <v>14541</v>
      </c>
      <c r="F128" t="s">
        <v>52</v>
      </c>
      <c r="G128" t="s">
        <v>10203</v>
      </c>
      <c r="H128" t="s">
        <v>51</v>
      </c>
      <c r="I128" t="s">
        <v>51</v>
      </c>
      <c r="J128" t="s">
        <v>15229</v>
      </c>
      <c r="K128" t="s">
        <v>15230</v>
      </c>
      <c r="L128" t="s">
        <v>2891</v>
      </c>
      <c r="M128" t="s">
        <v>6980</v>
      </c>
      <c r="N128" t="s">
        <v>15231</v>
      </c>
      <c r="O128" t="s">
        <v>115</v>
      </c>
      <c r="P128" t="s">
        <v>15232</v>
      </c>
      <c r="Q128" t="s">
        <v>4021</v>
      </c>
      <c r="R128" t="s">
        <v>4379</v>
      </c>
      <c r="S128" t="s">
        <v>51</v>
      </c>
      <c r="T128" t="s">
        <v>206</v>
      </c>
      <c r="U128" t="s">
        <v>15233</v>
      </c>
      <c r="V128" t="s">
        <v>66</v>
      </c>
      <c r="W128" t="s">
        <v>1450</v>
      </c>
      <c r="X128" t="s">
        <v>51</v>
      </c>
      <c r="Y128" t="s">
        <v>1450</v>
      </c>
      <c r="Z128" t="s">
        <v>51</v>
      </c>
      <c r="AA128" t="s">
        <v>51</v>
      </c>
      <c r="AB128" t="s">
        <v>51</v>
      </c>
      <c r="AC128" t="s">
        <v>379</v>
      </c>
      <c r="AD128" t="s">
        <v>51</v>
      </c>
      <c r="AE128" t="s">
        <v>124</v>
      </c>
      <c r="AF128" t="s">
        <v>15376</v>
      </c>
      <c r="AG128" t="s">
        <v>127</v>
      </c>
      <c r="AH128" s="1">
        <f t="shared" si="1"/>
        <v>0</v>
      </c>
      <c r="AI128">
        <v>0</v>
      </c>
    </row>
    <row r="129" spans="1:35" x14ac:dyDescent="0.3">
      <c r="A129" t="s">
        <v>14542</v>
      </c>
      <c r="B129" t="s">
        <v>14543</v>
      </c>
      <c r="C129" t="s">
        <v>14544</v>
      </c>
      <c r="D129" t="s">
        <v>14545</v>
      </c>
      <c r="E129" t="s">
        <v>14546</v>
      </c>
      <c r="F129" t="s">
        <v>938</v>
      </c>
      <c r="G129" t="s">
        <v>3976</v>
      </c>
      <c r="H129" t="s">
        <v>51</v>
      </c>
      <c r="I129" t="s">
        <v>15234</v>
      </c>
      <c r="J129" t="s">
        <v>15235</v>
      </c>
      <c r="K129" t="s">
        <v>15236</v>
      </c>
      <c r="L129" t="s">
        <v>15237</v>
      </c>
      <c r="M129" t="s">
        <v>15238</v>
      </c>
      <c r="N129" t="s">
        <v>15239</v>
      </c>
      <c r="O129" t="s">
        <v>163</v>
      </c>
      <c r="P129" t="s">
        <v>51</v>
      </c>
      <c r="Q129" t="s">
        <v>548</v>
      </c>
      <c r="R129" t="s">
        <v>1307</v>
      </c>
      <c r="S129" t="s">
        <v>143</v>
      </c>
      <c r="T129" t="s">
        <v>1195</v>
      </c>
      <c r="U129" t="s">
        <v>15240</v>
      </c>
      <c r="V129" t="s">
        <v>66</v>
      </c>
      <c r="W129" t="s">
        <v>519</v>
      </c>
      <c r="X129" t="s">
        <v>73</v>
      </c>
      <c r="Y129" t="s">
        <v>8304</v>
      </c>
      <c r="Z129" t="s">
        <v>51</v>
      </c>
      <c r="AA129" t="s">
        <v>51</v>
      </c>
      <c r="AB129" t="s">
        <v>51</v>
      </c>
      <c r="AC129" t="s">
        <v>379</v>
      </c>
      <c r="AD129" t="s">
        <v>51</v>
      </c>
      <c r="AE129" t="s">
        <v>124</v>
      </c>
      <c r="AF129" t="s">
        <v>15377</v>
      </c>
      <c r="AG129" t="s">
        <v>244</v>
      </c>
      <c r="AH129" s="1">
        <f t="shared" si="1"/>
        <v>0</v>
      </c>
      <c r="AI129">
        <v>0</v>
      </c>
    </row>
    <row r="130" spans="1:35" x14ac:dyDescent="0.3">
      <c r="A130" t="s">
        <v>14547</v>
      </c>
      <c r="B130" t="s">
        <v>14548</v>
      </c>
      <c r="C130" t="s">
        <v>14549</v>
      </c>
      <c r="D130" t="s">
        <v>14550</v>
      </c>
      <c r="E130" t="s">
        <v>51</v>
      </c>
      <c r="F130" t="s">
        <v>52</v>
      </c>
      <c r="G130" t="s">
        <v>10202</v>
      </c>
      <c r="H130" t="s">
        <v>51</v>
      </c>
      <c r="I130" t="s">
        <v>51</v>
      </c>
      <c r="J130" t="s">
        <v>15241</v>
      </c>
      <c r="K130" t="s">
        <v>15242</v>
      </c>
      <c r="L130" t="s">
        <v>4569</v>
      </c>
      <c r="M130" t="s">
        <v>15243</v>
      </c>
      <c r="N130" t="s">
        <v>15244</v>
      </c>
      <c r="O130" t="s">
        <v>256</v>
      </c>
      <c r="P130" t="s">
        <v>15243</v>
      </c>
      <c r="Q130" t="s">
        <v>962</v>
      </c>
      <c r="R130" t="s">
        <v>393</v>
      </c>
      <c r="S130" t="s">
        <v>51</v>
      </c>
      <c r="T130" t="s">
        <v>206</v>
      </c>
      <c r="U130" t="s">
        <v>15245</v>
      </c>
      <c r="V130" t="s">
        <v>120</v>
      </c>
      <c r="W130" t="s">
        <v>143</v>
      </c>
      <c r="X130" t="s">
        <v>51</v>
      </c>
      <c r="Y130" t="s">
        <v>143</v>
      </c>
      <c r="Z130" t="s">
        <v>51</v>
      </c>
      <c r="AA130" t="s">
        <v>51</v>
      </c>
      <c r="AB130" t="s">
        <v>51</v>
      </c>
      <c r="AC130" t="s">
        <v>1362</v>
      </c>
      <c r="AD130" t="s">
        <v>51</v>
      </c>
      <c r="AE130" t="s">
        <v>72</v>
      </c>
      <c r="AF130" t="s">
        <v>15378</v>
      </c>
      <c r="AG130" t="s">
        <v>51</v>
      </c>
      <c r="AH130" s="1">
        <f t="shared" si="1"/>
        <v>0</v>
      </c>
      <c r="AI130">
        <v>0</v>
      </c>
    </row>
    <row r="131" spans="1:35" x14ac:dyDescent="0.3">
      <c r="A131" t="s">
        <v>14551</v>
      </c>
      <c r="B131" t="s">
        <v>14552</v>
      </c>
      <c r="C131" t="s">
        <v>14553</v>
      </c>
      <c r="D131" t="s">
        <v>14554</v>
      </c>
      <c r="E131" t="s">
        <v>14555</v>
      </c>
      <c r="F131" t="s">
        <v>217</v>
      </c>
      <c r="G131" t="s">
        <v>1354</v>
      </c>
      <c r="H131" t="s">
        <v>51</v>
      </c>
      <c r="I131" t="s">
        <v>51</v>
      </c>
      <c r="J131" t="s">
        <v>15246</v>
      </c>
      <c r="K131" t="s">
        <v>15247</v>
      </c>
      <c r="L131" t="s">
        <v>15248</v>
      </c>
      <c r="M131" t="s">
        <v>15249</v>
      </c>
      <c r="N131" t="s">
        <v>6838</v>
      </c>
      <c r="O131" t="s">
        <v>163</v>
      </c>
      <c r="P131" t="s">
        <v>51</v>
      </c>
      <c r="Q131" t="s">
        <v>962</v>
      </c>
      <c r="R131" t="s">
        <v>8179</v>
      </c>
      <c r="S131" t="s">
        <v>583</v>
      </c>
      <c r="T131" t="s">
        <v>739</v>
      </c>
      <c r="U131" t="s">
        <v>51</v>
      </c>
      <c r="V131" t="s">
        <v>51</v>
      </c>
      <c r="W131" t="s">
        <v>210</v>
      </c>
      <c r="X131" t="s">
        <v>149</v>
      </c>
      <c r="Y131" t="s">
        <v>11721</v>
      </c>
      <c r="Z131" t="s">
        <v>51</v>
      </c>
      <c r="AA131" t="s">
        <v>51</v>
      </c>
      <c r="AB131" t="s">
        <v>51</v>
      </c>
      <c r="AC131" t="s">
        <v>4873</v>
      </c>
      <c r="AD131" t="s">
        <v>11723</v>
      </c>
      <c r="AE131" t="s">
        <v>72</v>
      </c>
      <c r="AF131" t="s">
        <v>15379</v>
      </c>
      <c r="AG131" t="s">
        <v>51</v>
      </c>
      <c r="AH131" s="1">
        <f t="shared" si="1"/>
        <v>0</v>
      </c>
      <c r="AI131">
        <v>0</v>
      </c>
    </row>
    <row r="132" spans="1:35" x14ac:dyDescent="0.3">
      <c r="A132" t="s">
        <v>14556</v>
      </c>
      <c r="B132" t="s">
        <v>14557</v>
      </c>
      <c r="C132" t="s">
        <v>14558</v>
      </c>
      <c r="D132" t="s">
        <v>14559</v>
      </c>
      <c r="E132" t="s">
        <v>14560</v>
      </c>
      <c r="F132" t="s">
        <v>52</v>
      </c>
      <c r="G132" t="s">
        <v>53</v>
      </c>
      <c r="H132" t="s">
        <v>51</v>
      </c>
      <c r="I132" t="s">
        <v>51</v>
      </c>
      <c r="J132" t="s">
        <v>15250</v>
      </c>
      <c r="K132" t="s">
        <v>15251</v>
      </c>
      <c r="L132" t="s">
        <v>10228</v>
      </c>
      <c r="M132" t="s">
        <v>11245</v>
      </c>
      <c r="N132" t="s">
        <v>15252</v>
      </c>
      <c r="O132" t="s">
        <v>163</v>
      </c>
      <c r="P132" t="s">
        <v>51</v>
      </c>
      <c r="Q132" t="s">
        <v>2647</v>
      </c>
      <c r="R132" t="s">
        <v>7047</v>
      </c>
      <c r="S132" t="s">
        <v>519</v>
      </c>
      <c r="T132" t="s">
        <v>739</v>
      </c>
      <c r="U132" t="s">
        <v>15253</v>
      </c>
      <c r="V132" t="s">
        <v>66</v>
      </c>
      <c r="W132" t="s">
        <v>210</v>
      </c>
      <c r="X132" t="s">
        <v>73</v>
      </c>
      <c r="Y132" t="s">
        <v>8272</v>
      </c>
      <c r="Z132" t="s">
        <v>51</v>
      </c>
      <c r="AA132" t="s">
        <v>51</v>
      </c>
      <c r="AB132" t="s">
        <v>51</v>
      </c>
      <c r="AC132" t="s">
        <v>4817</v>
      </c>
      <c r="AD132" t="s">
        <v>1363</v>
      </c>
      <c r="AE132" t="s">
        <v>99</v>
      </c>
      <c r="AF132" t="s">
        <v>15380</v>
      </c>
      <c r="AG132" t="s">
        <v>3194</v>
      </c>
      <c r="AH132" s="1">
        <f t="shared" si="1"/>
        <v>0</v>
      </c>
      <c r="AI132">
        <v>0</v>
      </c>
    </row>
    <row r="133" spans="1:35" x14ac:dyDescent="0.3">
      <c r="A133" t="s">
        <v>14561</v>
      </c>
      <c r="B133" t="s">
        <v>14562</v>
      </c>
      <c r="C133" t="s">
        <v>14563</v>
      </c>
      <c r="D133" t="s">
        <v>14564</v>
      </c>
      <c r="E133" t="s">
        <v>14565</v>
      </c>
      <c r="F133" t="s">
        <v>1117</v>
      </c>
      <c r="G133" t="s">
        <v>10172</v>
      </c>
      <c r="H133" t="s">
        <v>51</v>
      </c>
      <c r="I133" t="s">
        <v>51</v>
      </c>
      <c r="J133" t="s">
        <v>15254</v>
      </c>
      <c r="K133" t="s">
        <v>15255</v>
      </c>
      <c r="L133" t="s">
        <v>655</v>
      </c>
      <c r="M133" t="s">
        <v>518</v>
      </c>
      <c r="N133" t="s">
        <v>518</v>
      </c>
      <c r="O133" t="s">
        <v>15256</v>
      </c>
      <c r="P133" t="s">
        <v>51</v>
      </c>
      <c r="Q133" t="s">
        <v>467</v>
      </c>
      <c r="R133" t="s">
        <v>467</v>
      </c>
      <c r="S133" t="s">
        <v>51</v>
      </c>
      <c r="T133" t="s">
        <v>51</v>
      </c>
      <c r="U133" t="s">
        <v>4774</v>
      </c>
      <c r="V133" t="s">
        <v>51</v>
      </c>
      <c r="W133" t="s">
        <v>333</v>
      </c>
      <c r="X133" t="s">
        <v>51</v>
      </c>
      <c r="Y133" t="s">
        <v>333</v>
      </c>
      <c r="Z133" t="s">
        <v>51</v>
      </c>
      <c r="AA133" t="s">
        <v>51</v>
      </c>
      <c r="AB133" t="s">
        <v>51</v>
      </c>
      <c r="AC133" t="s">
        <v>1230</v>
      </c>
      <c r="AD133" t="s">
        <v>51</v>
      </c>
      <c r="AE133" t="s">
        <v>124</v>
      </c>
      <c r="AF133" t="s">
        <v>15381</v>
      </c>
      <c r="AG133" t="s">
        <v>51</v>
      </c>
      <c r="AH133" s="1">
        <f t="shared" si="1"/>
        <v>0</v>
      </c>
      <c r="AI133">
        <v>0</v>
      </c>
    </row>
    <row r="134" spans="1:35" x14ac:dyDescent="0.3">
      <c r="A134" t="s">
        <v>14566</v>
      </c>
      <c r="B134" t="s">
        <v>14567</v>
      </c>
      <c r="C134" t="s">
        <v>14568</v>
      </c>
      <c r="D134" t="s">
        <v>14569</v>
      </c>
      <c r="E134" t="s">
        <v>14570</v>
      </c>
      <c r="F134" t="s">
        <v>539</v>
      </c>
      <c r="G134" t="s">
        <v>14627</v>
      </c>
      <c r="H134" t="s">
        <v>51</v>
      </c>
      <c r="I134" t="s">
        <v>51</v>
      </c>
      <c r="J134" t="s">
        <v>15257</v>
      </c>
      <c r="K134" t="s">
        <v>15258</v>
      </c>
      <c r="L134" t="s">
        <v>15259</v>
      </c>
      <c r="M134" t="s">
        <v>518</v>
      </c>
      <c r="N134" t="s">
        <v>518</v>
      </c>
      <c r="O134" t="s">
        <v>163</v>
      </c>
      <c r="P134" t="s">
        <v>51</v>
      </c>
      <c r="Q134" t="s">
        <v>188</v>
      </c>
      <c r="R134" t="s">
        <v>62</v>
      </c>
      <c r="S134" t="s">
        <v>51</v>
      </c>
      <c r="T134" t="s">
        <v>1472</v>
      </c>
      <c r="U134" t="s">
        <v>51</v>
      </c>
      <c r="V134" t="s">
        <v>66</v>
      </c>
      <c r="W134" t="s">
        <v>210</v>
      </c>
      <c r="X134" t="s">
        <v>51</v>
      </c>
      <c r="Y134" t="s">
        <v>210</v>
      </c>
      <c r="Z134" t="s">
        <v>51</v>
      </c>
      <c r="AA134" t="s">
        <v>51</v>
      </c>
      <c r="AB134" t="s">
        <v>51</v>
      </c>
      <c r="AC134" t="s">
        <v>1362</v>
      </c>
      <c r="AD134" t="s">
        <v>51</v>
      </c>
      <c r="AE134" t="s">
        <v>124</v>
      </c>
      <c r="AF134" t="s">
        <v>3146</v>
      </c>
      <c r="AG134" t="s">
        <v>51</v>
      </c>
      <c r="AH134" s="1">
        <f t="shared" ref="AH134:AH136" si="2">COUNTIF(U134:AG134, "*space*")</f>
        <v>0</v>
      </c>
      <c r="AI134">
        <v>0</v>
      </c>
    </row>
    <row r="135" spans="1:35" x14ac:dyDescent="0.3">
      <c r="A135" t="s">
        <v>14571</v>
      </c>
      <c r="B135" t="s">
        <v>14572</v>
      </c>
      <c r="C135" t="s">
        <v>14573</v>
      </c>
      <c r="D135" t="s">
        <v>14574</v>
      </c>
      <c r="E135" t="s">
        <v>14575</v>
      </c>
      <c r="F135" t="s">
        <v>2134</v>
      </c>
      <c r="G135" t="s">
        <v>51</v>
      </c>
      <c r="H135" t="s">
        <v>51</v>
      </c>
      <c r="I135" t="s">
        <v>51</v>
      </c>
      <c r="J135" t="s">
        <v>15260</v>
      </c>
      <c r="K135" t="s">
        <v>15261</v>
      </c>
      <c r="L135" t="s">
        <v>15262</v>
      </c>
      <c r="M135" t="s">
        <v>13370</v>
      </c>
      <c r="N135" t="s">
        <v>15263</v>
      </c>
      <c r="O135" t="s">
        <v>163</v>
      </c>
      <c r="P135" t="s">
        <v>2455</v>
      </c>
      <c r="Q135" t="s">
        <v>188</v>
      </c>
      <c r="R135" t="s">
        <v>2738</v>
      </c>
      <c r="S135" t="s">
        <v>333</v>
      </c>
      <c r="T135" t="s">
        <v>1325</v>
      </c>
      <c r="U135" t="s">
        <v>15264</v>
      </c>
      <c r="V135" t="s">
        <v>66</v>
      </c>
      <c r="W135" t="s">
        <v>519</v>
      </c>
      <c r="X135" t="s">
        <v>149</v>
      </c>
      <c r="Y135" t="s">
        <v>1197</v>
      </c>
      <c r="Z135" t="s">
        <v>51</v>
      </c>
      <c r="AA135" t="s">
        <v>51</v>
      </c>
      <c r="AB135" t="s">
        <v>51</v>
      </c>
      <c r="AC135" t="s">
        <v>617</v>
      </c>
      <c r="AD135" t="s">
        <v>8233</v>
      </c>
      <c r="AE135" t="s">
        <v>99</v>
      </c>
      <c r="AF135" t="s">
        <v>15382</v>
      </c>
      <c r="AG135" t="s">
        <v>244</v>
      </c>
      <c r="AH135" s="1">
        <f t="shared" si="2"/>
        <v>0</v>
      </c>
      <c r="AI135">
        <v>0</v>
      </c>
    </row>
    <row r="136" spans="1:35" x14ac:dyDescent="0.3">
      <c r="A136" t="s">
        <v>14576</v>
      </c>
      <c r="B136" t="s">
        <v>14577</v>
      </c>
      <c r="C136" t="s">
        <v>14578</v>
      </c>
      <c r="D136" t="s">
        <v>14579</v>
      </c>
      <c r="E136" t="s">
        <v>14580</v>
      </c>
      <c r="F136" t="s">
        <v>217</v>
      </c>
      <c r="G136" t="s">
        <v>14628</v>
      </c>
      <c r="H136" t="s">
        <v>51</v>
      </c>
      <c r="I136" t="s">
        <v>51</v>
      </c>
      <c r="J136" t="s">
        <v>15265</v>
      </c>
      <c r="K136" t="s">
        <v>15266</v>
      </c>
      <c r="L136" t="s">
        <v>7160</v>
      </c>
      <c r="M136" t="s">
        <v>13048</v>
      </c>
      <c r="N136" t="s">
        <v>10565</v>
      </c>
      <c r="O136" t="s">
        <v>90</v>
      </c>
      <c r="P136" t="s">
        <v>15267</v>
      </c>
      <c r="Q136" t="s">
        <v>8078</v>
      </c>
      <c r="R136" t="s">
        <v>2787</v>
      </c>
      <c r="S136" t="s">
        <v>333</v>
      </c>
      <c r="T136" t="s">
        <v>206</v>
      </c>
      <c r="U136" t="s">
        <v>15268</v>
      </c>
      <c r="V136" t="s">
        <v>66</v>
      </c>
      <c r="W136" t="s">
        <v>67</v>
      </c>
      <c r="X136" t="s">
        <v>125</v>
      </c>
      <c r="Y136" t="s">
        <v>15269</v>
      </c>
      <c r="Z136" t="s">
        <v>51</v>
      </c>
      <c r="AA136" t="s">
        <v>51</v>
      </c>
      <c r="AB136" t="s">
        <v>51</v>
      </c>
      <c r="AC136" t="s">
        <v>4879</v>
      </c>
      <c r="AD136" t="s">
        <v>4866</v>
      </c>
      <c r="AE136" t="s">
        <v>99</v>
      </c>
      <c r="AF136" t="s">
        <v>15383</v>
      </c>
      <c r="AG136" t="s">
        <v>51</v>
      </c>
      <c r="AH136" s="1">
        <f t="shared" si="2"/>
        <v>0</v>
      </c>
      <c r="AI136">
        <v>0</v>
      </c>
    </row>
    <row r="137" spans="1:35" x14ac:dyDescent="0.3">
      <c r="A137" t="s">
        <v>14581</v>
      </c>
      <c r="B137" t="s">
        <v>14577</v>
      </c>
      <c r="C137" t="s">
        <v>14582</v>
      </c>
      <c r="D137" t="s">
        <v>14583</v>
      </c>
      <c r="E137" t="s">
        <v>51</v>
      </c>
      <c r="F137" t="s">
        <v>52</v>
      </c>
      <c r="G137" t="s">
        <v>14628</v>
      </c>
      <c r="H137" t="s">
        <v>51</v>
      </c>
      <c r="I137" t="s">
        <v>51</v>
      </c>
      <c r="J137" t="s">
        <v>51</v>
      </c>
      <c r="K137" t="s">
        <v>11</v>
      </c>
      <c r="L137" t="s">
        <v>2741</v>
      </c>
      <c r="M137" t="s">
        <v>15267</v>
      </c>
      <c r="N137" t="s">
        <v>944</v>
      </c>
      <c r="O137" t="s">
        <v>115</v>
      </c>
      <c r="P137" t="s">
        <v>15267</v>
      </c>
      <c r="Q137" t="s">
        <v>8078</v>
      </c>
      <c r="R137" t="s">
        <v>8078</v>
      </c>
      <c r="S137" t="s">
        <v>51</v>
      </c>
      <c r="T137" t="s">
        <v>206</v>
      </c>
      <c r="U137" t="s">
        <v>6744</v>
      </c>
      <c r="V137" t="s">
        <v>66</v>
      </c>
      <c r="W137" t="s">
        <v>67</v>
      </c>
      <c r="X137" t="s">
        <v>51</v>
      </c>
      <c r="Y137" t="s">
        <v>67</v>
      </c>
      <c r="Z137" t="s">
        <v>51</v>
      </c>
      <c r="AA137" t="s">
        <v>51</v>
      </c>
      <c r="AB137" t="s">
        <v>51</v>
      </c>
      <c r="AC137" t="s">
        <v>379</v>
      </c>
      <c r="AD137" t="s">
        <v>51</v>
      </c>
      <c r="AE137" t="s">
        <v>124</v>
      </c>
      <c r="AF137" t="s">
        <v>15384</v>
      </c>
      <c r="AG137" t="s">
        <v>51</v>
      </c>
      <c r="AH137" s="1">
        <f>COUNTIF(U137:AG137, "*space*")</f>
        <v>0</v>
      </c>
      <c r="AI137">
        <v>0</v>
      </c>
    </row>
    <row r="138" spans="1:35" x14ac:dyDescent="0.3">
      <c r="A138" t="s">
        <v>9955</v>
      </c>
      <c r="B138" t="s">
        <v>9956</v>
      </c>
      <c r="C138" t="s">
        <v>9957</v>
      </c>
      <c r="D138" t="s">
        <v>9958</v>
      </c>
      <c r="E138" t="s">
        <v>9959</v>
      </c>
      <c r="F138" t="s">
        <v>52</v>
      </c>
      <c r="G138" t="s">
        <v>10193</v>
      </c>
      <c r="H138" t="s">
        <v>51</v>
      </c>
      <c r="I138" t="s">
        <v>51</v>
      </c>
      <c r="J138" t="s">
        <v>11601</v>
      </c>
      <c r="K138" t="s">
        <v>11602</v>
      </c>
      <c r="L138" t="s">
        <v>11603</v>
      </c>
      <c r="M138" t="s">
        <v>11604</v>
      </c>
      <c r="N138" t="s">
        <v>10826</v>
      </c>
      <c r="O138" t="s">
        <v>256</v>
      </c>
      <c r="P138" t="s">
        <v>168</v>
      </c>
      <c r="Q138" t="s">
        <v>1401</v>
      </c>
      <c r="R138" t="s">
        <v>4126</v>
      </c>
      <c r="S138" t="s">
        <v>143</v>
      </c>
      <c r="T138" t="s">
        <v>64</v>
      </c>
      <c r="U138" t="s">
        <v>51</v>
      </c>
      <c r="V138" t="s">
        <v>51</v>
      </c>
      <c r="W138" t="s">
        <v>519</v>
      </c>
      <c r="X138" t="s">
        <v>147</v>
      </c>
      <c r="Y138" t="s">
        <v>8256</v>
      </c>
      <c r="Z138" t="s">
        <v>51</v>
      </c>
      <c r="AA138" t="s">
        <v>51</v>
      </c>
      <c r="AB138" t="s">
        <v>51</v>
      </c>
      <c r="AC138" t="s">
        <v>1362</v>
      </c>
      <c r="AD138" t="s">
        <v>1363</v>
      </c>
      <c r="AE138" t="s">
        <v>72</v>
      </c>
      <c r="AF138" t="s">
        <v>4933</v>
      </c>
      <c r="AG138" t="s">
        <v>51</v>
      </c>
      <c r="AH138" s="1">
        <f>COUNTIF(U138:AG138, "*space*")</f>
        <v>0</v>
      </c>
      <c r="AI138">
        <v>0</v>
      </c>
    </row>
    <row r="139" spans="1:35" x14ac:dyDescent="0.3">
      <c r="A139" t="s">
        <v>14584</v>
      </c>
      <c r="B139" t="s">
        <v>14585</v>
      </c>
      <c r="C139" t="s">
        <v>14586</v>
      </c>
      <c r="D139" t="s">
        <v>14587</v>
      </c>
      <c r="E139" t="s">
        <v>14588</v>
      </c>
      <c r="F139" t="s">
        <v>217</v>
      </c>
      <c r="G139" t="s">
        <v>14629</v>
      </c>
      <c r="H139" t="s">
        <v>51</v>
      </c>
      <c r="I139" t="s">
        <v>51</v>
      </c>
      <c r="J139" t="s">
        <v>15270</v>
      </c>
      <c r="K139" t="s">
        <v>15271</v>
      </c>
      <c r="L139" t="s">
        <v>15272</v>
      </c>
      <c r="M139" t="s">
        <v>292</v>
      </c>
      <c r="N139" t="s">
        <v>293</v>
      </c>
      <c r="O139" t="s">
        <v>163</v>
      </c>
      <c r="P139" t="s">
        <v>15273</v>
      </c>
      <c r="Q139" t="s">
        <v>1275</v>
      </c>
      <c r="R139" t="s">
        <v>1344</v>
      </c>
      <c r="S139" t="s">
        <v>1278</v>
      </c>
      <c r="T139" t="s">
        <v>1325</v>
      </c>
      <c r="U139" t="s">
        <v>15274</v>
      </c>
      <c r="V139" t="s">
        <v>66</v>
      </c>
      <c r="W139" t="s">
        <v>210</v>
      </c>
      <c r="X139" t="s">
        <v>51</v>
      </c>
      <c r="Y139" t="s">
        <v>210</v>
      </c>
      <c r="Z139" t="s">
        <v>51</v>
      </c>
      <c r="AA139" t="s">
        <v>51</v>
      </c>
      <c r="AB139" t="s">
        <v>51</v>
      </c>
      <c r="AC139" t="s">
        <v>4877</v>
      </c>
      <c r="AD139" t="s">
        <v>4833</v>
      </c>
      <c r="AE139" t="s">
        <v>99</v>
      </c>
      <c r="AF139" t="s">
        <v>15385</v>
      </c>
      <c r="AG139" t="s">
        <v>51</v>
      </c>
      <c r="AH139" s="1">
        <f>COUNTIF(U139:AG139, "*space*")</f>
        <v>0</v>
      </c>
      <c r="AI139">
        <v>0</v>
      </c>
    </row>
    <row r="140" spans="1:35" x14ac:dyDescent="0.3">
      <c r="A140" t="s">
        <v>14589</v>
      </c>
      <c r="B140" t="s">
        <v>14590</v>
      </c>
      <c r="C140" t="s">
        <v>14591</v>
      </c>
      <c r="D140" t="s">
        <v>14592</v>
      </c>
      <c r="E140" t="s">
        <v>14593</v>
      </c>
      <c r="F140" t="s">
        <v>52</v>
      </c>
      <c r="G140" t="s">
        <v>53</v>
      </c>
      <c r="H140" t="s">
        <v>51</v>
      </c>
      <c r="I140" t="s">
        <v>15275</v>
      </c>
      <c r="J140" t="s">
        <v>15276</v>
      </c>
      <c r="K140" t="s">
        <v>15277</v>
      </c>
      <c r="L140" t="s">
        <v>4772</v>
      </c>
      <c r="M140" t="s">
        <v>344</v>
      </c>
      <c r="N140" t="s">
        <v>345</v>
      </c>
      <c r="O140" t="s">
        <v>256</v>
      </c>
      <c r="P140" t="s">
        <v>344</v>
      </c>
      <c r="Q140" t="s">
        <v>1275</v>
      </c>
      <c r="R140" t="s">
        <v>1275</v>
      </c>
      <c r="S140" t="s">
        <v>51</v>
      </c>
      <c r="T140" t="s">
        <v>206</v>
      </c>
      <c r="U140" t="s">
        <v>15278</v>
      </c>
      <c r="V140" t="s">
        <v>51</v>
      </c>
      <c r="W140" t="s">
        <v>377</v>
      </c>
      <c r="X140" t="s">
        <v>76</v>
      </c>
      <c r="Y140" t="s">
        <v>3001</v>
      </c>
      <c r="Z140" t="s">
        <v>51</v>
      </c>
      <c r="AA140" t="s">
        <v>51</v>
      </c>
      <c r="AB140" t="s">
        <v>51</v>
      </c>
      <c r="AC140" t="s">
        <v>8269</v>
      </c>
      <c r="AD140" t="s">
        <v>51</v>
      </c>
      <c r="AE140" t="s">
        <v>99</v>
      </c>
      <c r="AF140" t="s">
        <v>15386</v>
      </c>
      <c r="AG140" t="s">
        <v>1133</v>
      </c>
      <c r="AH140" s="1">
        <f>COUNTIF(U140:AG140, "*space*")</f>
        <v>0</v>
      </c>
      <c r="AI140">
        <v>0</v>
      </c>
    </row>
    <row r="141" spans="1:35" x14ac:dyDescent="0.3">
      <c r="A141" t="s">
        <v>14594</v>
      </c>
      <c r="B141" t="s">
        <v>14595</v>
      </c>
      <c r="C141" t="s">
        <v>14596</v>
      </c>
      <c r="D141" t="s">
        <v>14597</v>
      </c>
      <c r="E141" t="s">
        <v>14598</v>
      </c>
      <c r="F141" t="s">
        <v>51</v>
      </c>
      <c r="G141" t="s">
        <v>51</v>
      </c>
      <c r="H141" t="s">
        <v>51</v>
      </c>
      <c r="I141" t="s">
        <v>51</v>
      </c>
      <c r="J141" t="s">
        <v>51</v>
      </c>
      <c r="K141" t="s">
        <v>15279</v>
      </c>
      <c r="L141" t="s">
        <v>2579</v>
      </c>
      <c r="M141" t="s">
        <v>518</v>
      </c>
      <c r="N141" t="s">
        <v>518</v>
      </c>
      <c r="O141" t="s">
        <v>51</v>
      </c>
      <c r="P141" t="s">
        <v>51</v>
      </c>
      <c r="Q141" t="s">
        <v>51</v>
      </c>
      <c r="R141" t="s">
        <v>51</v>
      </c>
      <c r="S141" t="s">
        <v>51</v>
      </c>
      <c r="T141" t="s">
        <v>51</v>
      </c>
      <c r="U141" t="s">
        <v>11391</v>
      </c>
      <c r="V141" t="s">
        <v>66</v>
      </c>
      <c r="W141" t="s">
        <v>51</v>
      </c>
      <c r="X141" t="s">
        <v>51</v>
      </c>
      <c r="Y141" t="s">
        <v>51</v>
      </c>
      <c r="Z141" t="s">
        <v>51</v>
      </c>
      <c r="AA141" t="s">
        <v>51</v>
      </c>
      <c r="AB141" t="s">
        <v>51</v>
      </c>
      <c r="AC141" t="s">
        <v>1404</v>
      </c>
      <c r="AD141" t="s">
        <v>51</v>
      </c>
      <c r="AE141" t="s">
        <v>124</v>
      </c>
      <c r="AF141" t="s">
        <v>15387</v>
      </c>
      <c r="AG141" t="s">
        <v>349</v>
      </c>
      <c r="AH141" s="1">
        <f t="shared" ref="AH141:AH142" si="3">COUNTIF(U141:AG141, "*space*")</f>
        <v>0</v>
      </c>
      <c r="AI141">
        <v>0</v>
      </c>
    </row>
    <row r="142" spans="1:35" x14ac:dyDescent="0.3">
      <c r="A142" t="s">
        <v>14599</v>
      </c>
      <c r="B142" t="s">
        <v>14600</v>
      </c>
      <c r="C142" t="s">
        <v>14601</v>
      </c>
      <c r="D142" t="s">
        <v>14602</v>
      </c>
      <c r="E142" t="s">
        <v>14603</v>
      </c>
      <c r="F142" t="s">
        <v>52</v>
      </c>
      <c r="G142" t="s">
        <v>53</v>
      </c>
      <c r="H142" t="s">
        <v>51</v>
      </c>
      <c r="I142" t="s">
        <v>51</v>
      </c>
      <c r="J142" t="s">
        <v>15280</v>
      </c>
      <c r="K142" t="s">
        <v>11</v>
      </c>
      <c r="L142" t="s">
        <v>2741</v>
      </c>
      <c r="M142" t="s">
        <v>518</v>
      </c>
      <c r="N142" t="s">
        <v>518</v>
      </c>
      <c r="O142" t="s">
        <v>51</v>
      </c>
      <c r="P142" t="s">
        <v>51</v>
      </c>
      <c r="Q142" t="s">
        <v>51</v>
      </c>
      <c r="R142" t="s">
        <v>51</v>
      </c>
      <c r="S142" t="s">
        <v>51</v>
      </c>
      <c r="T142" t="s">
        <v>51</v>
      </c>
      <c r="U142" t="s">
        <v>15281</v>
      </c>
      <c r="V142" t="s">
        <v>66</v>
      </c>
      <c r="W142" t="s">
        <v>1450</v>
      </c>
      <c r="X142" t="s">
        <v>51</v>
      </c>
      <c r="Y142" t="s">
        <v>1450</v>
      </c>
      <c r="Z142" t="s">
        <v>51</v>
      </c>
      <c r="AA142" t="s">
        <v>51</v>
      </c>
      <c r="AB142" t="s">
        <v>51</v>
      </c>
      <c r="AC142" t="s">
        <v>379</v>
      </c>
      <c r="AD142" t="s">
        <v>51</v>
      </c>
      <c r="AE142" t="s">
        <v>124</v>
      </c>
      <c r="AF142" t="s">
        <v>15388</v>
      </c>
      <c r="AG142" t="s">
        <v>244</v>
      </c>
      <c r="AH142" s="1">
        <f t="shared" si="3"/>
        <v>0</v>
      </c>
      <c r="AI142">
        <v>0</v>
      </c>
    </row>
    <row r="143" spans="1:35" x14ac:dyDescent="0.3">
      <c r="AI143">
        <f>SUM(AI2:AI142)</f>
        <v>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B6535-2B9F-4E53-8FBC-3856B3727BF5}">
  <dimension ref="A1:E52"/>
  <sheetViews>
    <sheetView topLeftCell="A2" workbookViewId="0">
      <selection activeCell="H7" sqref="H7"/>
    </sheetView>
  </sheetViews>
  <sheetFormatPr defaultRowHeight="14.4" x14ac:dyDescent="0.3"/>
  <cols>
    <col min="1" max="1" width="35.77734375" bestFit="1" customWidth="1"/>
    <col min="2" max="2" width="13.6640625" bestFit="1" customWidth="1"/>
  </cols>
  <sheetData>
    <row r="1" spans="1:5" x14ac:dyDescent="0.3">
      <c r="A1" s="3" t="s">
        <v>21321</v>
      </c>
      <c r="B1" t="s">
        <v>21324</v>
      </c>
      <c r="D1" s="2" t="s">
        <v>17244</v>
      </c>
      <c r="E1" s="2" t="s">
        <v>21327</v>
      </c>
    </row>
    <row r="2" spans="1:5" x14ac:dyDescent="0.3">
      <c r="A2" s="4"/>
      <c r="B2">
        <v>2</v>
      </c>
      <c r="D2" t="s">
        <v>379</v>
      </c>
      <c r="E2">
        <v>25</v>
      </c>
    </row>
    <row r="3" spans="1:5" x14ac:dyDescent="0.3">
      <c r="A3" s="4" t="s">
        <v>1390</v>
      </c>
      <c r="B3">
        <v>2</v>
      </c>
      <c r="D3" t="s">
        <v>122</v>
      </c>
      <c r="E3">
        <v>3</v>
      </c>
    </row>
    <row r="4" spans="1:5" x14ac:dyDescent="0.3">
      <c r="A4" s="4" t="s">
        <v>14977</v>
      </c>
      <c r="B4">
        <v>2</v>
      </c>
      <c r="D4" t="s">
        <v>489</v>
      </c>
      <c r="E4">
        <v>28</v>
      </c>
    </row>
    <row r="5" spans="1:5" x14ac:dyDescent="0.3">
      <c r="A5" s="5" t="s">
        <v>8224</v>
      </c>
      <c r="B5" s="1">
        <v>1</v>
      </c>
      <c r="D5" t="s">
        <v>145</v>
      </c>
      <c r="E5">
        <v>5</v>
      </c>
    </row>
    <row r="6" spans="1:5" x14ac:dyDescent="0.3">
      <c r="A6" s="5" t="s">
        <v>14694</v>
      </c>
      <c r="B6" s="1">
        <v>1</v>
      </c>
      <c r="D6" t="s">
        <v>70</v>
      </c>
      <c r="E6">
        <v>8</v>
      </c>
    </row>
    <row r="7" spans="1:5" x14ac:dyDescent="0.3">
      <c r="A7" s="5" t="s">
        <v>14810</v>
      </c>
      <c r="B7" s="1">
        <v>1</v>
      </c>
      <c r="D7" t="s">
        <v>741</v>
      </c>
      <c r="E7">
        <v>7</v>
      </c>
    </row>
    <row r="8" spans="1:5" x14ac:dyDescent="0.3">
      <c r="A8" s="4" t="s">
        <v>4832</v>
      </c>
      <c r="B8">
        <v>1</v>
      </c>
      <c r="D8" t="s">
        <v>1362</v>
      </c>
      <c r="E8">
        <v>17</v>
      </c>
    </row>
    <row r="9" spans="1:5" x14ac:dyDescent="0.3">
      <c r="A9" s="5" t="s">
        <v>379</v>
      </c>
      <c r="B9" s="1">
        <v>24</v>
      </c>
      <c r="D9" t="s">
        <v>1230</v>
      </c>
      <c r="E9">
        <v>3</v>
      </c>
    </row>
    <row r="10" spans="1:5" x14ac:dyDescent="0.3">
      <c r="A10" s="5" t="s">
        <v>14891</v>
      </c>
      <c r="B10" s="1">
        <v>1</v>
      </c>
      <c r="D10" t="s">
        <v>21325</v>
      </c>
      <c r="E10">
        <v>5</v>
      </c>
    </row>
    <row r="11" spans="1:5" x14ac:dyDescent="0.3">
      <c r="A11" s="4" t="s">
        <v>15118</v>
      </c>
      <c r="B11">
        <v>1</v>
      </c>
      <c r="D11" t="s">
        <v>507</v>
      </c>
      <c r="E11">
        <v>3</v>
      </c>
    </row>
    <row r="12" spans="1:5" x14ac:dyDescent="0.3">
      <c r="A12" s="5" t="s">
        <v>489</v>
      </c>
      <c r="B12" s="1">
        <v>19</v>
      </c>
      <c r="D12" t="s">
        <v>21326</v>
      </c>
      <c r="E12">
        <v>37</v>
      </c>
    </row>
    <row r="13" spans="1:5" x14ac:dyDescent="0.3">
      <c r="A13" s="5" t="s">
        <v>1051</v>
      </c>
      <c r="B13" s="1">
        <v>8</v>
      </c>
      <c r="D13" t="s">
        <v>21328</v>
      </c>
      <c r="E13">
        <f>SUM(E2:E12)</f>
        <v>141</v>
      </c>
    </row>
    <row r="14" spans="1:5" x14ac:dyDescent="0.3">
      <c r="A14" s="5" t="s">
        <v>8257</v>
      </c>
      <c r="B14" s="1">
        <v>1</v>
      </c>
    </row>
    <row r="15" spans="1:5" x14ac:dyDescent="0.3">
      <c r="A15" s="4" t="s">
        <v>1165</v>
      </c>
      <c r="B15">
        <v>1</v>
      </c>
    </row>
    <row r="16" spans="1:5" x14ac:dyDescent="0.3">
      <c r="A16" s="4" t="s">
        <v>14923</v>
      </c>
      <c r="B16">
        <v>1</v>
      </c>
    </row>
    <row r="17" spans="1:2" x14ac:dyDescent="0.3">
      <c r="A17" s="5" t="s">
        <v>122</v>
      </c>
      <c r="B17" s="1">
        <v>2</v>
      </c>
    </row>
    <row r="18" spans="1:2" x14ac:dyDescent="0.3">
      <c r="A18" s="5" t="s">
        <v>8213</v>
      </c>
      <c r="B18" s="1">
        <v>1</v>
      </c>
    </row>
    <row r="19" spans="1:2" x14ac:dyDescent="0.3">
      <c r="A19" s="4" t="s">
        <v>4878</v>
      </c>
      <c r="B19">
        <v>1</v>
      </c>
    </row>
    <row r="20" spans="1:2" x14ac:dyDescent="0.3">
      <c r="A20" s="4" t="s">
        <v>4824</v>
      </c>
      <c r="B20">
        <v>5</v>
      </c>
    </row>
    <row r="21" spans="1:2" x14ac:dyDescent="0.3">
      <c r="A21" s="4" t="s">
        <v>4855</v>
      </c>
      <c r="B21">
        <v>3</v>
      </c>
    </row>
    <row r="22" spans="1:2" x14ac:dyDescent="0.3">
      <c r="A22" s="4" t="s">
        <v>4857</v>
      </c>
      <c r="B22">
        <v>1</v>
      </c>
    </row>
    <row r="23" spans="1:2" x14ac:dyDescent="0.3">
      <c r="A23" s="4" t="s">
        <v>709</v>
      </c>
      <c r="B23">
        <v>3</v>
      </c>
    </row>
    <row r="24" spans="1:2" x14ac:dyDescent="0.3">
      <c r="A24" s="4" t="s">
        <v>1404</v>
      </c>
      <c r="B24">
        <v>2</v>
      </c>
    </row>
    <row r="25" spans="1:2" x14ac:dyDescent="0.3">
      <c r="A25" s="4" t="s">
        <v>4826</v>
      </c>
      <c r="B25">
        <v>1</v>
      </c>
    </row>
    <row r="26" spans="1:2" x14ac:dyDescent="0.3">
      <c r="A26" s="4" t="s">
        <v>1362</v>
      </c>
      <c r="B26">
        <v>8</v>
      </c>
    </row>
    <row r="27" spans="1:2" x14ac:dyDescent="0.3">
      <c r="A27" s="4" t="s">
        <v>4817</v>
      </c>
      <c r="B27">
        <v>9</v>
      </c>
    </row>
    <row r="28" spans="1:2" x14ac:dyDescent="0.3">
      <c r="A28" s="5" t="s">
        <v>741</v>
      </c>
      <c r="B28" s="1">
        <v>2</v>
      </c>
    </row>
    <row r="29" spans="1:2" x14ac:dyDescent="0.3">
      <c r="A29" s="5" t="s">
        <v>14847</v>
      </c>
      <c r="B29" s="1">
        <v>1</v>
      </c>
    </row>
    <row r="30" spans="1:2" x14ac:dyDescent="0.3">
      <c r="A30" s="5" t="s">
        <v>4879</v>
      </c>
      <c r="B30" s="1">
        <v>2</v>
      </c>
    </row>
    <row r="31" spans="1:2" x14ac:dyDescent="0.3">
      <c r="A31" s="5" t="s">
        <v>3002</v>
      </c>
      <c r="B31" s="1">
        <v>2</v>
      </c>
    </row>
    <row r="32" spans="1:2" x14ac:dyDescent="0.3">
      <c r="A32" s="4" t="s">
        <v>8278</v>
      </c>
      <c r="B32">
        <v>1</v>
      </c>
    </row>
    <row r="33" spans="1:2" x14ac:dyDescent="0.3">
      <c r="A33" s="4" t="s">
        <v>2984</v>
      </c>
      <c r="B33">
        <v>1</v>
      </c>
    </row>
    <row r="34" spans="1:2" x14ac:dyDescent="0.3">
      <c r="A34" s="4" t="s">
        <v>14859</v>
      </c>
      <c r="B34">
        <v>1</v>
      </c>
    </row>
    <row r="35" spans="1:2" x14ac:dyDescent="0.3">
      <c r="A35" s="5" t="s">
        <v>689</v>
      </c>
      <c r="B35" s="1">
        <v>1</v>
      </c>
    </row>
    <row r="36" spans="1:2" x14ac:dyDescent="0.3">
      <c r="A36" s="5" t="s">
        <v>70</v>
      </c>
      <c r="B36" s="1">
        <v>1</v>
      </c>
    </row>
    <row r="37" spans="1:2" x14ac:dyDescent="0.3">
      <c r="A37" s="5" t="s">
        <v>170</v>
      </c>
      <c r="B37" s="1">
        <v>5</v>
      </c>
    </row>
    <row r="38" spans="1:2" x14ac:dyDescent="0.3">
      <c r="A38" s="5" t="s">
        <v>617</v>
      </c>
      <c r="B38" s="1">
        <v>2</v>
      </c>
    </row>
    <row r="39" spans="1:2" x14ac:dyDescent="0.3">
      <c r="A39" s="5" t="s">
        <v>145</v>
      </c>
      <c r="B39" s="1">
        <v>5</v>
      </c>
    </row>
    <row r="40" spans="1:2" x14ac:dyDescent="0.3">
      <c r="A40" s="4" t="s">
        <v>4873</v>
      </c>
      <c r="B40">
        <v>1</v>
      </c>
    </row>
    <row r="41" spans="1:2" x14ac:dyDescent="0.3">
      <c r="A41" s="4" t="s">
        <v>11722</v>
      </c>
      <c r="B41">
        <v>1</v>
      </c>
    </row>
    <row r="42" spans="1:2" x14ac:dyDescent="0.3">
      <c r="A42" s="5" t="s">
        <v>1230</v>
      </c>
      <c r="B42" s="1">
        <v>1</v>
      </c>
    </row>
    <row r="43" spans="1:2" x14ac:dyDescent="0.3">
      <c r="A43" s="5" t="s">
        <v>15159</v>
      </c>
      <c r="B43" s="1">
        <v>1</v>
      </c>
    </row>
    <row r="44" spans="1:2" x14ac:dyDescent="0.3">
      <c r="A44" s="5" t="s">
        <v>8269</v>
      </c>
      <c r="B44" s="1">
        <v>1</v>
      </c>
    </row>
    <row r="45" spans="1:2" x14ac:dyDescent="0.3">
      <c r="A45" s="5" t="s">
        <v>3021</v>
      </c>
      <c r="B45" s="1">
        <v>2</v>
      </c>
    </row>
    <row r="46" spans="1:2" x14ac:dyDescent="0.3">
      <c r="A46" s="5" t="s">
        <v>4877</v>
      </c>
      <c r="B46" s="1">
        <v>3</v>
      </c>
    </row>
    <row r="47" spans="1:2" x14ac:dyDescent="0.3">
      <c r="A47" s="4" t="s">
        <v>7049</v>
      </c>
      <c r="B47">
        <v>1</v>
      </c>
    </row>
    <row r="48" spans="1:2" x14ac:dyDescent="0.3">
      <c r="A48" s="4" t="s">
        <v>14645</v>
      </c>
      <c r="B48">
        <v>1</v>
      </c>
    </row>
    <row r="49" spans="1:2" x14ac:dyDescent="0.3">
      <c r="A49" s="4" t="s">
        <v>11675</v>
      </c>
      <c r="B49">
        <v>2</v>
      </c>
    </row>
    <row r="50" spans="1:2" x14ac:dyDescent="0.3">
      <c r="A50" s="4" t="s">
        <v>4810</v>
      </c>
      <c r="B50">
        <v>1</v>
      </c>
    </row>
    <row r="51" spans="1:2" x14ac:dyDescent="0.3">
      <c r="A51" s="4" t="s">
        <v>21322</v>
      </c>
    </row>
    <row r="52" spans="1:2" x14ac:dyDescent="0.3">
      <c r="A52" s="4" t="s">
        <v>21323</v>
      </c>
      <c r="B52">
        <v>141</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686C7-F390-4F7B-8EEF-A0793546623C}">
  <sheetPr filterMode="1"/>
  <dimension ref="A1:AJ179"/>
  <sheetViews>
    <sheetView workbookViewId="0">
      <selection activeCell="B156" sqref="B156"/>
    </sheetView>
  </sheetViews>
  <sheetFormatPr defaultColWidth="8.77734375" defaultRowHeight="14.4" x14ac:dyDescent="0.3"/>
  <cols>
    <col min="34" max="34" width="8.77734375" style="1"/>
  </cols>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hidden="1" x14ac:dyDescent="0.3">
      <c r="A2" t="s">
        <v>5097</v>
      </c>
      <c r="B2" t="s">
        <v>5098</v>
      </c>
      <c r="C2" t="s">
        <v>5099</v>
      </c>
      <c r="D2" t="s">
        <v>5100</v>
      </c>
      <c r="E2" t="s">
        <v>5101</v>
      </c>
      <c r="F2" t="s">
        <v>52</v>
      </c>
      <c r="G2" t="s">
        <v>809</v>
      </c>
      <c r="H2" t="s">
        <v>51</v>
      </c>
      <c r="I2" t="s">
        <v>51</v>
      </c>
      <c r="J2" t="s">
        <v>51</v>
      </c>
      <c r="K2" t="s">
        <v>6550</v>
      </c>
      <c r="L2" t="s">
        <v>6551</v>
      </c>
      <c r="M2" t="s">
        <v>4371</v>
      </c>
      <c r="N2" t="s">
        <v>6552</v>
      </c>
      <c r="O2" t="s">
        <v>90</v>
      </c>
      <c r="P2" t="s">
        <v>344</v>
      </c>
      <c r="Q2" t="s">
        <v>61</v>
      </c>
      <c r="R2" t="s">
        <v>330</v>
      </c>
      <c r="S2" t="s">
        <v>94</v>
      </c>
      <c r="T2" t="s">
        <v>206</v>
      </c>
      <c r="U2" t="s">
        <v>6553</v>
      </c>
      <c r="V2" t="s">
        <v>120</v>
      </c>
      <c r="W2" t="s">
        <v>224</v>
      </c>
      <c r="X2" t="s">
        <v>51</v>
      </c>
      <c r="Y2" t="s">
        <v>224</v>
      </c>
      <c r="Z2" t="s">
        <v>51</v>
      </c>
      <c r="AA2" t="s">
        <v>51</v>
      </c>
      <c r="AB2" t="s">
        <v>51</v>
      </c>
      <c r="AC2" t="s">
        <v>2984</v>
      </c>
      <c r="AD2" t="s">
        <v>4809</v>
      </c>
      <c r="AE2" t="s">
        <v>124</v>
      </c>
      <c r="AF2" t="s">
        <v>8333</v>
      </c>
      <c r="AG2" t="s">
        <v>533</v>
      </c>
      <c r="AH2" s="1">
        <f>COUNTIF(U2:AG2, "*space*")</f>
        <v>0</v>
      </c>
      <c r="AI2">
        <v>0</v>
      </c>
    </row>
    <row r="3" spans="1:35" hidden="1" x14ac:dyDescent="0.3">
      <c r="A3" t="s">
        <v>15402</v>
      </c>
      <c r="B3" t="s">
        <v>15403</v>
      </c>
      <c r="C3" t="s">
        <v>15404</v>
      </c>
      <c r="D3" t="s">
        <v>15405</v>
      </c>
      <c r="E3" t="s">
        <v>15406</v>
      </c>
      <c r="F3" t="s">
        <v>938</v>
      </c>
      <c r="G3" t="s">
        <v>3976</v>
      </c>
      <c r="H3" t="s">
        <v>51</v>
      </c>
      <c r="I3" t="s">
        <v>16188</v>
      </c>
      <c r="J3" t="s">
        <v>16189</v>
      </c>
      <c r="K3" t="s">
        <v>16190</v>
      </c>
      <c r="L3" t="s">
        <v>16191</v>
      </c>
      <c r="M3" t="s">
        <v>16192</v>
      </c>
      <c r="N3" t="s">
        <v>16193</v>
      </c>
      <c r="O3" t="s">
        <v>410</v>
      </c>
      <c r="P3" t="s">
        <v>429</v>
      </c>
      <c r="Q3" t="s">
        <v>61</v>
      </c>
      <c r="R3" t="s">
        <v>3995</v>
      </c>
      <c r="S3" t="s">
        <v>51</v>
      </c>
      <c r="T3" t="s">
        <v>375</v>
      </c>
      <c r="U3" t="s">
        <v>16194</v>
      </c>
      <c r="V3" t="s">
        <v>120</v>
      </c>
      <c r="W3" t="s">
        <v>4806</v>
      </c>
      <c r="X3" t="s">
        <v>51</v>
      </c>
      <c r="Y3" t="s">
        <v>4806</v>
      </c>
      <c r="Z3" t="s">
        <v>51</v>
      </c>
      <c r="AA3" t="s">
        <v>51</v>
      </c>
      <c r="AB3" t="s">
        <v>51</v>
      </c>
      <c r="AC3" t="s">
        <v>12930</v>
      </c>
      <c r="AD3" t="s">
        <v>51</v>
      </c>
      <c r="AE3" t="s">
        <v>72</v>
      </c>
      <c r="AF3" t="s">
        <v>17073</v>
      </c>
      <c r="AG3" t="s">
        <v>127</v>
      </c>
      <c r="AH3" s="1">
        <f>COUNTIF(U3:AG3, "*space*")</f>
        <v>0</v>
      </c>
      <c r="AI3">
        <v>0</v>
      </c>
    </row>
    <row r="4" spans="1:35" hidden="1" x14ac:dyDescent="0.3">
      <c r="A4" t="s">
        <v>15407</v>
      </c>
      <c r="B4" t="s">
        <v>15408</v>
      </c>
      <c r="C4" t="s">
        <v>15409</v>
      </c>
      <c r="D4" t="s">
        <v>15410</v>
      </c>
      <c r="E4" t="s">
        <v>15411</v>
      </c>
      <c r="F4" t="s">
        <v>217</v>
      </c>
      <c r="G4" t="s">
        <v>16153</v>
      </c>
      <c r="H4" t="s">
        <v>51</v>
      </c>
      <c r="I4" t="s">
        <v>51</v>
      </c>
      <c r="J4" t="s">
        <v>16195</v>
      </c>
      <c r="K4" t="s">
        <v>16196</v>
      </c>
      <c r="L4" t="s">
        <v>16197</v>
      </c>
      <c r="M4" t="s">
        <v>16198</v>
      </c>
      <c r="N4" t="s">
        <v>16199</v>
      </c>
      <c r="O4" t="s">
        <v>2249</v>
      </c>
      <c r="P4" t="s">
        <v>7566</v>
      </c>
      <c r="Q4" t="s">
        <v>92</v>
      </c>
      <c r="R4" t="s">
        <v>16200</v>
      </c>
      <c r="S4" t="s">
        <v>3018</v>
      </c>
      <c r="T4" t="s">
        <v>16201</v>
      </c>
      <c r="U4" t="s">
        <v>16202</v>
      </c>
      <c r="V4" t="s">
        <v>66</v>
      </c>
      <c r="W4" t="s">
        <v>3018</v>
      </c>
      <c r="X4" t="s">
        <v>51</v>
      </c>
      <c r="Y4" t="s">
        <v>3018</v>
      </c>
      <c r="Z4" t="s">
        <v>51</v>
      </c>
      <c r="AA4" t="s">
        <v>51</v>
      </c>
      <c r="AB4" t="s">
        <v>51</v>
      </c>
      <c r="AC4" t="s">
        <v>170</v>
      </c>
      <c r="AD4" t="s">
        <v>51</v>
      </c>
      <c r="AE4" t="s">
        <v>72</v>
      </c>
      <c r="AF4" t="s">
        <v>17074</v>
      </c>
      <c r="AG4" t="s">
        <v>51</v>
      </c>
      <c r="AH4" s="1">
        <f>COUNTIF(U4:AG4, "*space*")</f>
        <v>0</v>
      </c>
      <c r="AI4">
        <v>0</v>
      </c>
    </row>
    <row r="5" spans="1:35" hidden="1" x14ac:dyDescent="0.3">
      <c r="A5" t="s">
        <v>15412</v>
      </c>
      <c r="B5" t="s">
        <v>15413</v>
      </c>
      <c r="C5" t="s">
        <v>15414</v>
      </c>
      <c r="D5" t="s">
        <v>15415</v>
      </c>
      <c r="E5" t="s">
        <v>15416</v>
      </c>
      <c r="F5" t="s">
        <v>52</v>
      </c>
      <c r="G5" t="s">
        <v>53</v>
      </c>
      <c r="H5" t="s">
        <v>51</v>
      </c>
      <c r="I5" t="s">
        <v>16203</v>
      </c>
      <c r="J5" t="s">
        <v>16204</v>
      </c>
      <c r="K5" t="s">
        <v>16205</v>
      </c>
      <c r="L5" t="s">
        <v>16206</v>
      </c>
      <c r="M5" t="s">
        <v>16207</v>
      </c>
      <c r="N5" t="s">
        <v>16208</v>
      </c>
      <c r="O5" t="s">
        <v>2260</v>
      </c>
      <c r="P5" t="s">
        <v>10733</v>
      </c>
      <c r="Q5" t="s">
        <v>92</v>
      </c>
      <c r="R5" t="s">
        <v>598</v>
      </c>
      <c r="S5" t="s">
        <v>51</v>
      </c>
      <c r="T5" t="s">
        <v>118</v>
      </c>
      <c r="U5" t="s">
        <v>16209</v>
      </c>
      <c r="V5" t="s">
        <v>66</v>
      </c>
      <c r="W5" t="s">
        <v>315</v>
      </c>
      <c r="X5" t="s">
        <v>149</v>
      </c>
      <c r="Y5" t="s">
        <v>316</v>
      </c>
      <c r="Z5" t="s">
        <v>51</v>
      </c>
      <c r="AA5" t="s">
        <v>51</v>
      </c>
      <c r="AB5" t="s">
        <v>51</v>
      </c>
      <c r="AC5" t="s">
        <v>489</v>
      </c>
      <c r="AD5" t="s">
        <v>1085</v>
      </c>
      <c r="AE5" t="s">
        <v>72</v>
      </c>
      <c r="AF5" t="s">
        <v>17075</v>
      </c>
      <c r="AG5" t="s">
        <v>51</v>
      </c>
      <c r="AH5" s="1">
        <f>COUNTIF(U5:AG5, "*space*")</f>
        <v>0</v>
      </c>
      <c r="AI5">
        <v>0</v>
      </c>
    </row>
    <row r="6" spans="1:35" hidden="1" x14ac:dyDescent="0.3">
      <c r="A6" t="s">
        <v>15417</v>
      </c>
      <c r="B6" t="s">
        <v>15418</v>
      </c>
      <c r="C6" t="s">
        <v>15419</v>
      </c>
      <c r="D6" t="s">
        <v>15420</v>
      </c>
      <c r="E6" t="s">
        <v>15421</v>
      </c>
      <c r="F6" t="s">
        <v>52</v>
      </c>
      <c r="G6" t="s">
        <v>53</v>
      </c>
      <c r="H6" t="s">
        <v>51</v>
      </c>
      <c r="I6" t="s">
        <v>16210</v>
      </c>
      <c r="J6" t="s">
        <v>16211</v>
      </c>
      <c r="K6" t="s">
        <v>16212</v>
      </c>
      <c r="L6" t="s">
        <v>16213</v>
      </c>
      <c r="M6" t="s">
        <v>16214</v>
      </c>
      <c r="N6" t="s">
        <v>16215</v>
      </c>
      <c r="O6" t="s">
        <v>2639</v>
      </c>
      <c r="P6" t="s">
        <v>51</v>
      </c>
      <c r="Q6" t="s">
        <v>2394</v>
      </c>
      <c r="R6" t="s">
        <v>393</v>
      </c>
      <c r="S6" t="s">
        <v>315</v>
      </c>
      <c r="T6" t="s">
        <v>2263</v>
      </c>
      <c r="U6" t="s">
        <v>16216</v>
      </c>
      <c r="V6" t="s">
        <v>51</v>
      </c>
      <c r="W6" t="s">
        <v>67</v>
      </c>
      <c r="X6" t="s">
        <v>149</v>
      </c>
      <c r="Y6" t="s">
        <v>4882</v>
      </c>
      <c r="Z6" t="s">
        <v>51</v>
      </c>
      <c r="AA6" t="s">
        <v>51</v>
      </c>
      <c r="AB6" t="s">
        <v>51</v>
      </c>
      <c r="AC6" t="s">
        <v>489</v>
      </c>
      <c r="AD6" t="s">
        <v>964</v>
      </c>
      <c r="AE6" t="s">
        <v>72</v>
      </c>
      <c r="AF6" t="s">
        <v>17076</v>
      </c>
      <c r="AG6" t="s">
        <v>51</v>
      </c>
      <c r="AH6" s="1">
        <f t="shared" ref="AH6:AH69" si="0">COUNTIF(U6:AG6, "*space*")</f>
        <v>0</v>
      </c>
      <c r="AI6">
        <v>0</v>
      </c>
    </row>
    <row r="7" spans="1:35" hidden="1" x14ac:dyDescent="0.3">
      <c r="A7" t="s">
        <v>15422</v>
      </c>
      <c r="B7" t="s">
        <v>15423</v>
      </c>
      <c r="C7" t="s">
        <v>15424</v>
      </c>
      <c r="D7" t="s">
        <v>15425</v>
      </c>
      <c r="E7" t="s">
        <v>15426</v>
      </c>
      <c r="F7" t="s">
        <v>2123</v>
      </c>
      <c r="G7" t="s">
        <v>16154</v>
      </c>
      <c r="H7" t="s">
        <v>51</v>
      </c>
      <c r="I7" t="s">
        <v>16217</v>
      </c>
      <c r="J7" t="s">
        <v>16218</v>
      </c>
      <c r="K7" t="s">
        <v>16219</v>
      </c>
      <c r="L7" t="s">
        <v>16220</v>
      </c>
      <c r="M7" t="s">
        <v>16221</v>
      </c>
      <c r="N7" t="s">
        <v>16222</v>
      </c>
      <c r="O7" t="s">
        <v>4363</v>
      </c>
      <c r="P7" t="s">
        <v>51</v>
      </c>
      <c r="Q7" t="s">
        <v>2394</v>
      </c>
      <c r="R7" t="s">
        <v>1307</v>
      </c>
      <c r="S7" t="s">
        <v>51</v>
      </c>
      <c r="T7" t="s">
        <v>2457</v>
      </c>
      <c r="U7" t="s">
        <v>16223</v>
      </c>
      <c r="V7" t="s">
        <v>66</v>
      </c>
      <c r="W7" t="s">
        <v>11748</v>
      </c>
      <c r="X7" t="s">
        <v>51</v>
      </c>
      <c r="Y7" t="s">
        <v>11748</v>
      </c>
      <c r="Z7" t="s">
        <v>51</v>
      </c>
      <c r="AA7" t="s">
        <v>51</v>
      </c>
      <c r="AB7" t="s">
        <v>51</v>
      </c>
      <c r="AC7" t="s">
        <v>170</v>
      </c>
      <c r="AD7" t="s">
        <v>51</v>
      </c>
      <c r="AE7" t="s">
        <v>4914</v>
      </c>
      <c r="AF7" t="s">
        <v>17077</v>
      </c>
      <c r="AG7" t="s">
        <v>51</v>
      </c>
      <c r="AH7" s="1">
        <f t="shared" si="0"/>
        <v>0</v>
      </c>
      <c r="AI7">
        <v>0</v>
      </c>
    </row>
    <row r="8" spans="1:35" hidden="1" x14ac:dyDescent="0.3">
      <c r="A8" t="s">
        <v>12095</v>
      </c>
      <c r="B8" t="s">
        <v>12096</v>
      </c>
      <c r="C8" t="s">
        <v>12097</v>
      </c>
      <c r="D8" t="s">
        <v>12098</v>
      </c>
      <c r="E8" t="s">
        <v>12099</v>
      </c>
      <c r="F8" t="s">
        <v>52</v>
      </c>
      <c r="G8" t="s">
        <v>5</v>
      </c>
      <c r="H8" t="s">
        <v>51</v>
      </c>
      <c r="I8" t="s">
        <v>51</v>
      </c>
      <c r="J8" t="s">
        <v>12956</v>
      </c>
      <c r="K8" t="s">
        <v>12957</v>
      </c>
      <c r="L8" t="s">
        <v>12958</v>
      </c>
      <c r="M8" t="s">
        <v>12959</v>
      </c>
      <c r="N8" t="s">
        <v>12960</v>
      </c>
      <c r="O8" t="s">
        <v>2260</v>
      </c>
      <c r="P8" t="s">
        <v>12961</v>
      </c>
      <c r="Q8" t="s">
        <v>2394</v>
      </c>
      <c r="R8" t="s">
        <v>614</v>
      </c>
      <c r="S8" t="s">
        <v>121</v>
      </c>
      <c r="T8" t="s">
        <v>141</v>
      </c>
      <c r="U8" t="s">
        <v>12962</v>
      </c>
      <c r="V8" t="s">
        <v>66</v>
      </c>
      <c r="W8" t="s">
        <v>315</v>
      </c>
      <c r="X8" t="s">
        <v>51</v>
      </c>
      <c r="Y8" t="s">
        <v>315</v>
      </c>
      <c r="Z8" t="s">
        <v>51</v>
      </c>
      <c r="AA8" t="s">
        <v>51</v>
      </c>
      <c r="AB8" t="s">
        <v>51</v>
      </c>
      <c r="AC8" t="s">
        <v>379</v>
      </c>
      <c r="AD8" t="s">
        <v>51</v>
      </c>
      <c r="AE8" t="s">
        <v>72</v>
      </c>
      <c r="AF8" t="s">
        <v>13798</v>
      </c>
      <c r="AG8" t="s">
        <v>8601</v>
      </c>
      <c r="AH8" s="1">
        <f t="shared" si="0"/>
        <v>0</v>
      </c>
      <c r="AI8">
        <v>0</v>
      </c>
    </row>
    <row r="9" spans="1:35" hidden="1" x14ac:dyDescent="0.3">
      <c r="A9" t="s">
        <v>15427</v>
      </c>
      <c r="B9" t="s">
        <v>15428</v>
      </c>
      <c r="C9" t="s">
        <v>15429</v>
      </c>
      <c r="D9" t="s">
        <v>15430</v>
      </c>
      <c r="E9" t="s">
        <v>15431</v>
      </c>
      <c r="F9" t="s">
        <v>286</v>
      </c>
      <c r="G9" t="s">
        <v>16155</v>
      </c>
      <c r="H9" t="s">
        <v>51</v>
      </c>
      <c r="I9" t="s">
        <v>16224</v>
      </c>
      <c r="J9" t="s">
        <v>16225</v>
      </c>
      <c r="K9" t="s">
        <v>16226</v>
      </c>
      <c r="L9" t="s">
        <v>16227</v>
      </c>
      <c r="M9" t="s">
        <v>10594</v>
      </c>
      <c r="N9" t="s">
        <v>13168</v>
      </c>
      <c r="O9" t="s">
        <v>465</v>
      </c>
      <c r="P9" t="s">
        <v>171</v>
      </c>
      <c r="Q9" t="s">
        <v>2484</v>
      </c>
      <c r="R9" t="s">
        <v>450</v>
      </c>
      <c r="S9" t="s">
        <v>51</v>
      </c>
      <c r="T9" t="s">
        <v>206</v>
      </c>
      <c r="U9" t="s">
        <v>16228</v>
      </c>
      <c r="V9" t="s">
        <v>66</v>
      </c>
      <c r="W9" t="s">
        <v>143</v>
      </c>
      <c r="X9" t="s">
        <v>51</v>
      </c>
      <c r="Y9" t="s">
        <v>143</v>
      </c>
      <c r="Z9" t="s">
        <v>51</v>
      </c>
      <c r="AA9" t="s">
        <v>51</v>
      </c>
      <c r="AB9" t="s">
        <v>51</v>
      </c>
      <c r="AC9" t="s">
        <v>379</v>
      </c>
      <c r="AD9" t="s">
        <v>51</v>
      </c>
      <c r="AE9" t="s">
        <v>72</v>
      </c>
      <c r="AF9" t="s">
        <v>17078</v>
      </c>
      <c r="AG9" t="s">
        <v>8599</v>
      </c>
      <c r="AH9" s="1">
        <f t="shared" si="0"/>
        <v>0</v>
      </c>
      <c r="AI9">
        <v>0</v>
      </c>
    </row>
    <row r="10" spans="1:35" hidden="1" x14ac:dyDescent="0.3">
      <c r="A10" t="s">
        <v>15432</v>
      </c>
      <c r="B10" t="s">
        <v>15433</v>
      </c>
      <c r="C10" t="s">
        <v>15434</v>
      </c>
      <c r="D10" t="s">
        <v>15435</v>
      </c>
      <c r="E10" t="s">
        <v>15436</v>
      </c>
      <c r="F10" t="s">
        <v>286</v>
      </c>
      <c r="G10" t="s">
        <v>287</v>
      </c>
      <c r="H10" t="s">
        <v>51</v>
      </c>
      <c r="I10" t="s">
        <v>51</v>
      </c>
      <c r="J10" t="s">
        <v>16229</v>
      </c>
      <c r="K10" t="s">
        <v>16230</v>
      </c>
      <c r="L10" t="s">
        <v>16231</v>
      </c>
      <c r="M10" t="s">
        <v>16232</v>
      </c>
      <c r="N10" t="s">
        <v>16233</v>
      </c>
      <c r="O10" t="s">
        <v>163</v>
      </c>
      <c r="P10" t="s">
        <v>51</v>
      </c>
      <c r="Q10" t="s">
        <v>2484</v>
      </c>
      <c r="R10" t="s">
        <v>860</v>
      </c>
      <c r="S10" t="s">
        <v>51</v>
      </c>
      <c r="T10" t="s">
        <v>739</v>
      </c>
      <c r="U10" t="s">
        <v>16234</v>
      </c>
      <c r="V10" t="s">
        <v>758</v>
      </c>
      <c r="W10" t="s">
        <v>333</v>
      </c>
      <c r="X10" t="s">
        <v>76</v>
      </c>
      <c r="Y10" t="s">
        <v>2969</v>
      </c>
      <c r="Z10" t="s">
        <v>51</v>
      </c>
      <c r="AA10" t="s">
        <v>51</v>
      </c>
      <c r="AB10" t="s">
        <v>51</v>
      </c>
      <c r="AC10" t="s">
        <v>3021</v>
      </c>
      <c r="AD10" t="s">
        <v>4862</v>
      </c>
      <c r="AE10" t="s">
        <v>72</v>
      </c>
      <c r="AF10" t="s">
        <v>17079</v>
      </c>
      <c r="AG10" t="s">
        <v>51</v>
      </c>
      <c r="AH10" s="1">
        <f t="shared" si="0"/>
        <v>0</v>
      </c>
      <c r="AI10">
        <v>0</v>
      </c>
    </row>
    <row r="11" spans="1:35" hidden="1" x14ac:dyDescent="0.3">
      <c r="A11" t="s">
        <v>15437</v>
      </c>
      <c r="B11" t="s">
        <v>15438</v>
      </c>
      <c r="C11" t="s">
        <v>15439</v>
      </c>
      <c r="D11" t="s">
        <v>15440</v>
      </c>
      <c r="E11" t="s">
        <v>15441</v>
      </c>
      <c r="F11" t="s">
        <v>52</v>
      </c>
      <c r="G11" t="s">
        <v>2145</v>
      </c>
      <c r="H11" t="s">
        <v>1060</v>
      </c>
      <c r="I11" t="s">
        <v>16235</v>
      </c>
      <c r="J11" t="s">
        <v>16236</v>
      </c>
      <c r="K11" t="s">
        <v>16237</v>
      </c>
      <c r="L11" t="s">
        <v>16238</v>
      </c>
      <c r="M11" t="s">
        <v>16239</v>
      </c>
      <c r="N11" t="s">
        <v>16240</v>
      </c>
      <c r="O11" t="s">
        <v>163</v>
      </c>
      <c r="P11" t="s">
        <v>51</v>
      </c>
      <c r="Q11" t="s">
        <v>2484</v>
      </c>
      <c r="R11" t="s">
        <v>467</v>
      </c>
      <c r="S11" t="s">
        <v>51</v>
      </c>
      <c r="T11" t="s">
        <v>1195</v>
      </c>
      <c r="U11" t="s">
        <v>16241</v>
      </c>
      <c r="V11" t="s">
        <v>120</v>
      </c>
      <c r="W11" t="s">
        <v>315</v>
      </c>
      <c r="X11" t="s">
        <v>125</v>
      </c>
      <c r="Y11" t="s">
        <v>2996</v>
      </c>
      <c r="Z11" t="s">
        <v>51</v>
      </c>
      <c r="AA11" t="s">
        <v>51</v>
      </c>
      <c r="AB11" t="s">
        <v>51</v>
      </c>
      <c r="AC11" t="s">
        <v>297</v>
      </c>
      <c r="AD11" t="s">
        <v>51</v>
      </c>
      <c r="AE11" t="s">
        <v>72</v>
      </c>
      <c r="AF11" t="s">
        <v>17080</v>
      </c>
      <c r="AG11" t="s">
        <v>17212</v>
      </c>
      <c r="AH11" s="1">
        <f t="shared" si="0"/>
        <v>0</v>
      </c>
      <c r="AI11">
        <v>0</v>
      </c>
    </row>
    <row r="12" spans="1:35" hidden="1" x14ac:dyDescent="0.3">
      <c r="A12" t="s">
        <v>15442</v>
      </c>
      <c r="B12" t="s">
        <v>15443</v>
      </c>
      <c r="C12" t="s">
        <v>15444</v>
      </c>
      <c r="D12" t="s">
        <v>15445</v>
      </c>
      <c r="E12" t="s">
        <v>15446</v>
      </c>
      <c r="F12" t="s">
        <v>2136</v>
      </c>
      <c r="G12" t="s">
        <v>16156</v>
      </c>
      <c r="H12" t="s">
        <v>16242</v>
      </c>
      <c r="I12" t="s">
        <v>51</v>
      </c>
      <c r="J12" t="s">
        <v>16243</v>
      </c>
      <c r="K12" t="s">
        <v>16244</v>
      </c>
      <c r="L12" t="s">
        <v>16245</v>
      </c>
      <c r="M12" t="s">
        <v>7069</v>
      </c>
      <c r="N12" t="s">
        <v>7070</v>
      </c>
      <c r="O12" t="s">
        <v>6633</v>
      </c>
      <c r="P12" t="s">
        <v>1161</v>
      </c>
      <c r="Q12" t="s">
        <v>2484</v>
      </c>
      <c r="R12" t="s">
        <v>911</v>
      </c>
      <c r="S12" t="s">
        <v>51</v>
      </c>
      <c r="T12" t="s">
        <v>2457</v>
      </c>
      <c r="U12" t="s">
        <v>16246</v>
      </c>
      <c r="V12" t="s">
        <v>66</v>
      </c>
      <c r="W12" t="s">
        <v>470</v>
      </c>
      <c r="X12" t="s">
        <v>100</v>
      </c>
      <c r="Y12" t="s">
        <v>11707</v>
      </c>
      <c r="Z12" t="s">
        <v>51</v>
      </c>
      <c r="AA12" t="s">
        <v>51</v>
      </c>
      <c r="AB12" t="s">
        <v>51</v>
      </c>
      <c r="AC12" t="s">
        <v>1051</v>
      </c>
      <c r="AD12" t="s">
        <v>11725</v>
      </c>
      <c r="AE12" t="s">
        <v>72</v>
      </c>
      <c r="AF12" t="s">
        <v>17081</v>
      </c>
      <c r="AG12" t="s">
        <v>17213</v>
      </c>
      <c r="AH12" s="1">
        <f t="shared" si="0"/>
        <v>0</v>
      </c>
      <c r="AI12">
        <v>0</v>
      </c>
    </row>
    <row r="13" spans="1:35" hidden="1" x14ac:dyDescent="0.3">
      <c r="A13" t="s">
        <v>9207</v>
      </c>
      <c r="B13" t="s">
        <v>9208</v>
      </c>
      <c r="C13" t="s">
        <v>9209</v>
      </c>
      <c r="D13" t="s">
        <v>9210</v>
      </c>
      <c r="E13" t="s">
        <v>9211</v>
      </c>
      <c r="F13" t="s">
        <v>52</v>
      </c>
      <c r="G13" t="s">
        <v>53</v>
      </c>
      <c r="H13" t="s">
        <v>51</v>
      </c>
      <c r="I13" t="s">
        <v>10896</v>
      </c>
      <c r="J13" t="s">
        <v>10897</v>
      </c>
      <c r="K13" t="s">
        <v>10898</v>
      </c>
      <c r="L13" t="s">
        <v>10899</v>
      </c>
      <c r="M13" t="s">
        <v>10900</v>
      </c>
      <c r="N13" t="s">
        <v>10901</v>
      </c>
      <c r="O13" t="s">
        <v>163</v>
      </c>
      <c r="P13" t="s">
        <v>51</v>
      </c>
      <c r="Q13" t="s">
        <v>2234</v>
      </c>
      <c r="R13" t="s">
        <v>1148</v>
      </c>
      <c r="S13" t="s">
        <v>240</v>
      </c>
      <c r="T13" t="s">
        <v>7920</v>
      </c>
      <c r="U13" t="s">
        <v>10902</v>
      </c>
      <c r="V13" t="s">
        <v>758</v>
      </c>
      <c r="W13" t="s">
        <v>240</v>
      </c>
      <c r="X13" t="s">
        <v>168</v>
      </c>
      <c r="Y13" t="s">
        <v>2966</v>
      </c>
      <c r="Z13" t="s">
        <v>51</v>
      </c>
      <c r="AA13" t="s">
        <v>51</v>
      </c>
      <c r="AB13" t="s">
        <v>51</v>
      </c>
      <c r="AC13" t="s">
        <v>3021</v>
      </c>
      <c r="AD13" t="s">
        <v>4862</v>
      </c>
      <c r="AE13" t="s">
        <v>72</v>
      </c>
      <c r="AF13" t="s">
        <v>11873</v>
      </c>
      <c r="AG13" t="s">
        <v>51</v>
      </c>
      <c r="AH13" s="1">
        <f t="shared" si="0"/>
        <v>0</v>
      </c>
      <c r="AI13">
        <v>0</v>
      </c>
    </row>
    <row r="14" spans="1:35" hidden="1" x14ac:dyDescent="0.3">
      <c r="A14" t="s">
        <v>9237</v>
      </c>
      <c r="B14" t="s">
        <v>9238</v>
      </c>
      <c r="C14" t="s">
        <v>9239</v>
      </c>
      <c r="D14" t="s">
        <v>9240</v>
      </c>
      <c r="E14" t="s">
        <v>9241</v>
      </c>
      <c r="F14" t="s">
        <v>52</v>
      </c>
      <c r="G14" t="s">
        <v>53</v>
      </c>
      <c r="H14" t="s">
        <v>51</v>
      </c>
      <c r="I14" t="s">
        <v>10933</v>
      </c>
      <c r="J14" t="s">
        <v>10934</v>
      </c>
      <c r="K14" t="s">
        <v>10935</v>
      </c>
      <c r="L14" t="s">
        <v>10936</v>
      </c>
      <c r="M14" t="s">
        <v>10937</v>
      </c>
      <c r="N14" t="s">
        <v>10938</v>
      </c>
      <c r="O14" t="s">
        <v>59</v>
      </c>
      <c r="P14" t="s">
        <v>10583</v>
      </c>
      <c r="Q14" t="s">
        <v>2234</v>
      </c>
      <c r="R14" t="s">
        <v>2692</v>
      </c>
      <c r="S14" t="s">
        <v>63</v>
      </c>
      <c r="T14" t="s">
        <v>2263</v>
      </c>
      <c r="U14" t="s">
        <v>10939</v>
      </c>
      <c r="V14" t="s">
        <v>758</v>
      </c>
      <c r="W14" t="s">
        <v>315</v>
      </c>
      <c r="X14" t="s">
        <v>125</v>
      </c>
      <c r="Y14" t="s">
        <v>2996</v>
      </c>
      <c r="Z14" t="s">
        <v>51</v>
      </c>
      <c r="AA14" t="s">
        <v>51</v>
      </c>
      <c r="AB14" t="s">
        <v>51</v>
      </c>
      <c r="AC14" t="s">
        <v>1165</v>
      </c>
      <c r="AD14" t="s">
        <v>8295</v>
      </c>
      <c r="AE14" t="s">
        <v>72</v>
      </c>
      <c r="AF14" t="s">
        <v>11878</v>
      </c>
      <c r="AG14" t="s">
        <v>51</v>
      </c>
      <c r="AH14" s="1">
        <f t="shared" si="0"/>
        <v>0</v>
      </c>
      <c r="AI14">
        <v>0</v>
      </c>
    </row>
    <row r="15" spans="1:35" x14ac:dyDescent="0.3">
      <c r="A15" t="s">
        <v>15447</v>
      </c>
      <c r="B15" t="s">
        <v>15448</v>
      </c>
      <c r="C15" t="s">
        <v>15449</v>
      </c>
      <c r="D15" t="s">
        <v>15450</v>
      </c>
      <c r="E15" t="s">
        <v>15451</v>
      </c>
      <c r="F15" t="s">
        <v>286</v>
      </c>
      <c r="G15" t="s">
        <v>16157</v>
      </c>
      <c r="H15" t="s">
        <v>51</v>
      </c>
      <c r="I15" t="s">
        <v>16247</v>
      </c>
      <c r="J15" t="s">
        <v>16248</v>
      </c>
      <c r="K15" t="s">
        <v>16249</v>
      </c>
      <c r="L15" t="s">
        <v>16250</v>
      </c>
      <c r="M15" t="s">
        <v>16251</v>
      </c>
      <c r="N15" t="s">
        <v>16252</v>
      </c>
      <c r="O15" t="s">
        <v>565</v>
      </c>
      <c r="P15" t="s">
        <v>6717</v>
      </c>
      <c r="Q15" t="s">
        <v>2234</v>
      </c>
      <c r="R15" t="s">
        <v>614</v>
      </c>
      <c r="S15" t="s">
        <v>240</v>
      </c>
      <c r="T15" t="s">
        <v>118</v>
      </c>
      <c r="U15" t="s">
        <v>16253</v>
      </c>
      <c r="V15" t="s">
        <v>120</v>
      </c>
      <c r="W15" t="s">
        <v>240</v>
      </c>
      <c r="X15" t="s">
        <v>73</v>
      </c>
      <c r="Y15" t="s">
        <v>2995</v>
      </c>
      <c r="Z15" t="s">
        <v>51</v>
      </c>
      <c r="AA15" t="s">
        <v>51</v>
      </c>
      <c r="AB15" t="s">
        <v>51</v>
      </c>
      <c r="AC15" t="s">
        <v>145</v>
      </c>
      <c r="AD15" t="s">
        <v>51</v>
      </c>
      <c r="AE15" t="s">
        <v>72</v>
      </c>
      <c r="AF15" t="s">
        <v>17082</v>
      </c>
      <c r="AG15" t="s">
        <v>150</v>
      </c>
      <c r="AH15" s="1">
        <f>COUNTIF(U15:AG15, "*space*")</f>
        <v>3</v>
      </c>
      <c r="AI15">
        <v>1</v>
      </c>
    </row>
    <row r="16" spans="1:35" x14ac:dyDescent="0.3">
      <c r="A16" t="s">
        <v>1749</v>
      </c>
      <c r="B16" t="s">
        <v>1750</v>
      </c>
      <c r="C16" t="s">
        <v>1751</v>
      </c>
      <c r="D16" t="s">
        <v>1752</v>
      </c>
      <c r="E16" t="s">
        <v>1753</v>
      </c>
      <c r="F16" t="s">
        <v>52</v>
      </c>
      <c r="G16" t="s">
        <v>53</v>
      </c>
      <c r="H16" t="s">
        <v>51</v>
      </c>
      <c r="I16" t="s">
        <v>51</v>
      </c>
      <c r="J16" t="s">
        <v>2596</v>
      </c>
      <c r="K16" t="s">
        <v>2597</v>
      </c>
      <c r="L16" t="s">
        <v>2598</v>
      </c>
      <c r="M16" t="s">
        <v>2599</v>
      </c>
      <c r="N16" t="s">
        <v>2600</v>
      </c>
      <c r="O16" t="s">
        <v>51</v>
      </c>
      <c r="P16" t="s">
        <v>51</v>
      </c>
      <c r="Q16" t="s">
        <v>140</v>
      </c>
      <c r="R16" t="s">
        <v>2354</v>
      </c>
      <c r="S16" t="s">
        <v>117</v>
      </c>
      <c r="T16" t="s">
        <v>118</v>
      </c>
      <c r="U16" t="s">
        <v>2601</v>
      </c>
      <c r="V16" t="s">
        <v>120</v>
      </c>
      <c r="W16" t="s">
        <v>315</v>
      </c>
      <c r="X16" t="s">
        <v>125</v>
      </c>
      <c r="Y16" t="s">
        <v>2996</v>
      </c>
      <c r="Z16" t="s">
        <v>51</v>
      </c>
      <c r="AA16" t="s">
        <v>51</v>
      </c>
      <c r="AB16" t="s">
        <v>51</v>
      </c>
      <c r="AC16" t="s">
        <v>145</v>
      </c>
      <c r="AD16" t="s">
        <v>51</v>
      </c>
      <c r="AE16" t="s">
        <v>72</v>
      </c>
      <c r="AF16" t="s">
        <v>3087</v>
      </c>
      <c r="AG16" t="s">
        <v>150</v>
      </c>
      <c r="AH16" s="1">
        <f t="shared" si="0"/>
        <v>3</v>
      </c>
      <c r="AI16">
        <v>1</v>
      </c>
    </row>
    <row r="17" spans="1:35" hidden="1" x14ac:dyDescent="0.3">
      <c r="A17" t="s">
        <v>15452</v>
      </c>
      <c r="B17" t="s">
        <v>15453</v>
      </c>
      <c r="C17" t="s">
        <v>15454</v>
      </c>
      <c r="D17" t="s">
        <v>15455</v>
      </c>
      <c r="E17" t="s">
        <v>15456</v>
      </c>
      <c r="F17" t="s">
        <v>52</v>
      </c>
      <c r="G17" t="s">
        <v>53</v>
      </c>
      <c r="H17" t="s">
        <v>16254</v>
      </c>
      <c r="I17" t="s">
        <v>51</v>
      </c>
      <c r="J17" t="s">
        <v>16255</v>
      </c>
      <c r="K17" t="s">
        <v>16256</v>
      </c>
      <c r="L17" t="s">
        <v>16257</v>
      </c>
      <c r="M17" t="s">
        <v>16258</v>
      </c>
      <c r="N17" t="s">
        <v>16259</v>
      </c>
      <c r="O17" t="s">
        <v>465</v>
      </c>
      <c r="P17" t="s">
        <v>16260</v>
      </c>
      <c r="Q17" t="s">
        <v>140</v>
      </c>
      <c r="R17" t="s">
        <v>2354</v>
      </c>
      <c r="S17" t="s">
        <v>121</v>
      </c>
      <c r="T17" t="s">
        <v>64</v>
      </c>
      <c r="U17" t="s">
        <v>16261</v>
      </c>
      <c r="V17" t="s">
        <v>66</v>
      </c>
      <c r="W17" t="s">
        <v>63</v>
      </c>
      <c r="X17" t="s">
        <v>242</v>
      </c>
      <c r="Y17" t="s">
        <v>2986</v>
      </c>
      <c r="Z17" t="s">
        <v>51</v>
      </c>
      <c r="AA17" t="s">
        <v>51</v>
      </c>
      <c r="AB17" t="s">
        <v>51</v>
      </c>
      <c r="AC17" t="s">
        <v>1051</v>
      </c>
      <c r="AD17" t="s">
        <v>16262</v>
      </c>
      <c r="AE17" t="s">
        <v>72</v>
      </c>
      <c r="AF17" t="s">
        <v>17083</v>
      </c>
      <c r="AG17" t="s">
        <v>51</v>
      </c>
      <c r="AH17" s="1">
        <f t="shared" si="0"/>
        <v>0</v>
      </c>
      <c r="AI17">
        <v>0</v>
      </c>
    </row>
    <row r="18" spans="1:35" hidden="1" x14ac:dyDescent="0.3">
      <c r="A18" t="s">
        <v>15457</v>
      </c>
      <c r="B18" t="s">
        <v>15458</v>
      </c>
      <c r="C18" t="s">
        <v>15459</v>
      </c>
      <c r="D18" t="s">
        <v>15460</v>
      </c>
      <c r="E18" t="s">
        <v>15461</v>
      </c>
      <c r="F18" t="s">
        <v>52</v>
      </c>
      <c r="G18" t="s">
        <v>5</v>
      </c>
      <c r="H18" t="s">
        <v>51</v>
      </c>
      <c r="I18" t="s">
        <v>680</v>
      </c>
      <c r="J18" t="s">
        <v>16263</v>
      </c>
      <c r="K18" t="s">
        <v>16264</v>
      </c>
      <c r="L18" t="s">
        <v>16265</v>
      </c>
      <c r="M18" t="s">
        <v>10615</v>
      </c>
      <c r="N18" t="s">
        <v>16266</v>
      </c>
      <c r="O18" t="s">
        <v>163</v>
      </c>
      <c r="P18" t="s">
        <v>16267</v>
      </c>
      <c r="Q18" t="s">
        <v>164</v>
      </c>
      <c r="R18" t="s">
        <v>2656</v>
      </c>
      <c r="S18" t="s">
        <v>51</v>
      </c>
      <c r="T18" t="s">
        <v>739</v>
      </c>
      <c r="U18" t="s">
        <v>16268</v>
      </c>
      <c r="V18" t="s">
        <v>120</v>
      </c>
      <c r="W18" t="s">
        <v>377</v>
      </c>
      <c r="X18" t="s">
        <v>76</v>
      </c>
      <c r="Y18" t="s">
        <v>3001</v>
      </c>
      <c r="Z18" t="s">
        <v>51</v>
      </c>
      <c r="AA18" t="s">
        <v>51</v>
      </c>
      <c r="AB18" t="s">
        <v>51</v>
      </c>
      <c r="AC18" t="s">
        <v>122</v>
      </c>
      <c r="AD18" t="s">
        <v>1216</v>
      </c>
      <c r="AE18" t="s">
        <v>72</v>
      </c>
      <c r="AF18" t="s">
        <v>17084</v>
      </c>
      <c r="AG18" t="s">
        <v>127</v>
      </c>
      <c r="AH18" s="1">
        <f t="shared" si="0"/>
        <v>0</v>
      </c>
      <c r="AI18">
        <v>0</v>
      </c>
    </row>
    <row r="19" spans="1:35" x14ac:dyDescent="0.3">
      <c r="A19" t="s">
        <v>1485</v>
      </c>
      <c r="B19" t="s">
        <v>1486</v>
      </c>
      <c r="C19" t="s">
        <v>1487</v>
      </c>
      <c r="D19" t="s">
        <v>1488</v>
      </c>
      <c r="E19" t="s">
        <v>1489</v>
      </c>
      <c r="F19" t="s">
        <v>2123</v>
      </c>
      <c r="G19" t="s">
        <v>2124</v>
      </c>
      <c r="H19" t="s">
        <v>2218</v>
      </c>
      <c r="I19" t="s">
        <v>2219</v>
      </c>
      <c r="J19" t="s">
        <v>2220</v>
      </c>
      <c r="K19" t="s">
        <v>2221</v>
      </c>
      <c r="L19" t="s">
        <v>2222</v>
      </c>
      <c r="M19" t="s">
        <v>2223</v>
      </c>
      <c r="N19" t="s">
        <v>2224</v>
      </c>
      <c r="O19" t="s">
        <v>960</v>
      </c>
      <c r="P19" t="s">
        <v>2225</v>
      </c>
      <c r="Q19" t="s">
        <v>164</v>
      </c>
      <c r="R19" t="s">
        <v>686</v>
      </c>
      <c r="S19" t="s">
        <v>51</v>
      </c>
      <c r="T19" t="s">
        <v>118</v>
      </c>
      <c r="U19" t="s">
        <v>2226</v>
      </c>
      <c r="V19" t="s">
        <v>120</v>
      </c>
      <c r="W19" t="s">
        <v>519</v>
      </c>
      <c r="X19" t="s">
        <v>149</v>
      </c>
      <c r="Y19" t="s">
        <v>1197</v>
      </c>
      <c r="Z19" t="s">
        <v>51</v>
      </c>
      <c r="AA19" t="s">
        <v>51</v>
      </c>
      <c r="AB19" t="s">
        <v>51</v>
      </c>
      <c r="AC19" t="s">
        <v>145</v>
      </c>
      <c r="AD19" t="s">
        <v>51</v>
      </c>
      <c r="AE19" t="s">
        <v>72</v>
      </c>
      <c r="AF19" t="s">
        <v>3034</v>
      </c>
      <c r="AG19" t="s">
        <v>3156</v>
      </c>
      <c r="AH19" s="1">
        <f t="shared" si="0"/>
        <v>3</v>
      </c>
      <c r="AI19">
        <v>1</v>
      </c>
    </row>
    <row r="20" spans="1:35" hidden="1" x14ac:dyDescent="0.3">
      <c r="A20" t="s">
        <v>15462</v>
      </c>
      <c r="B20" t="s">
        <v>15463</v>
      </c>
      <c r="C20" t="s">
        <v>15464</v>
      </c>
      <c r="D20" t="s">
        <v>15465</v>
      </c>
      <c r="E20" t="s">
        <v>15466</v>
      </c>
      <c r="F20" t="s">
        <v>286</v>
      </c>
      <c r="G20" t="s">
        <v>3960</v>
      </c>
      <c r="H20" t="s">
        <v>51</v>
      </c>
      <c r="I20" t="s">
        <v>16269</v>
      </c>
      <c r="J20" t="s">
        <v>16270</v>
      </c>
      <c r="K20" t="s">
        <v>16271</v>
      </c>
      <c r="L20" t="s">
        <v>16272</v>
      </c>
      <c r="M20" t="s">
        <v>4223</v>
      </c>
      <c r="N20" t="s">
        <v>16273</v>
      </c>
      <c r="O20" t="s">
        <v>256</v>
      </c>
      <c r="P20" t="s">
        <v>4040</v>
      </c>
      <c r="Q20" t="s">
        <v>164</v>
      </c>
      <c r="R20" t="s">
        <v>1127</v>
      </c>
      <c r="S20" t="s">
        <v>117</v>
      </c>
      <c r="T20" t="s">
        <v>118</v>
      </c>
      <c r="U20" t="s">
        <v>16274</v>
      </c>
      <c r="V20" t="s">
        <v>66</v>
      </c>
      <c r="W20" t="s">
        <v>224</v>
      </c>
      <c r="X20" t="s">
        <v>68</v>
      </c>
      <c r="Y20" t="s">
        <v>2990</v>
      </c>
      <c r="Z20" t="s">
        <v>51</v>
      </c>
      <c r="AA20" t="s">
        <v>51</v>
      </c>
      <c r="AB20" t="s">
        <v>51</v>
      </c>
      <c r="AC20" t="s">
        <v>489</v>
      </c>
      <c r="AD20" t="s">
        <v>4827</v>
      </c>
      <c r="AE20" t="s">
        <v>72</v>
      </c>
      <c r="AF20" t="s">
        <v>17085</v>
      </c>
      <c r="AG20" t="s">
        <v>51</v>
      </c>
      <c r="AH20" s="1">
        <f t="shared" si="0"/>
        <v>0</v>
      </c>
      <c r="AI20">
        <v>0</v>
      </c>
    </row>
    <row r="21" spans="1:35" hidden="1" x14ac:dyDescent="0.3">
      <c r="A21" t="s">
        <v>15467</v>
      </c>
      <c r="B21" t="s">
        <v>15468</v>
      </c>
      <c r="C21" t="s">
        <v>15469</v>
      </c>
      <c r="D21" t="s">
        <v>15470</v>
      </c>
      <c r="E21" t="s">
        <v>15471</v>
      </c>
      <c r="F21" t="s">
        <v>52</v>
      </c>
      <c r="G21" t="s">
        <v>53</v>
      </c>
      <c r="H21" t="s">
        <v>51</v>
      </c>
      <c r="I21" t="s">
        <v>16275</v>
      </c>
      <c r="J21" t="s">
        <v>16276</v>
      </c>
      <c r="K21" t="s">
        <v>16277</v>
      </c>
      <c r="L21" t="s">
        <v>16278</v>
      </c>
      <c r="M21" t="s">
        <v>4760</v>
      </c>
      <c r="N21" t="s">
        <v>4761</v>
      </c>
      <c r="O21" t="s">
        <v>163</v>
      </c>
      <c r="P21" t="s">
        <v>51</v>
      </c>
      <c r="Q21" t="s">
        <v>93</v>
      </c>
      <c r="R21" t="s">
        <v>686</v>
      </c>
      <c r="S21" t="s">
        <v>63</v>
      </c>
      <c r="T21" t="s">
        <v>486</v>
      </c>
      <c r="U21" t="s">
        <v>16279</v>
      </c>
      <c r="V21" t="s">
        <v>758</v>
      </c>
      <c r="W21" t="s">
        <v>67</v>
      </c>
      <c r="X21" t="s">
        <v>101</v>
      </c>
      <c r="Y21" t="s">
        <v>1215</v>
      </c>
      <c r="Z21" t="s">
        <v>51</v>
      </c>
      <c r="AA21" t="s">
        <v>51</v>
      </c>
      <c r="AB21" t="s">
        <v>51</v>
      </c>
      <c r="AC21" t="s">
        <v>709</v>
      </c>
      <c r="AD21" t="s">
        <v>16280</v>
      </c>
      <c r="AE21" t="s">
        <v>124</v>
      </c>
      <c r="AF21" t="s">
        <v>17086</v>
      </c>
      <c r="AG21" t="s">
        <v>51</v>
      </c>
      <c r="AH21" s="1">
        <f t="shared" si="0"/>
        <v>0</v>
      </c>
      <c r="AI21">
        <v>0</v>
      </c>
    </row>
    <row r="22" spans="1:35" hidden="1" x14ac:dyDescent="0.3">
      <c r="A22" t="s">
        <v>15472</v>
      </c>
      <c r="B22" t="s">
        <v>15473</v>
      </c>
      <c r="C22" t="s">
        <v>15474</v>
      </c>
      <c r="D22" t="s">
        <v>15475</v>
      </c>
      <c r="E22" t="s">
        <v>15476</v>
      </c>
      <c r="F22" t="s">
        <v>52</v>
      </c>
      <c r="G22" t="s">
        <v>53</v>
      </c>
      <c r="H22" t="s">
        <v>51</v>
      </c>
      <c r="I22" t="s">
        <v>16281</v>
      </c>
      <c r="J22" t="s">
        <v>16282</v>
      </c>
      <c r="K22" t="s">
        <v>16283</v>
      </c>
      <c r="L22" t="s">
        <v>16284</v>
      </c>
      <c r="M22" t="s">
        <v>16285</v>
      </c>
      <c r="N22" t="s">
        <v>16286</v>
      </c>
      <c r="O22" t="s">
        <v>256</v>
      </c>
      <c r="P22" t="s">
        <v>147</v>
      </c>
      <c r="Q22" t="s">
        <v>93</v>
      </c>
      <c r="R22" t="s">
        <v>205</v>
      </c>
      <c r="S22" t="s">
        <v>117</v>
      </c>
      <c r="T22" t="s">
        <v>118</v>
      </c>
      <c r="U22" t="s">
        <v>16287</v>
      </c>
      <c r="V22" t="s">
        <v>66</v>
      </c>
      <c r="W22" t="s">
        <v>117</v>
      </c>
      <c r="X22" t="s">
        <v>51</v>
      </c>
      <c r="Y22" t="s">
        <v>117</v>
      </c>
      <c r="Z22" t="s">
        <v>51</v>
      </c>
      <c r="AA22" t="s">
        <v>51</v>
      </c>
      <c r="AB22" t="s">
        <v>51</v>
      </c>
      <c r="AC22" t="s">
        <v>122</v>
      </c>
      <c r="AD22" t="s">
        <v>1110</v>
      </c>
      <c r="AE22" t="s">
        <v>72</v>
      </c>
      <c r="AF22" t="s">
        <v>17087</v>
      </c>
      <c r="AG22" t="s">
        <v>51</v>
      </c>
      <c r="AH22" s="1">
        <f t="shared" si="0"/>
        <v>0</v>
      </c>
      <c r="AI22">
        <v>0</v>
      </c>
    </row>
    <row r="23" spans="1:35" hidden="1" x14ac:dyDescent="0.3">
      <c r="A23" t="s">
        <v>15477</v>
      </c>
      <c r="B23" t="s">
        <v>15478</v>
      </c>
      <c r="C23" t="s">
        <v>15479</v>
      </c>
      <c r="D23" t="s">
        <v>15480</v>
      </c>
      <c r="E23" t="s">
        <v>15481</v>
      </c>
      <c r="F23" t="s">
        <v>2157</v>
      </c>
      <c r="G23" t="s">
        <v>16158</v>
      </c>
      <c r="H23" t="s">
        <v>51</v>
      </c>
      <c r="I23" t="s">
        <v>16288</v>
      </c>
      <c r="J23" t="s">
        <v>16289</v>
      </c>
      <c r="K23" t="s">
        <v>16290</v>
      </c>
      <c r="L23" t="s">
        <v>16291</v>
      </c>
      <c r="M23" t="s">
        <v>16292</v>
      </c>
      <c r="N23" t="s">
        <v>16293</v>
      </c>
      <c r="O23" t="s">
        <v>115</v>
      </c>
      <c r="P23" t="s">
        <v>1081</v>
      </c>
      <c r="Q23" t="s">
        <v>222</v>
      </c>
      <c r="R23" t="s">
        <v>4598</v>
      </c>
      <c r="S23" t="s">
        <v>240</v>
      </c>
      <c r="T23" t="s">
        <v>64</v>
      </c>
      <c r="U23" t="s">
        <v>16294</v>
      </c>
      <c r="V23" t="s">
        <v>120</v>
      </c>
      <c r="W23" t="s">
        <v>240</v>
      </c>
      <c r="X23" t="s">
        <v>125</v>
      </c>
      <c r="Y23" t="s">
        <v>2977</v>
      </c>
      <c r="Z23" t="s">
        <v>51</v>
      </c>
      <c r="AA23" t="s">
        <v>51</v>
      </c>
      <c r="AB23" t="s">
        <v>51</v>
      </c>
      <c r="AC23" t="s">
        <v>122</v>
      </c>
      <c r="AD23" t="s">
        <v>1216</v>
      </c>
      <c r="AE23" t="s">
        <v>72</v>
      </c>
      <c r="AF23" t="s">
        <v>17088</v>
      </c>
      <c r="AG23" t="s">
        <v>17214</v>
      </c>
      <c r="AH23" s="1">
        <f t="shared" si="0"/>
        <v>0</v>
      </c>
      <c r="AI23">
        <v>0</v>
      </c>
    </row>
    <row r="24" spans="1:35" hidden="1" x14ac:dyDescent="0.3">
      <c r="A24" t="s">
        <v>15482</v>
      </c>
      <c r="B24" t="s">
        <v>15483</v>
      </c>
      <c r="C24" t="s">
        <v>15484</v>
      </c>
      <c r="D24" t="s">
        <v>15485</v>
      </c>
      <c r="E24" t="s">
        <v>15486</v>
      </c>
      <c r="F24" t="s">
        <v>52</v>
      </c>
      <c r="G24" t="s">
        <v>809</v>
      </c>
      <c r="H24" t="s">
        <v>51</v>
      </c>
      <c r="I24" t="s">
        <v>51</v>
      </c>
      <c r="J24" t="s">
        <v>16295</v>
      </c>
      <c r="K24" t="s">
        <v>16296</v>
      </c>
      <c r="L24" t="s">
        <v>16297</v>
      </c>
      <c r="M24" t="s">
        <v>1064</v>
      </c>
      <c r="N24" t="s">
        <v>168</v>
      </c>
      <c r="O24" t="s">
        <v>410</v>
      </c>
      <c r="P24" t="s">
        <v>51</v>
      </c>
      <c r="Q24" t="s">
        <v>222</v>
      </c>
      <c r="R24" t="s">
        <v>4481</v>
      </c>
      <c r="S24" t="s">
        <v>121</v>
      </c>
      <c r="T24" t="s">
        <v>64</v>
      </c>
      <c r="U24" t="s">
        <v>16298</v>
      </c>
      <c r="V24" t="s">
        <v>66</v>
      </c>
      <c r="W24" t="s">
        <v>333</v>
      </c>
      <c r="X24" t="s">
        <v>74</v>
      </c>
      <c r="Y24" t="s">
        <v>2999</v>
      </c>
      <c r="Z24" t="s">
        <v>51</v>
      </c>
      <c r="AA24" t="s">
        <v>51</v>
      </c>
      <c r="AB24" t="s">
        <v>51</v>
      </c>
      <c r="AC24" t="s">
        <v>379</v>
      </c>
      <c r="AD24" t="s">
        <v>51</v>
      </c>
      <c r="AE24" t="s">
        <v>72</v>
      </c>
      <c r="AF24" t="s">
        <v>17089</v>
      </c>
      <c r="AG24" t="s">
        <v>51</v>
      </c>
      <c r="AH24" s="1">
        <f t="shared" si="0"/>
        <v>0</v>
      </c>
      <c r="AI24">
        <v>0</v>
      </c>
    </row>
    <row r="25" spans="1:35" hidden="1" x14ac:dyDescent="0.3">
      <c r="A25" t="s">
        <v>15487</v>
      </c>
      <c r="B25" t="s">
        <v>15488</v>
      </c>
      <c r="C25" t="s">
        <v>15489</v>
      </c>
      <c r="D25" t="s">
        <v>15490</v>
      </c>
      <c r="E25" t="s">
        <v>15491</v>
      </c>
      <c r="F25" t="s">
        <v>52</v>
      </c>
      <c r="G25" t="s">
        <v>53</v>
      </c>
      <c r="H25" t="s">
        <v>51</v>
      </c>
      <c r="I25" t="s">
        <v>51</v>
      </c>
      <c r="J25" t="s">
        <v>16299</v>
      </c>
      <c r="K25" t="s">
        <v>16300</v>
      </c>
      <c r="L25" t="s">
        <v>16301</v>
      </c>
      <c r="M25" t="s">
        <v>16302</v>
      </c>
      <c r="N25" t="s">
        <v>16303</v>
      </c>
      <c r="O25" t="s">
        <v>256</v>
      </c>
      <c r="P25" t="s">
        <v>16302</v>
      </c>
      <c r="Q25" t="s">
        <v>2251</v>
      </c>
      <c r="R25" t="s">
        <v>656</v>
      </c>
      <c r="S25" t="s">
        <v>273</v>
      </c>
      <c r="T25" t="s">
        <v>206</v>
      </c>
      <c r="U25" t="s">
        <v>16304</v>
      </c>
      <c r="V25" t="s">
        <v>66</v>
      </c>
      <c r="W25" t="s">
        <v>121</v>
      </c>
      <c r="X25" t="s">
        <v>73</v>
      </c>
      <c r="Y25" t="s">
        <v>4846</v>
      </c>
      <c r="Z25" t="s">
        <v>51</v>
      </c>
      <c r="AA25" t="s">
        <v>51</v>
      </c>
      <c r="AB25" t="s">
        <v>51</v>
      </c>
      <c r="AC25" t="s">
        <v>122</v>
      </c>
      <c r="AD25" t="s">
        <v>13056</v>
      </c>
      <c r="AE25" t="s">
        <v>124</v>
      </c>
      <c r="AF25" t="s">
        <v>17090</v>
      </c>
      <c r="AG25" t="s">
        <v>3194</v>
      </c>
      <c r="AH25" s="1">
        <f t="shared" si="0"/>
        <v>0</v>
      </c>
      <c r="AI25">
        <v>0</v>
      </c>
    </row>
    <row r="26" spans="1:35" hidden="1" x14ac:dyDescent="0.3">
      <c r="A26" t="s">
        <v>15492</v>
      </c>
      <c r="B26" t="s">
        <v>15493</v>
      </c>
      <c r="C26" t="s">
        <v>15494</v>
      </c>
      <c r="D26" t="s">
        <v>15495</v>
      </c>
      <c r="E26" t="s">
        <v>15496</v>
      </c>
      <c r="F26" t="s">
        <v>52</v>
      </c>
      <c r="G26" t="s">
        <v>53</v>
      </c>
      <c r="H26" t="s">
        <v>51</v>
      </c>
      <c r="I26" t="s">
        <v>16305</v>
      </c>
      <c r="J26" t="s">
        <v>16306</v>
      </c>
      <c r="K26" t="s">
        <v>16307</v>
      </c>
      <c r="L26" t="s">
        <v>16308</v>
      </c>
      <c r="M26" t="s">
        <v>2959</v>
      </c>
      <c r="N26" t="s">
        <v>16309</v>
      </c>
      <c r="O26" t="s">
        <v>163</v>
      </c>
      <c r="P26" t="s">
        <v>51</v>
      </c>
      <c r="Q26" t="s">
        <v>2251</v>
      </c>
      <c r="R26" t="s">
        <v>860</v>
      </c>
      <c r="S26" t="s">
        <v>240</v>
      </c>
      <c r="T26" t="s">
        <v>1195</v>
      </c>
      <c r="U26" t="s">
        <v>16310</v>
      </c>
      <c r="V26" t="s">
        <v>66</v>
      </c>
      <c r="W26" t="s">
        <v>315</v>
      </c>
      <c r="X26" t="s">
        <v>68</v>
      </c>
      <c r="Y26" t="s">
        <v>16311</v>
      </c>
      <c r="Z26" t="s">
        <v>51</v>
      </c>
      <c r="AA26" t="s">
        <v>51</v>
      </c>
      <c r="AB26" t="s">
        <v>51</v>
      </c>
      <c r="AC26" t="s">
        <v>741</v>
      </c>
      <c r="AD26" t="s">
        <v>8202</v>
      </c>
      <c r="AE26" t="s">
        <v>124</v>
      </c>
      <c r="AF26" t="s">
        <v>17091</v>
      </c>
      <c r="AG26" t="s">
        <v>633</v>
      </c>
      <c r="AH26" s="1">
        <f t="shared" si="0"/>
        <v>0</v>
      </c>
      <c r="AI26">
        <v>0</v>
      </c>
    </row>
    <row r="27" spans="1:35" hidden="1" x14ac:dyDescent="0.3">
      <c r="A27" t="s">
        <v>15497</v>
      </c>
      <c r="B27" t="s">
        <v>15498</v>
      </c>
      <c r="C27" t="s">
        <v>15499</v>
      </c>
      <c r="D27" t="s">
        <v>15500</v>
      </c>
      <c r="E27" t="s">
        <v>15501</v>
      </c>
      <c r="F27" t="s">
        <v>286</v>
      </c>
      <c r="G27" t="s">
        <v>3960</v>
      </c>
      <c r="H27" t="s">
        <v>51</v>
      </c>
      <c r="I27" t="s">
        <v>16312</v>
      </c>
      <c r="J27" t="s">
        <v>16313</v>
      </c>
      <c r="K27" t="s">
        <v>16314</v>
      </c>
      <c r="L27" t="s">
        <v>16315</v>
      </c>
      <c r="M27" t="s">
        <v>16316</v>
      </c>
      <c r="N27" t="s">
        <v>16317</v>
      </c>
      <c r="O27" t="s">
        <v>465</v>
      </c>
      <c r="P27" t="s">
        <v>16318</v>
      </c>
      <c r="Q27" t="s">
        <v>2251</v>
      </c>
      <c r="R27" t="s">
        <v>4320</v>
      </c>
      <c r="S27" t="s">
        <v>240</v>
      </c>
      <c r="T27" t="s">
        <v>64</v>
      </c>
      <c r="U27" t="s">
        <v>16319</v>
      </c>
      <c r="V27" t="s">
        <v>66</v>
      </c>
      <c r="W27" t="s">
        <v>67</v>
      </c>
      <c r="X27" t="s">
        <v>101</v>
      </c>
      <c r="Y27" t="s">
        <v>1215</v>
      </c>
      <c r="Z27" t="s">
        <v>51</v>
      </c>
      <c r="AA27" t="s">
        <v>51</v>
      </c>
      <c r="AB27" t="s">
        <v>51</v>
      </c>
      <c r="AC27" t="s">
        <v>11716</v>
      </c>
      <c r="AD27" t="s">
        <v>1067</v>
      </c>
      <c r="AE27" t="s">
        <v>72</v>
      </c>
      <c r="AF27" t="s">
        <v>17092</v>
      </c>
      <c r="AG27" t="s">
        <v>51</v>
      </c>
      <c r="AH27" s="1">
        <f t="shared" si="0"/>
        <v>0</v>
      </c>
      <c r="AI27">
        <v>0</v>
      </c>
    </row>
    <row r="28" spans="1:35" hidden="1" x14ac:dyDescent="0.3">
      <c r="A28" t="s">
        <v>15502</v>
      </c>
      <c r="B28" t="s">
        <v>15503</v>
      </c>
      <c r="C28" t="s">
        <v>15504</v>
      </c>
      <c r="D28" t="s">
        <v>15505</v>
      </c>
      <c r="E28" t="s">
        <v>15506</v>
      </c>
      <c r="F28" t="s">
        <v>2134</v>
      </c>
      <c r="G28" t="s">
        <v>2135</v>
      </c>
      <c r="H28" t="s">
        <v>51</v>
      </c>
      <c r="I28" t="s">
        <v>16320</v>
      </c>
      <c r="J28" t="s">
        <v>16321</v>
      </c>
      <c r="K28" t="s">
        <v>16322</v>
      </c>
      <c r="L28" t="s">
        <v>16323</v>
      </c>
      <c r="M28" t="s">
        <v>16324</v>
      </c>
      <c r="N28" t="s">
        <v>16325</v>
      </c>
      <c r="O28" t="s">
        <v>256</v>
      </c>
      <c r="P28" t="s">
        <v>68</v>
      </c>
      <c r="Q28" t="s">
        <v>278</v>
      </c>
      <c r="R28" t="s">
        <v>1217</v>
      </c>
      <c r="S28" t="s">
        <v>240</v>
      </c>
      <c r="T28" t="s">
        <v>206</v>
      </c>
      <c r="U28" t="s">
        <v>16326</v>
      </c>
      <c r="V28" t="s">
        <v>120</v>
      </c>
      <c r="W28" t="s">
        <v>240</v>
      </c>
      <c r="X28" t="s">
        <v>74</v>
      </c>
      <c r="Y28" t="s">
        <v>3015</v>
      </c>
      <c r="Z28" t="s">
        <v>51</v>
      </c>
      <c r="AA28" t="s">
        <v>51</v>
      </c>
      <c r="AB28" t="s">
        <v>51</v>
      </c>
      <c r="AC28" t="s">
        <v>4823</v>
      </c>
      <c r="AD28" t="s">
        <v>51</v>
      </c>
      <c r="AE28" t="s">
        <v>124</v>
      </c>
      <c r="AF28" t="s">
        <v>17093</v>
      </c>
      <c r="AG28" t="s">
        <v>174</v>
      </c>
      <c r="AH28" s="1">
        <f t="shared" si="0"/>
        <v>0</v>
      </c>
      <c r="AI28">
        <v>0</v>
      </c>
    </row>
    <row r="29" spans="1:35" hidden="1" x14ac:dyDescent="0.3">
      <c r="A29" t="s">
        <v>15507</v>
      </c>
      <c r="B29" t="s">
        <v>15508</v>
      </c>
      <c r="C29" t="s">
        <v>15509</v>
      </c>
      <c r="D29" t="s">
        <v>15510</v>
      </c>
      <c r="E29" t="s">
        <v>15511</v>
      </c>
      <c r="F29" t="s">
        <v>52</v>
      </c>
      <c r="G29" t="s">
        <v>53</v>
      </c>
      <c r="H29" t="s">
        <v>51</v>
      </c>
      <c r="I29" t="s">
        <v>16327</v>
      </c>
      <c r="J29" t="s">
        <v>16328</v>
      </c>
      <c r="K29" t="s">
        <v>16329</v>
      </c>
      <c r="L29" t="s">
        <v>16330</v>
      </c>
      <c r="M29" t="s">
        <v>7981</v>
      </c>
      <c r="N29" t="s">
        <v>16331</v>
      </c>
      <c r="O29" t="s">
        <v>115</v>
      </c>
      <c r="P29" t="s">
        <v>51</v>
      </c>
      <c r="Q29" t="s">
        <v>330</v>
      </c>
      <c r="R29" t="s">
        <v>2863</v>
      </c>
      <c r="S29" t="s">
        <v>63</v>
      </c>
      <c r="T29" t="s">
        <v>118</v>
      </c>
      <c r="U29" t="s">
        <v>16332</v>
      </c>
      <c r="V29" t="s">
        <v>66</v>
      </c>
      <c r="W29" t="s">
        <v>333</v>
      </c>
      <c r="X29" t="s">
        <v>147</v>
      </c>
      <c r="Y29" t="s">
        <v>334</v>
      </c>
      <c r="Z29" t="s">
        <v>51</v>
      </c>
      <c r="AA29" t="s">
        <v>51</v>
      </c>
      <c r="AB29" t="s">
        <v>51</v>
      </c>
      <c r="AC29" t="s">
        <v>843</v>
      </c>
      <c r="AD29" t="s">
        <v>51</v>
      </c>
      <c r="AE29" t="s">
        <v>72</v>
      </c>
      <c r="AF29" t="s">
        <v>17094</v>
      </c>
      <c r="AG29" t="s">
        <v>17215</v>
      </c>
      <c r="AH29" s="1">
        <f t="shared" si="0"/>
        <v>0</v>
      </c>
      <c r="AI29">
        <v>0</v>
      </c>
    </row>
    <row r="30" spans="1:35" hidden="1" x14ac:dyDescent="0.3">
      <c r="A30" t="s">
        <v>15512</v>
      </c>
      <c r="B30" t="s">
        <v>15513</v>
      </c>
      <c r="C30" t="s">
        <v>15514</v>
      </c>
      <c r="D30" t="s">
        <v>15515</v>
      </c>
      <c r="E30" t="s">
        <v>15516</v>
      </c>
      <c r="F30" t="s">
        <v>286</v>
      </c>
      <c r="G30" t="s">
        <v>3960</v>
      </c>
      <c r="H30" t="s">
        <v>51</v>
      </c>
      <c r="I30" t="s">
        <v>16333</v>
      </c>
      <c r="J30" t="s">
        <v>16334</v>
      </c>
      <c r="K30" t="s">
        <v>16335</v>
      </c>
      <c r="L30" t="s">
        <v>16336</v>
      </c>
      <c r="M30" t="s">
        <v>16337</v>
      </c>
      <c r="N30" t="s">
        <v>16338</v>
      </c>
      <c r="O30" t="s">
        <v>163</v>
      </c>
      <c r="P30" t="s">
        <v>51</v>
      </c>
      <c r="Q30" t="s">
        <v>346</v>
      </c>
      <c r="R30" t="s">
        <v>172</v>
      </c>
      <c r="S30" t="s">
        <v>117</v>
      </c>
      <c r="T30" t="s">
        <v>1325</v>
      </c>
      <c r="U30" t="s">
        <v>16339</v>
      </c>
      <c r="V30" t="s">
        <v>66</v>
      </c>
      <c r="W30" t="s">
        <v>117</v>
      </c>
      <c r="X30" t="s">
        <v>101</v>
      </c>
      <c r="Y30" t="s">
        <v>8242</v>
      </c>
      <c r="Z30" t="s">
        <v>51</v>
      </c>
      <c r="AA30" t="s">
        <v>51</v>
      </c>
      <c r="AB30" t="s">
        <v>51</v>
      </c>
      <c r="AC30" t="s">
        <v>1051</v>
      </c>
      <c r="AD30" t="s">
        <v>16340</v>
      </c>
      <c r="AE30" t="s">
        <v>72</v>
      </c>
      <c r="AF30" t="s">
        <v>17095</v>
      </c>
      <c r="AG30" t="s">
        <v>17216</v>
      </c>
      <c r="AH30" s="1">
        <f t="shared" si="0"/>
        <v>0</v>
      </c>
      <c r="AI30">
        <v>0</v>
      </c>
    </row>
    <row r="31" spans="1:35" hidden="1" x14ac:dyDescent="0.3">
      <c r="A31" t="s">
        <v>15517</v>
      </c>
      <c r="B31" t="s">
        <v>15518</v>
      </c>
      <c r="C31" t="s">
        <v>15519</v>
      </c>
      <c r="D31" t="s">
        <v>15520</v>
      </c>
      <c r="E31" t="s">
        <v>15521</v>
      </c>
      <c r="F31" t="s">
        <v>2134</v>
      </c>
      <c r="G31" t="s">
        <v>16159</v>
      </c>
      <c r="H31" t="s">
        <v>51</v>
      </c>
      <c r="I31" t="s">
        <v>16341</v>
      </c>
      <c r="J31" t="s">
        <v>16342</v>
      </c>
      <c r="K31" t="s">
        <v>16343</v>
      </c>
      <c r="L31" t="s">
        <v>16344</v>
      </c>
      <c r="M31" t="s">
        <v>16345</v>
      </c>
      <c r="N31" t="s">
        <v>16346</v>
      </c>
      <c r="O31" t="s">
        <v>446</v>
      </c>
      <c r="P31" t="s">
        <v>51</v>
      </c>
      <c r="Q31" t="s">
        <v>346</v>
      </c>
      <c r="R31" t="s">
        <v>2511</v>
      </c>
      <c r="S31" t="s">
        <v>117</v>
      </c>
      <c r="T31" t="s">
        <v>118</v>
      </c>
      <c r="U31" t="s">
        <v>16347</v>
      </c>
      <c r="V31" t="s">
        <v>66</v>
      </c>
      <c r="W31" t="s">
        <v>224</v>
      </c>
      <c r="X31" t="s">
        <v>51</v>
      </c>
      <c r="Y31" t="s">
        <v>224</v>
      </c>
      <c r="Z31" t="s">
        <v>51</v>
      </c>
      <c r="AA31" t="s">
        <v>51</v>
      </c>
      <c r="AB31" t="s">
        <v>51</v>
      </c>
      <c r="AC31" t="s">
        <v>70</v>
      </c>
      <c r="AD31" t="s">
        <v>241</v>
      </c>
      <c r="AE31" t="s">
        <v>72</v>
      </c>
      <c r="AF31" t="s">
        <v>17096</v>
      </c>
      <c r="AG31" t="s">
        <v>17217</v>
      </c>
      <c r="AH31" s="1">
        <f t="shared" si="0"/>
        <v>0</v>
      </c>
      <c r="AI31">
        <v>0</v>
      </c>
    </row>
    <row r="32" spans="1:35" hidden="1" x14ac:dyDescent="0.3">
      <c r="A32" t="s">
        <v>15522</v>
      </c>
      <c r="B32" t="s">
        <v>15523</v>
      </c>
      <c r="C32" t="s">
        <v>15524</v>
      </c>
      <c r="D32" t="s">
        <v>15525</v>
      </c>
      <c r="E32" t="s">
        <v>15526</v>
      </c>
      <c r="F32" t="s">
        <v>286</v>
      </c>
      <c r="G32" t="s">
        <v>16160</v>
      </c>
      <c r="H32" t="s">
        <v>51</v>
      </c>
      <c r="I32" t="s">
        <v>51</v>
      </c>
      <c r="J32" t="s">
        <v>16348</v>
      </c>
      <c r="K32" t="s">
        <v>16349</v>
      </c>
      <c r="L32" t="s">
        <v>16350</v>
      </c>
      <c r="M32" t="s">
        <v>8000</v>
      </c>
      <c r="N32" t="s">
        <v>8001</v>
      </c>
      <c r="O32" t="s">
        <v>163</v>
      </c>
      <c r="P32" t="s">
        <v>51</v>
      </c>
      <c r="Q32" t="s">
        <v>346</v>
      </c>
      <c r="R32" t="s">
        <v>4617</v>
      </c>
      <c r="S32" t="s">
        <v>51</v>
      </c>
      <c r="T32" t="s">
        <v>1195</v>
      </c>
      <c r="U32" t="s">
        <v>16351</v>
      </c>
      <c r="V32" t="s">
        <v>66</v>
      </c>
      <c r="W32" t="s">
        <v>67</v>
      </c>
      <c r="X32" t="s">
        <v>51</v>
      </c>
      <c r="Y32" t="s">
        <v>67</v>
      </c>
      <c r="Z32" t="s">
        <v>51</v>
      </c>
      <c r="AA32" t="s">
        <v>51</v>
      </c>
      <c r="AB32" t="s">
        <v>51</v>
      </c>
      <c r="AC32" t="s">
        <v>4877</v>
      </c>
      <c r="AD32" t="s">
        <v>8192</v>
      </c>
      <c r="AE32" t="s">
        <v>124</v>
      </c>
      <c r="AF32" t="s">
        <v>17097</v>
      </c>
      <c r="AG32" t="s">
        <v>17218</v>
      </c>
      <c r="AH32" s="1">
        <f t="shared" si="0"/>
        <v>0</v>
      </c>
      <c r="AI32">
        <v>0</v>
      </c>
    </row>
    <row r="33" spans="1:36" hidden="1" x14ac:dyDescent="0.3">
      <c r="A33" t="s">
        <v>15527</v>
      </c>
      <c r="B33" t="s">
        <v>15528</v>
      </c>
      <c r="C33" t="s">
        <v>15529</v>
      </c>
      <c r="D33" t="s">
        <v>15530</v>
      </c>
      <c r="E33" t="s">
        <v>15531</v>
      </c>
      <c r="F33" t="s">
        <v>6521</v>
      </c>
      <c r="G33" t="s">
        <v>16161</v>
      </c>
      <c r="H33" t="s">
        <v>441</v>
      </c>
      <c r="I33" t="s">
        <v>16352</v>
      </c>
      <c r="J33" t="s">
        <v>16353</v>
      </c>
      <c r="K33" t="s">
        <v>16354</v>
      </c>
      <c r="L33" t="s">
        <v>16355</v>
      </c>
      <c r="M33" t="s">
        <v>16356</v>
      </c>
      <c r="N33" t="s">
        <v>16357</v>
      </c>
      <c r="O33" t="s">
        <v>256</v>
      </c>
      <c r="P33" t="s">
        <v>312</v>
      </c>
      <c r="Q33" t="s">
        <v>346</v>
      </c>
      <c r="R33" t="s">
        <v>2448</v>
      </c>
      <c r="S33" t="s">
        <v>117</v>
      </c>
      <c r="T33" t="s">
        <v>206</v>
      </c>
      <c r="U33" t="s">
        <v>16358</v>
      </c>
      <c r="V33" t="s">
        <v>66</v>
      </c>
      <c r="W33" t="s">
        <v>583</v>
      </c>
      <c r="X33" t="s">
        <v>75</v>
      </c>
      <c r="Y33" t="s">
        <v>11708</v>
      </c>
      <c r="Z33" t="s">
        <v>51</v>
      </c>
      <c r="AA33" t="s">
        <v>51</v>
      </c>
      <c r="AB33" t="s">
        <v>51</v>
      </c>
      <c r="AC33" t="s">
        <v>170</v>
      </c>
      <c r="AD33" t="s">
        <v>51</v>
      </c>
      <c r="AE33" t="s">
        <v>72</v>
      </c>
      <c r="AF33" t="s">
        <v>17098</v>
      </c>
      <c r="AG33" t="s">
        <v>51</v>
      </c>
      <c r="AH33" s="1">
        <f t="shared" si="0"/>
        <v>0</v>
      </c>
      <c r="AI33">
        <v>0</v>
      </c>
    </row>
    <row r="34" spans="1:36" hidden="1" x14ac:dyDescent="0.3">
      <c r="A34" t="s">
        <v>15532</v>
      </c>
      <c r="B34" t="s">
        <v>15533</v>
      </c>
      <c r="C34" t="s">
        <v>15534</v>
      </c>
      <c r="D34" t="s">
        <v>15535</v>
      </c>
      <c r="E34" t="s">
        <v>15536</v>
      </c>
      <c r="F34" t="s">
        <v>286</v>
      </c>
      <c r="G34" t="s">
        <v>16162</v>
      </c>
      <c r="H34" t="s">
        <v>51</v>
      </c>
      <c r="I34" t="s">
        <v>16359</v>
      </c>
      <c r="J34" t="s">
        <v>16360</v>
      </c>
      <c r="K34" t="s">
        <v>16361</v>
      </c>
      <c r="L34" t="s">
        <v>16362</v>
      </c>
      <c r="M34" t="s">
        <v>16363</v>
      </c>
      <c r="N34" t="s">
        <v>16364</v>
      </c>
      <c r="O34" t="s">
        <v>115</v>
      </c>
      <c r="P34" t="s">
        <v>16365</v>
      </c>
      <c r="Q34" t="s">
        <v>373</v>
      </c>
      <c r="R34" t="s">
        <v>756</v>
      </c>
      <c r="S34" t="s">
        <v>224</v>
      </c>
      <c r="T34" t="s">
        <v>206</v>
      </c>
      <c r="U34" t="s">
        <v>16366</v>
      </c>
      <c r="V34" t="s">
        <v>4901</v>
      </c>
      <c r="W34" t="s">
        <v>240</v>
      </c>
      <c r="X34" t="s">
        <v>74</v>
      </c>
      <c r="Y34" t="s">
        <v>3015</v>
      </c>
      <c r="Z34" t="s">
        <v>51</v>
      </c>
      <c r="AA34" t="s">
        <v>51</v>
      </c>
      <c r="AB34" t="s">
        <v>51</v>
      </c>
      <c r="AC34" t="s">
        <v>2984</v>
      </c>
      <c r="AD34" t="s">
        <v>4809</v>
      </c>
      <c r="AE34" t="s">
        <v>72</v>
      </c>
      <c r="AF34" t="s">
        <v>17099</v>
      </c>
      <c r="AG34" t="s">
        <v>17219</v>
      </c>
      <c r="AH34" s="1">
        <f t="shared" si="0"/>
        <v>0</v>
      </c>
      <c r="AI34">
        <v>0</v>
      </c>
    </row>
    <row r="35" spans="1:36" hidden="1" x14ac:dyDescent="0.3">
      <c r="A35" t="s">
        <v>15537</v>
      </c>
      <c r="B35" t="s">
        <v>15538</v>
      </c>
      <c r="C35" t="s">
        <v>15539</v>
      </c>
      <c r="D35" t="s">
        <v>15540</v>
      </c>
      <c r="E35" t="s">
        <v>15541</v>
      </c>
      <c r="F35" t="s">
        <v>52</v>
      </c>
      <c r="G35" t="s">
        <v>53</v>
      </c>
      <c r="H35" t="s">
        <v>51</v>
      </c>
      <c r="I35" t="s">
        <v>16367</v>
      </c>
      <c r="J35" t="s">
        <v>16368</v>
      </c>
      <c r="K35" t="s">
        <v>16369</v>
      </c>
      <c r="L35" t="s">
        <v>16370</v>
      </c>
      <c r="M35" t="s">
        <v>16371</v>
      </c>
      <c r="N35" t="s">
        <v>16372</v>
      </c>
      <c r="O35" t="s">
        <v>59</v>
      </c>
      <c r="P35" t="s">
        <v>13754</v>
      </c>
      <c r="Q35" t="s">
        <v>392</v>
      </c>
      <c r="R35" t="s">
        <v>2701</v>
      </c>
      <c r="S35" t="s">
        <v>121</v>
      </c>
      <c r="T35" t="s">
        <v>7484</v>
      </c>
      <c r="U35" t="s">
        <v>16373</v>
      </c>
      <c r="V35" t="s">
        <v>758</v>
      </c>
      <c r="W35" t="s">
        <v>315</v>
      </c>
      <c r="X35" t="s">
        <v>101</v>
      </c>
      <c r="Y35" t="s">
        <v>4814</v>
      </c>
      <c r="Z35" t="s">
        <v>51</v>
      </c>
      <c r="AA35" t="s">
        <v>51</v>
      </c>
      <c r="AB35" t="s">
        <v>51</v>
      </c>
      <c r="AC35" t="s">
        <v>489</v>
      </c>
      <c r="AD35" t="s">
        <v>490</v>
      </c>
      <c r="AE35" t="s">
        <v>72</v>
      </c>
      <c r="AF35" t="s">
        <v>17100</v>
      </c>
      <c r="AG35" t="s">
        <v>633</v>
      </c>
      <c r="AH35" s="1">
        <f t="shared" si="0"/>
        <v>0</v>
      </c>
      <c r="AI35">
        <v>0</v>
      </c>
    </row>
    <row r="36" spans="1:36" hidden="1" x14ac:dyDescent="0.3">
      <c r="A36" t="s">
        <v>15542</v>
      </c>
      <c r="B36" t="s">
        <v>15543</v>
      </c>
      <c r="C36" t="s">
        <v>15544</v>
      </c>
      <c r="D36" t="s">
        <v>15545</v>
      </c>
      <c r="E36" t="s">
        <v>15546</v>
      </c>
      <c r="F36" t="s">
        <v>52</v>
      </c>
      <c r="G36" t="s">
        <v>53</v>
      </c>
      <c r="H36" t="s">
        <v>51</v>
      </c>
      <c r="I36" t="s">
        <v>16374</v>
      </c>
      <c r="J36" t="s">
        <v>16375</v>
      </c>
      <c r="K36" t="s">
        <v>16376</v>
      </c>
      <c r="L36" t="s">
        <v>16377</v>
      </c>
      <c r="M36" t="s">
        <v>4400</v>
      </c>
      <c r="N36" t="s">
        <v>4401</v>
      </c>
      <c r="O36" t="s">
        <v>115</v>
      </c>
      <c r="P36" t="s">
        <v>7711</v>
      </c>
      <c r="Q36" t="s">
        <v>392</v>
      </c>
      <c r="R36" t="s">
        <v>1127</v>
      </c>
      <c r="S36" t="s">
        <v>97</v>
      </c>
      <c r="T36" t="s">
        <v>64</v>
      </c>
      <c r="U36" t="s">
        <v>16378</v>
      </c>
      <c r="V36" t="s">
        <v>66</v>
      </c>
      <c r="W36" t="s">
        <v>224</v>
      </c>
      <c r="X36" t="s">
        <v>68</v>
      </c>
      <c r="Y36" t="s">
        <v>2990</v>
      </c>
      <c r="Z36" t="s">
        <v>51</v>
      </c>
      <c r="AA36" t="s">
        <v>51</v>
      </c>
      <c r="AB36" t="s">
        <v>51</v>
      </c>
      <c r="AC36" t="s">
        <v>122</v>
      </c>
      <c r="AD36" t="s">
        <v>1110</v>
      </c>
      <c r="AE36" t="s">
        <v>72</v>
      </c>
      <c r="AF36" t="s">
        <v>17101</v>
      </c>
      <c r="AG36" t="s">
        <v>51</v>
      </c>
      <c r="AH36" s="1">
        <f t="shared" si="0"/>
        <v>0</v>
      </c>
      <c r="AI36">
        <v>0</v>
      </c>
    </row>
    <row r="37" spans="1:36" x14ac:dyDescent="0.3">
      <c r="A37" t="s">
        <v>15547</v>
      </c>
      <c r="B37" t="s">
        <v>15548</v>
      </c>
      <c r="C37" t="s">
        <v>15549</v>
      </c>
      <c r="D37" t="s">
        <v>15550</v>
      </c>
      <c r="E37" t="s">
        <v>15551</v>
      </c>
      <c r="F37" t="s">
        <v>52</v>
      </c>
      <c r="G37" t="s">
        <v>53</v>
      </c>
      <c r="H37" t="s">
        <v>51</v>
      </c>
      <c r="I37" t="s">
        <v>16379</v>
      </c>
      <c r="J37" t="s">
        <v>16380</v>
      </c>
      <c r="K37" t="s">
        <v>16381</v>
      </c>
      <c r="L37" t="s">
        <v>16382</v>
      </c>
      <c r="M37" t="s">
        <v>16383</v>
      </c>
      <c r="N37" t="s">
        <v>16384</v>
      </c>
      <c r="O37" t="s">
        <v>163</v>
      </c>
      <c r="P37" t="s">
        <v>51</v>
      </c>
      <c r="Q37" t="s">
        <v>411</v>
      </c>
      <c r="R37" t="s">
        <v>4021</v>
      </c>
      <c r="S37" t="s">
        <v>121</v>
      </c>
      <c r="T37" t="s">
        <v>1195</v>
      </c>
      <c r="U37" t="s">
        <v>16385</v>
      </c>
      <c r="V37" t="s">
        <v>66</v>
      </c>
      <c r="W37" t="s">
        <v>315</v>
      </c>
      <c r="X37" t="s">
        <v>68</v>
      </c>
      <c r="Y37" t="s">
        <v>16311</v>
      </c>
      <c r="Z37" t="s">
        <v>51</v>
      </c>
      <c r="AA37" t="s">
        <v>51</v>
      </c>
      <c r="AB37" t="s">
        <v>51</v>
      </c>
      <c r="AC37" t="s">
        <v>145</v>
      </c>
      <c r="AD37" t="s">
        <v>51</v>
      </c>
      <c r="AE37" t="s">
        <v>99</v>
      </c>
      <c r="AF37" t="s">
        <v>17102</v>
      </c>
      <c r="AG37" t="s">
        <v>3177</v>
      </c>
      <c r="AH37" s="1">
        <f t="shared" si="0"/>
        <v>3</v>
      </c>
      <c r="AI37">
        <v>1</v>
      </c>
    </row>
    <row r="38" spans="1:36" hidden="1" x14ac:dyDescent="0.3">
      <c r="A38" t="s">
        <v>15552</v>
      </c>
      <c r="B38" t="s">
        <v>15553</v>
      </c>
      <c r="C38" t="s">
        <v>15554</v>
      </c>
      <c r="D38" t="s">
        <v>15555</v>
      </c>
      <c r="E38" t="s">
        <v>15556</v>
      </c>
      <c r="F38" t="s">
        <v>286</v>
      </c>
      <c r="G38" t="s">
        <v>3960</v>
      </c>
      <c r="H38" t="s">
        <v>51</v>
      </c>
      <c r="I38" t="s">
        <v>16386</v>
      </c>
      <c r="J38" t="s">
        <v>16387</v>
      </c>
      <c r="K38" t="s">
        <v>16388</v>
      </c>
      <c r="L38" t="s">
        <v>16389</v>
      </c>
      <c r="M38" t="s">
        <v>16390</v>
      </c>
      <c r="N38" t="s">
        <v>16391</v>
      </c>
      <c r="O38" t="s">
        <v>59</v>
      </c>
      <c r="P38" t="s">
        <v>11584</v>
      </c>
      <c r="Q38" t="s">
        <v>411</v>
      </c>
      <c r="R38" t="s">
        <v>4731</v>
      </c>
      <c r="S38" t="s">
        <v>67</v>
      </c>
      <c r="T38" t="s">
        <v>7484</v>
      </c>
      <c r="U38" t="s">
        <v>16392</v>
      </c>
      <c r="V38" t="s">
        <v>66</v>
      </c>
      <c r="W38" t="s">
        <v>143</v>
      </c>
      <c r="X38" t="s">
        <v>51</v>
      </c>
      <c r="Y38" t="s">
        <v>143</v>
      </c>
      <c r="Z38" t="s">
        <v>51</v>
      </c>
      <c r="AA38" t="s">
        <v>51</v>
      </c>
      <c r="AB38" t="s">
        <v>51</v>
      </c>
      <c r="AC38" t="s">
        <v>122</v>
      </c>
      <c r="AD38" t="s">
        <v>1110</v>
      </c>
      <c r="AE38" t="s">
        <v>72</v>
      </c>
      <c r="AF38" t="s">
        <v>17103</v>
      </c>
      <c r="AG38" t="s">
        <v>17220</v>
      </c>
      <c r="AH38" s="1">
        <f t="shared" si="0"/>
        <v>0</v>
      </c>
      <c r="AI38">
        <v>0</v>
      </c>
    </row>
    <row r="39" spans="1:36" hidden="1" x14ac:dyDescent="0.3">
      <c r="A39" t="s">
        <v>15557</v>
      </c>
      <c r="B39" t="s">
        <v>15558</v>
      </c>
      <c r="C39" t="s">
        <v>15559</v>
      </c>
      <c r="D39" t="s">
        <v>15560</v>
      </c>
      <c r="E39" t="s">
        <v>15561</v>
      </c>
      <c r="F39" t="s">
        <v>286</v>
      </c>
      <c r="G39" t="s">
        <v>3960</v>
      </c>
      <c r="H39" t="s">
        <v>51</v>
      </c>
      <c r="I39" t="s">
        <v>51</v>
      </c>
      <c r="J39" t="s">
        <v>16393</v>
      </c>
      <c r="K39" t="s">
        <v>16394</v>
      </c>
      <c r="L39" t="s">
        <v>16395</v>
      </c>
      <c r="M39" t="s">
        <v>16396</v>
      </c>
      <c r="N39" t="s">
        <v>16397</v>
      </c>
      <c r="O39" t="s">
        <v>163</v>
      </c>
      <c r="P39" t="s">
        <v>51</v>
      </c>
      <c r="Q39" t="s">
        <v>2353</v>
      </c>
      <c r="R39" t="s">
        <v>8078</v>
      </c>
      <c r="S39" t="s">
        <v>51</v>
      </c>
      <c r="T39" t="s">
        <v>1325</v>
      </c>
      <c r="U39" t="s">
        <v>16398</v>
      </c>
      <c r="V39" t="s">
        <v>758</v>
      </c>
      <c r="W39" t="s">
        <v>333</v>
      </c>
      <c r="X39" t="s">
        <v>51</v>
      </c>
      <c r="Y39" t="s">
        <v>333</v>
      </c>
      <c r="Z39" t="s">
        <v>51</v>
      </c>
      <c r="AA39" t="s">
        <v>51</v>
      </c>
      <c r="AB39" t="s">
        <v>51</v>
      </c>
      <c r="AC39" t="s">
        <v>16399</v>
      </c>
      <c r="AD39" t="s">
        <v>16400</v>
      </c>
      <c r="AE39" t="s">
        <v>72</v>
      </c>
      <c r="AF39" t="s">
        <v>17104</v>
      </c>
      <c r="AG39" t="s">
        <v>51</v>
      </c>
      <c r="AH39" s="1">
        <f t="shared" si="0"/>
        <v>0</v>
      </c>
      <c r="AI39">
        <v>0</v>
      </c>
    </row>
    <row r="40" spans="1:36" hidden="1" x14ac:dyDescent="0.3">
      <c r="A40" t="s">
        <v>15562</v>
      </c>
      <c r="B40" t="s">
        <v>15563</v>
      </c>
      <c r="C40" t="s">
        <v>15564</v>
      </c>
      <c r="D40" t="s">
        <v>15565</v>
      </c>
      <c r="E40" t="s">
        <v>15566</v>
      </c>
      <c r="F40" t="s">
        <v>2159</v>
      </c>
      <c r="G40" t="s">
        <v>3926</v>
      </c>
      <c r="H40" t="s">
        <v>51</v>
      </c>
      <c r="I40" t="s">
        <v>16401</v>
      </c>
      <c r="J40" t="s">
        <v>16402</v>
      </c>
      <c r="K40" t="s">
        <v>16403</v>
      </c>
      <c r="L40" t="s">
        <v>16404</v>
      </c>
      <c r="M40" t="s">
        <v>16405</v>
      </c>
      <c r="N40" t="s">
        <v>16406</v>
      </c>
      <c r="O40" t="s">
        <v>2260</v>
      </c>
      <c r="P40" t="s">
        <v>13641</v>
      </c>
      <c r="Q40" t="s">
        <v>503</v>
      </c>
      <c r="R40" t="s">
        <v>1401</v>
      </c>
      <c r="S40" t="s">
        <v>333</v>
      </c>
      <c r="T40" t="s">
        <v>118</v>
      </c>
      <c r="U40" t="s">
        <v>16407</v>
      </c>
      <c r="V40" t="s">
        <v>96</v>
      </c>
      <c r="W40" t="s">
        <v>67</v>
      </c>
      <c r="X40" t="s">
        <v>147</v>
      </c>
      <c r="Y40" t="s">
        <v>396</v>
      </c>
      <c r="Z40" t="s">
        <v>51</v>
      </c>
      <c r="AA40" t="s">
        <v>51</v>
      </c>
      <c r="AB40" t="s">
        <v>51</v>
      </c>
      <c r="AC40" t="s">
        <v>617</v>
      </c>
      <c r="AD40" t="s">
        <v>996</v>
      </c>
      <c r="AE40" t="s">
        <v>72</v>
      </c>
      <c r="AF40" t="s">
        <v>17105</v>
      </c>
      <c r="AG40" t="s">
        <v>17221</v>
      </c>
      <c r="AH40" s="1">
        <f t="shared" si="0"/>
        <v>0</v>
      </c>
      <c r="AI40">
        <v>0</v>
      </c>
    </row>
    <row r="41" spans="1:36" hidden="1" x14ac:dyDescent="0.3">
      <c r="A41" t="s">
        <v>9242</v>
      </c>
      <c r="B41" t="s">
        <v>9243</v>
      </c>
      <c r="C41" t="s">
        <v>9244</v>
      </c>
      <c r="D41" t="s">
        <v>9245</v>
      </c>
      <c r="E41" t="s">
        <v>9246</v>
      </c>
      <c r="F41" t="s">
        <v>2134</v>
      </c>
      <c r="G41" t="s">
        <v>51</v>
      </c>
      <c r="H41" t="s">
        <v>51</v>
      </c>
      <c r="I41" t="s">
        <v>51</v>
      </c>
      <c r="J41" t="s">
        <v>10940</v>
      </c>
      <c r="K41" t="s">
        <v>10941</v>
      </c>
      <c r="L41" t="s">
        <v>10942</v>
      </c>
      <c r="M41" t="s">
        <v>10943</v>
      </c>
      <c r="N41" t="s">
        <v>10944</v>
      </c>
      <c r="O41" t="s">
        <v>565</v>
      </c>
      <c r="P41" t="s">
        <v>1064</v>
      </c>
      <c r="Q41" t="s">
        <v>503</v>
      </c>
      <c r="R41" t="s">
        <v>2788</v>
      </c>
      <c r="S41" t="s">
        <v>1278</v>
      </c>
      <c r="T41" t="s">
        <v>64</v>
      </c>
      <c r="U41" t="s">
        <v>10945</v>
      </c>
      <c r="V41" t="s">
        <v>4825</v>
      </c>
      <c r="W41" t="s">
        <v>210</v>
      </c>
      <c r="X41" t="s">
        <v>68</v>
      </c>
      <c r="Y41" t="s">
        <v>11712</v>
      </c>
      <c r="Z41" t="s">
        <v>51</v>
      </c>
      <c r="AA41" t="s">
        <v>51</v>
      </c>
      <c r="AB41" t="s">
        <v>51</v>
      </c>
      <c r="AC41" t="s">
        <v>489</v>
      </c>
      <c r="AD41" t="s">
        <v>11713</v>
      </c>
      <c r="AE41" t="s">
        <v>124</v>
      </c>
      <c r="AF41" t="s">
        <v>11879</v>
      </c>
      <c r="AG41" t="s">
        <v>51</v>
      </c>
      <c r="AH41" s="1">
        <f t="shared" si="0"/>
        <v>0</v>
      </c>
      <c r="AI41">
        <v>0</v>
      </c>
    </row>
    <row r="42" spans="1:36" x14ac:dyDescent="0.3">
      <c r="A42" t="s">
        <v>15567</v>
      </c>
      <c r="B42" t="s">
        <v>15568</v>
      </c>
      <c r="C42" t="s">
        <v>15569</v>
      </c>
      <c r="D42" t="s">
        <v>15570</v>
      </c>
      <c r="E42" t="s">
        <v>15571</v>
      </c>
      <c r="F42" t="s">
        <v>2134</v>
      </c>
      <c r="G42" t="s">
        <v>2135</v>
      </c>
      <c r="H42" t="s">
        <v>51</v>
      </c>
      <c r="I42" t="s">
        <v>16408</v>
      </c>
      <c r="J42" t="s">
        <v>16409</v>
      </c>
      <c r="K42" t="s">
        <v>16410</v>
      </c>
      <c r="L42" t="s">
        <v>16411</v>
      </c>
      <c r="M42" t="s">
        <v>7436</v>
      </c>
      <c r="N42" t="s">
        <v>7437</v>
      </c>
      <c r="O42" t="s">
        <v>115</v>
      </c>
      <c r="P42" t="s">
        <v>51</v>
      </c>
      <c r="Q42" t="s">
        <v>503</v>
      </c>
      <c r="R42" t="s">
        <v>1212</v>
      </c>
      <c r="S42" t="s">
        <v>121</v>
      </c>
      <c r="T42" t="s">
        <v>118</v>
      </c>
      <c r="U42" t="s">
        <v>16412</v>
      </c>
      <c r="V42" t="s">
        <v>66</v>
      </c>
      <c r="W42" t="s">
        <v>121</v>
      </c>
      <c r="X42" t="s">
        <v>76</v>
      </c>
      <c r="Y42" t="s">
        <v>506</v>
      </c>
      <c r="Z42" t="s">
        <v>51</v>
      </c>
      <c r="AA42" t="s">
        <v>51</v>
      </c>
      <c r="AB42" t="s">
        <v>51</v>
      </c>
      <c r="AC42" t="s">
        <v>145</v>
      </c>
      <c r="AD42" t="s">
        <v>51</v>
      </c>
      <c r="AE42" t="s">
        <v>72</v>
      </c>
      <c r="AF42" t="s">
        <v>17106</v>
      </c>
      <c r="AG42" t="s">
        <v>17222</v>
      </c>
      <c r="AH42" s="1">
        <f t="shared" si="0"/>
        <v>3</v>
      </c>
      <c r="AI42">
        <v>1</v>
      </c>
    </row>
    <row r="43" spans="1:36" hidden="1" x14ac:dyDescent="0.3">
      <c r="A43" t="s">
        <v>15572</v>
      </c>
      <c r="B43" t="s">
        <v>15573</v>
      </c>
      <c r="C43" t="s">
        <v>15574</v>
      </c>
      <c r="D43" t="s">
        <v>15575</v>
      </c>
      <c r="E43" t="s">
        <v>15576</v>
      </c>
      <c r="F43" t="s">
        <v>52</v>
      </c>
      <c r="G43" t="s">
        <v>5</v>
      </c>
      <c r="H43" t="s">
        <v>51</v>
      </c>
      <c r="I43" t="s">
        <v>16413</v>
      </c>
      <c r="J43" t="s">
        <v>16414</v>
      </c>
      <c r="K43" t="s">
        <v>16415</v>
      </c>
      <c r="L43" t="s">
        <v>16416</v>
      </c>
      <c r="M43" t="s">
        <v>16417</v>
      </c>
      <c r="N43" t="s">
        <v>16418</v>
      </c>
      <c r="O43" t="s">
        <v>465</v>
      </c>
      <c r="P43" t="s">
        <v>2331</v>
      </c>
      <c r="Q43" t="s">
        <v>581</v>
      </c>
      <c r="R43" t="s">
        <v>1246</v>
      </c>
      <c r="S43" t="s">
        <v>63</v>
      </c>
      <c r="T43" t="s">
        <v>64</v>
      </c>
      <c r="U43" t="s">
        <v>16419</v>
      </c>
      <c r="V43" t="s">
        <v>120</v>
      </c>
      <c r="W43" t="s">
        <v>333</v>
      </c>
      <c r="X43" t="s">
        <v>101</v>
      </c>
      <c r="Y43" t="s">
        <v>8270</v>
      </c>
      <c r="Z43" t="s">
        <v>51</v>
      </c>
      <c r="AA43" t="s">
        <v>51</v>
      </c>
      <c r="AB43" t="s">
        <v>51</v>
      </c>
      <c r="AC43" t="s">
        <v>11689</v>
      </c>
      <c r="AD43" t="s">
        <v>123</v>
      </c>
      <c r="AE43" t="s">
        <v>124</v>
      </c>
      <c r="AF43" t="s">
        <v>17107</v>
      </c>
      <c r="AG43" t="s">
        <v>150</v>
      </c>
      <c r="AH43" s="1">
        <f t="shared" si="0"/>
        <v>0</v>
      </c>
      <c r="AI43">
        <v>0</v>
      </c>
    </row>
    <row r="44" spans="1:36" x14ac:dyDescent="0.3">
      <c r="A44" t="s">
        <v>675</v>
      </c>
      <c r="B44" t="s">
        <v>676</v>
      </c>
      <c r="C44" t="s">
        <v>677</v>
      </c>
      <c r="D44" t="s">
        <v>678</v>
      </c>
      <c r="E44" t="s">
        <v>679</v>
      </c>
      <c r="F44" t="s">
        <v>52</v>
      </c>
      <c r="G44" t="s">
        <v>5</v>
      </c>
      <c r="H44" t="s">
        <v>51</v>
      </c>
      <c r="I44" t="s">
        <v>680</v>
      </c>
      <c r="J44" t="s">
        <v>681</v>
      </c>
      <c r="K44" t="s">
        <v>682</v>
      </c>
      <c r="L44" t="s">
        <v>683</v>
      </c>
      <c r="M44" t="s">
        <v>684</v>
      </c>
      <c r="N44" t="s">
        <v>685</v>
      </c>
      <c r="O44" t="s">
        <v>59</v>
      </c>
      <c r="P44" t="s">
        <v>51</v>
      </c>
      <c r="Q44" t="s">
        <v>656</v>
      </c>
      <c r="R44" t="s">
        <v>686</v>
      </c>
      <c r="S44" t="s">
        <v>63</v>
      </c>
      <c r="T44" t="s">
        <v>118</v>
      </c>
      <c r="U44" t="s">
        <v>687</v>
      </c>
      <c r="V44" t="s">
        <v>66</v>
      </c>
      <c r="W44" t="s">
        <v>333</v>
      </c>
      <c r="X44" t="s">
        <v>242</v>
      </c>
      <c r="Y44" t="s">
        <v>688</v>
      </c>
      <c r="Z44" t="s">
        <v>51</v>
      </c>
      <c r="AA44" t="s">
        <v>51</v>
      </c>
      <c r="AB44" t="s">
        <v>51</v>
      </c>
      <c r="AC44" t="s">
        <v>145</v>
      </c>
      <c r="AD44" t="s">
        <v>690</v>
      </c>
      <c r="AE44" t="s">
        <v>72</v>
      </c>
      <c r="AF44" t="s">
        <v>692</v>
      </c>
      <c r="AG44" t="s">
        <v>693</v>
      </c>
      <c r="AH44" s="1">
        <f t="shared" si="0"/>
        <v>3</v>
      </c>
      <c r="AI44">
        <v>1</v>
      </c>
    </row>
    <row r="45" spans="1:36" hidden="1" x14ac:dyDescent="0.3">
      <c r="A45" t="s">
        <v>694</v>
      </c>
      <c r="B45" t="s">
        <v>695</v>
      </c>
      <c r="C45" t="s">
        <v>696</v>
      </c>
      <c r="D45" t="s">
        <v>697</v>
      </c>
      <c r="E45" t="s">
        <v>698</v>
      </c>
      <c r="F45" t="s">
        <v>52</v>
      </c>
      <c r="G45" t="s">
        <v>53</v>
      </c>
      <c r="H45" t="s">
        <v>51</v>
      </c>
      <c r="I45" t="s">
        <v>699</v>
      </c>
      <c r="J45" t="s">
        <v>700</v>
      </c>
      <c r="K45" t="s">
        <v>701</v>
      </c>
      <c r="L45" t="s">
        <v>702</v>
      </c>
      <c r="M45" t="s">
        <v>703</v>
      </c>
      <c r="N45" t="s">
        <v>704</v>
      </c>
      <c r="O45" t="s">
        <v>115</v>
      </c>
      <c r="P45" t="s">
        <v>705</v>
      </c>
      <c r="Q45" t="s">
        <v>656</v>
      </c>
      <c r="R45" t="s">
        <v>706</v>
      </c>
      <c r="S45" t="s">
        <v>63</v>
      </c>
      <c r="T45" t="s">
        <v>118</v>
      </c>
      <c r="U45" t="s">
        <v>707</v>
      </c>
      <c r="V45" t="s">
        <v>66</v>
      </c>
      <c r="W45" t="s">
        <v>519</v>
      </c>
      <c r="X45" t="s">
        <v>101</v>
      </c>
      <c r="Y45" t="s">
        <v>708</v>
      </c>
      <c r="Z45" t="s">
        <v>51</v>
      </c>
      <c r="AA45" t="s">
        <v>51</v>
      </c>
      <c r="AB45" t="s">
        <v>51</v>
      </c>
      <c r="AC45" t="s">
        <v>709</v>
      </c>
      <c r="AD45" t="s">
        <v>710</v>
      </c>
      <c r="AE45" t="s">
        <v>124</v>
      </c>
      <c r="AF45" t="s">
        <v>711</v>
      </c>
      <c r="AG45" t="s">
        <v>51</v>
      </c>
      <c r="AH45" s="1">
        <f t="shared" si="0"/>
        <v>0</v>
      </c>
      <c r="AI45">
        <v>0</v>
      </c>
    </row>
    <row r="46" spans="1:36" x14ac:dyDescent="0.3">
      <c r="A46" t="s">
        <v>15577</v>
      </c>
      <c r="B46" t="s">
        <v>15578</v>
      </c>
      <c r="C46" t="s">
        <v>15579</v>
      </c>
      <c r="D46" t="s">
        <v>15580</v>
      </c>
      <c r="E46" t="s">
        <v>15581</v>
      </c>
      <c r="F46" t="s">
        <v>52</v>
      </c>
      <c r="G46" t="s">
        <v>53</v>
      </c>
      <c r="H46" t="s">
        <v>51</v>
      </c>
      <c r="I46" t="s">
        <v>16420</v>
      </c>
      <c r="J46" t="s">
        <v>16421</v>
      </c>
      <c r="K46" t="s">
        <v>16422</v>
      </c>
      <c r="L46" t="s">
        <v>16423</v>
      </c>
      <c r="M46" t="s">
        <v>16424</v>
      </c>
      <c r="N46" t="s">
        <v>16425</v>
      </c>
      <c r="O46" t="s">
        <v>465</v>
      </c>
      <c r="P46" t="s">
        <v>4091</v>
      </c>
      <c r="Q46" t="s">
        <v>722</v>
      </c>
      <c r="R46" t="s">
        <v>450</v>
      </c>
      <c r="S46" t="s">
        <v>117</v>
      </c>
      <c r="T46" t="s">
        <v>206</v>
      </c>
      <c r="U46" t="s">
        <v>16426</v>
      </c>
      <c r="V46" t="s">
        <v>66</v>
      </c>
      <c r="W46" t="s">
        <v>224</v>
      </c>
      <c r="X46" t="s">
        <v>68</v>
      </c>
      <c r="Y46" t="s">
        <v>2990</v>
      </c>
      <c r="Z46" t="s">
        <v>51</v>
      </c>
      <c r="AA46" t="s">
        <v>51</v>
      </c>
      <c r="AB46" t="s">
        <v>51</v>
      </c>
      <c r="AC46" t="s">
        <v>145</v>
      </c>
      <c r="AD46" t="s">
        <v>490</v>
      </c>
      <c r="AE46" t="s">
        <v>72</v>
      </c>
      <c r="AF46" t="s">
        <v>17108</v>
      </c>
      <c r="AG46" t="s">
        <v>51</v>
      </c>
      <c r="AH46" s="1">
        <f t="shared" si="0"/>
        <v>3</v>
      </c>
      <c r="AI46">
        <v>1</v>
      </c>
      <c r="AJ46" t="s">
        <v>1479</v>
      </c>
    </row>
    <row r="47" spans="1:36" hidden="1" x14ac:dyDescent="0.3">
      <c r="A47" t="s">
        <v>744</v>
      </c>
      <c r="B47" t="s">
        <v>745</v>
      </c>
      <c r="C47" t="s">
        <v>746</v>
      </c>
      <c r="D47" t="s">
        <v>747</v>
      </c>
      <c r="E47" t="s">
        <v>748</v>
      </c>
      <c r="F47" t="s">
        <v>52</v>
      </c>
      <c r="G47" t="s">
        <v>53</v>
      </c>
      <c r="H47" t="s">
        <v>51</v>
      </c>
      <c r="I47" t="s">
        <v>749</v>
      </c>
      <c r="J47" t="s">
        <v>750</v>
      </c>
      <c r="K47" t="s">
        <v>751</v>
      </c>
      <c r="L47" t="s">
        <v>752</v>
      </c>
      <c r="M47" t="s">
        <v>753</v>
      </c>
      <c r="N47" t="s">
        <v>754</v>
      </c>
      <c r="O47" t="s">
        <v>90</v>
      </c>
      <c r="P47" t="s">
        <v>755</v>
      </c>
      <c r="Q47" t="s">
        <v>722</v>
      </c>
      <c r="R47" t="s">
        <v>756</v>
      </c>
      <c r="S47" t="s">
        <v>97</v>
      </c>
      <c r="T47" t="s">
        <v>118</v>
      </c>
      <c r="U47" t="s">
        <v>757</v>
      </c>
      <c r="V47" t="s">
        <v>758</v>
      </c>
      <c r="W47" t="s">
        <v>121</v>
      </c>
      <c r="X47" t="s">
        <v>147</v>
      </c>
      <c r="Y47" t="s">
        <v>759</v>
      </c>
      <c r="Z47" t="s">
        <v>51</v>
      </c>
      <c r="AA47" t="s">
        <v>51</v>
      </c>
      <c r="AB47" t="s">
        <v>51</v>
      </c>
      <c r="AC47" t="s">
        <v>760</v>
      </c>
      <c r="AD47" t="s">
        <v>241</v>
      </c>
      <c r="AE47" t="s">
        <v>124</v>
      </c>
      <c r="AF47" t="s">
        <v>761</v>
      </c>
      <c r="AG47" t="s">
        <v>51</v>
      </c>
      <c r="AH47" s="1">
        <f t="shared" si="0"/>
        <v>0</v>
      </c>
      <c r="AI47">
        <v>0</v>
      </c>
    </row>
    <row r="48" spans="1:36" hidden="1" x14ac:dyDescent="0.3">
      <c r="A48" t="s">
        <v>5586</v>
      </c>
      <c r="B48" t="s">
        <v>5587</v>
      </c>
      <c r="C48" t="s">
        <v>5588</v>
      </c>
      <c r="D48" t="s">
        <v>5589</v>
      </c>
      <c r="E48" t="s">
        <v>5590</v>
      </c>
      <c r="F48" t="s">
        <v>52</v>
      </c>
      <c r="G48" t="s">
        <v>53</v>
      </c>
      <c r="H48" t="s">
        <v>477</v>
      </c>
      <c r="I48" t="s">
        <v>7136</v>
      </c>
      <c r="J48" t="s">
        <v>7137</v>
      </c>
      <c r="K48" t="s">
        <v>7138</v>
      </c>
      <c r="L48" t="s">
        <v>7139</v>
      </c>
      <c r="M48" t="s">
        <v>7140</v>
      </c>
      <c r="N48" t="s">
        <v>7141</v>
      </c>
      <c r="O48" t="s">
        <v>1125</v>
      </c>
      <c r="P48" t="s">
        <v>7142</v>
      </c>
      <c r="Q48" t="s">
        <v>2385</v>
      </c>
      <c r="R48" t="s">
        <v>7143</v>
      </c>
      <c r="S48" t="s">
        <v>519</v>
      </c>
      <c r="T48" t="s">
        <v>1128</v>
      </c>
      <c r="U48" t="s">
        <v>7144</v>
      </c>
      <c r="V48" t="s">
        <v>51</v>
      </c>
      <c r="W48" t="s">
        <v>1278</v>
      </c>
      <c r="X48" t="s">
        <v>51</v>
      </c>
      <c r="Y48" t="s">
        <v>1278</v>
      </c>
      <c r="Z48" t="s">
        <v>51</v>
      </c>
      <c r="AA48" t="s">
        <v>51</v>
      </c>
      <c r="AB48" t="s">
        <v>51</v>
      </c>
      <c r="AC48" t="s">
        <v>489</v>
      </c>
      <c r="AD48" t="s">
        <v>1085</v>
      </c>
      <c r="AE48" t="s">
        <v>72</v>
      </c>
      <c r="AF48" t="s">
        <v>8420</v>
      </c>
      <c r="AG48" t="s">
        <v>51</v>
      </c>
      <c r="AH48" s="1">
        <f t="shared" si="0"/>
        <v>0</v>
      </c>
      <c r="AI48">
        <v>0</v>
      </c>
    </row>
    <row r="49" spans="1:35" hidden="1" x14ac:dyDescent="0.3">
      <c r="A49" t="s">
        <v>15582</v>
      </c>
      <c r="B49" t="s">
        <v>15583</v>
      </c>
      <c r="C49" t="s">
        <v>15584</v>
      </c>
      <c r="D49" t="s">
        <v>15585</v>
      </c>
      <c r="E49" t="s">
        <v>15586</v>
      </c>
      <c r="F49" t="s">
        <v>2134</v>
      </c>
      <c r="G49" t="s">
        <v>16163</v>
      </c>
      <c r="H49" t="s">
        <v>51</v>
      </c>
      <c r="I49" t="s">
        <v>16427</v>
      </c>
      <c r="J49" t="s">
        <v>16428</v>
      </c>
      <c r="K49" t="s">
        <v>16429</v>
      </c>
      <c r="L49" t="s">
        <v>16430</v>
      </c>
      <c r="M49" t="s">
        <v>162</v>
      </c>
      <c r="N49" t="s">
        <v>4348</v>
      </c>
      <c r="O49" t="s">
        <v>163</v>
      </c>
      <c r="P49" t="s">
        <v>51</v>
      </c>
      <c r="Q49" t="s">
        <v>2385</v>
      </c>
      <c r="R49" t="s">
        <v>331</v>
      </c>
      <c r="S49" t="s">
        <v>315</v>
      </c>
      <c r="T49" t="s">
        <v>1325</v>
      </c>
      <c r="U49" t="s">
        <v>16431</v>
      </c>
      <c r="V49" t="s">
        <v>66</v>
      </c>
      <c r="W49" t="s">
        <v>3026</v>
      </c>
      <c r="X49" t="s">
        <v>51</v>
      </c>
      <c r="Y49" t="s">
        <v>3026</v>
      </c>
      <c r="Z49" t="s">
        <v>51</v>
      </c>
      <c r="AA49" t="s">
        <v>51</v>
      </c>
      <c r="AB49" t="s">
        <v>51</v>
      </c>
      <c r="AC49" t="s">
        <v>7049</v>
      </c>
      <c r="AD49" t="s">
        <v>16432</v>
      </c>
      <c r="AE49" t="s">
        <v>72</v>
      </c>
      <c r="AF49" t="s">
        <v>17109</v>
      </c>
      <c r="AG49" t="s">
        <v>51</v>
      </c>
      <c r="AH49" s="1">
        <f t="shared" si="0"/>
        <v>0</v>
      </c>
      <c r="AI49">
        <v>0</v>
      </c>
    </row>
    <row r="50" spans="1:35" hidden="1" x14ac:dyDescent="0.3">
      <c r="A50" t="s">
        <v>15587</v>
      </c>
      <c r="B50" t="s">
        <v>15588</v>
      </c>
      <c r="C50" t="s">
        <v>15589</v>
      </c>
      <c r="D50" t="s">
        <v>15590</v>
      </c>
      <c r="E50" t="s">
        <v>15591</v>
      </c>
      <c r="F50" t="s">
        <v>6516</v>
      </c>
      <c r="G50" t="s">
        <v>10171</v>
      </c>
      <c r="H50" t="s">
        <v>51</v>
      </c>
      <c r="I50" t="s">
        <v>16433</v>
      </c>
      <c r="J50" t="s">
        <v>16434</v>
      </c>
      <c r="K50" t="s">
        <v>16435</v>
      </c>
      <c r="L50" t="s">
        <v>16436</v>
      </c>
      <c r="M50" t="s">
        <v>16437</v>
      </c>
      <c r="N50" t="s">
        <v>16438</v>
      </c>
      <c r="O50" t="s">
        <v>256</v>
      </c>
      <c r="P50" t="s">
        <v>4063</v>
      </c>
      <c r="Q50" t="s">
        <v>2385</v>
      </c>
      <c r="R50" t="s">
        <v>1228</v>
      </c>
      <c r="S50" t="s">
        <v>315</v>
      </c>
      <c r="T50" t="s">
        <v>141</v>
      </c>
      <c r="U50" t="s">
        <v>16439</v>
      </c>
      <c r="V50" t="s">
        <v>66</v>
      </c>
      <c r="W50" t="s">
        <v>315</v>
      </c>
      <c r="X50" t="s">
        <v>242</v>
      </c>
      <c r="Y50" t="s">
        <v>8216</v>
      </c>
      <c r="Z50" t="s">
        <v>51</v>
      </c>
      <c r="AA50" t="s">
        <v>51</v>
      </c>
      <c r="AB50" t="s">
        <v>51</v>
      </c>
      <c r="AC50" t="s">
        <v>489</v>
      </c>
      <c r="AD50" t="s">
        <v>996</v>
      </c>
      <c r="AE50" t="s">
        <v>72</v>
      </c>
      <c r="AF50" t="s">
        <v>17110</v>
      </c>
      <c r="AG50" t="s">
        <v>12043</v>
      </c>
      <c r="AH50" s="1">
        <f t="shared" si="0"/>
        <v>0</v>
      </c>
      <c r="AI50">
        <v>0</v>
      </c>
    </row>
    <row r="51" spans="1:35" hidden="1" x14ac:dyDescent="0.3">
      <c r="A51" t="s">
        <v>15592</v>
      </c>
      <c r="B51" t="s">
        <v>15593</v>
      </c>
      <c r="C51" t="s">
        <v>15594</v>
      </c>
      <c r="D51" t="s">
        <v>15595</v>
      </c>
      <c r="E51" t="s">
        <v>15596</v>
      </c>
      <c r="F51" t="s">
        <v>52</v>
      </c>
      <c r="G51" t="s">
        <v>53</v>
      </c>
      <c r="H51" t="s">
        <v>51</v>
      </c>
      <c r="I51" t="s">
        <v>51</v>
      </c>
      <c r="J51" t="s">
        <v>16440</v>
      </c>
      <c r="K51" t="s">
        <v>16441</v>
      </c>
      <c r="L51" t="s">
        <v>16442</v>
      </c>
      <c r="M51" t="s">
        <v>7911</v>
      </c>
      <c r="N51" t="s">
        <v>7604</v>
      </c>
      <c r="O51" t="s">
        <v>1388</v>
      </c>
      <c r="P51" t="s">
        <v>344</v>
      </c>
      <c r="Q51" t="s">
        <v>691</v>
      </c>
      <c r="R51" t="s">
        <v>1127</v>
      </c>
      <c r="S51" t="s">
        <v>224</v>
      </c>
      <c r="T51" t="s">
        <v>206</v>
      </c>
      <c r="U51" t="s">
        <v>6953</v>
      </c>
      <c r="V51" t="s">
        <v>66</v>
      </c>
      <c r="W51" t="s">
        <v>121</v>
      </c>
      <c r="X51" t="s">
        <v>68</v>
      </c>
      <c r="Y51" t="s">
        <v>2997</v>
      </c>
      <c r="Z51" t="s">
        <v>51</v>
      </c>
      <c r="AA51" t="s">
        <v>51</v>
      </c>
      <c r="AB51" t="s">
        <v>51</v>
      </c>
      <c r="AC51" t="s">
        <v>4865</v>
      </c>
      <c r="AD51" t="s">
        <v>51</v>
      </c>
      <c r="AE51" t="s">
        <v>124</v>
      </c>
      <c r="AF51" t="s">
        <v>17111</v>
      </c>
      <c r="AG51" t="s">
        <v>633</v>
      </c>
      <c r="AH51" s="1">
        <f t="shared" si="0"/>
        <v>0</v>
      </c>
      <c r="AI51">
        <v>0</v>
      </c>
    </row>
    <row r="52" spans="1:35" hidden="1" x14ac:dyDescent="0.3">
      <c r="A52" t="s">
        <v>15597</v>
      </c>
      <c r="B52" t="s">
        <v>15598</v>
      </c>
      <c r="C52" t="s">
        <v>15599</v>
      </c>
      <c r="D52" t="s">
        <v>15600</v>
      </c>
      <c r="E52" t="s">
        <v>15601</v>
      </c>
      <c r="F52" t="s">
        <v>52</v>
      </c>
      <c r="G52" t="s">
        <v>53</v>
      </c>
      <c r="H52" t="s">
        <v>51</v>
      </c>
      <c r="I52" t="s">
        <v>51</v>
      </c>
      <c r="J52" t="s">
        <v>16443</v>
      </c>
      <c r="K52" t="s">
        <v>16444</v>
      </c>
      <c r="L52" t="s">
        <v>16445</v>
      </c>
      <c r="M52" t="s">
        <v>4040</v>
      </c>
      <c r="N52" t="s">
        <v>10870</v>
      </c>
      <c r="O52" t="s">
        <v>90</v>
      </c>
      <c r="P52" t="s">
        <v>4040</v>
      </c>
      <c r="Q52" t="s">
        <v>673</v>
      </c>
      <c r="R52" t="s">
        <v>673</v>
      </c>
      <c r="S52" t="s">
        <v>97</v>
      </c>
      <c r="T52" t="s">
        <v>64</v>
      </c>
      <c r="U52" t="s">
        <v>16446</v>
      </c>
      <c r="V52" t="s">
        <v>66</v>
      </c>
      <c r="W52" t="s">
        <v>224</v>
      </c>
      <c r="X52" t="s">
        <v>51</v>
      </c>
      <c r="Y52" t="s">
        <v>224</v>
      </c>
      <c r="Z52" t="s">
        <v>51</v>
      </c>
      <c r="AA52" t="s">
        <v>51</v>
      </c>
      <c r="AB52" t="s">
        <v>51</v>
      </c>
      <c r="AC52" t="s">
        <v>379</v>
      </c>
      <c r="AD52" t="s">
        <v>51</v>
      </c>
      <c r="AE52" t="s">
        <v>72</v>
      </c>
      <c r="AF52" t="s">
        <v>17112</v>
      </c>
      <c r="AG52" t="s">
        <v>51</v>
      </c>
      <c r="AH52" s="1">
        <f t="shared" si="0"/>
        <v>0</v>
      </c>
      <c r="AI52">
        <v>0</v>
      </c>
    </row>
    <row r="53" spans="1:35" x14ac:dyDescent="0.3">
      <c r="A53" t="s">
        <v>816</v>
      </c>
      <c r="B53" t="s">
        <v>817</v>
      </c>
      <c r="C53" t="s">
        <v>818</v>
      </c>
      <c r="D53" t="s">
        <v>819</v>
      </c>
      <c r="E53" t="s">
        <v>820</v>
      </c>
      <c r="F53" t="s">
        <v>52</v>
      </c>
      <c r="G53" t="s">
        <v>821</v>
      </c>
      <c r="H53" t="s">
        <v>51</v>
      </c>
      <c r="I53" t="s">
        <v>822</v>
      </c>
      <c r="J53" t="s">
        <v>823</v>
      </c>
      <c r="K53" t="s">
        <v>824</v>
      </c>
      <c r="L53" t="s">
        <v>825</v>
      </c>
      <c r="M53" t="s">
        <v>826</v>
      </c>
      <c r="N53" t="s">
        <v>827</v>
      </c>
      <c r="O53" t="s">
        <v>410</v>
      </c>
      <c r="P53" t="s">
        <v>828</v>
      </c>
      <c r="Q53" t="s">
        <v>673</v>
      </c>
      <c r="R53" t="s">
        <v>829</v>
      </c>
      <c r="S53" t="s">
        <v>240</v>
      </c>
      <c r="T53" t="s">
        <v>64</v>
      </c>
      <c r="U53" t="s">
        <v>830</v>
      </c>
      <c r="V53" t="s">
        <v>120</v>
      </c>
      <c r="W53" t="s">
        <v>63</v>
      </c>
      <c r="X53" t="s">
        <v>147</v>
      </c>
      <c r="Y53" t="s">
        <v>831</v>
      </c>
      <c r="Z53" t="s">
        <v>51</v>
      </c>
      <c r="AA53" t="s">
        <v>51</v>
      </c>
      <c r="AB53" t="s">
        <v>51</v>
      </c>
      <c r="AC53" t="s">
        <v>145</v>
      </c>
      <c r="AD53" t="s">
        <v>51</v>
      </c>
      <c r="AE53" t="s">
        <v>72</v>
      </c>
      <c r="AF53" t="s">
        <v>832</v>
      </c>
      <c r="AG53" t="s">
        <v>150</v>
      </c>
      <c r="AH53" s="1">
        <f t="shared" si="0"/>
        <v>3</v>
      </c>
      <c r="AI53">
        <v>1</v>
      </c>
    </row>
    <row r="54" spans="1:35" hidden="1" x14ac:dyDescent="0.3">
      <c r="A54" t="s">
        <v>5686</v>
      </c>
      <c r="B54" t="s">
        <v>5687</v>
      </c>
      <c r="C54" t="s">
        <v>5688</v>
      </c>
      <c r="D54" t="s">
        <v>5689</v>
      </c>
      <c r="E54" t="s">
        <v>5690</v>
      </c>
      <c r="F54" t="s">
        <v>2134</v>
      </c>
      <c r="G54" t="s">
        <v>2135</v>
      </c>
      <c r="H54" t="s">
        <v>7266</v>
      </c>
      <c r="I54" t="s">
        <v>51</v>
      </c>
      <c r="J54" t="s">
        <v>7267</v>
      </c>
      <c r="K54" t="s">
        <v>7268</v>
      </c>
      <c r="L54" t="s">
        <v>7269</v>
      </c>
      <c r="M54" t="s">
        <v>7270</v>
      </c>
      <c r="N54" t="s">
        <v>7271</v>
      </c>
      <c r="O54" t="s">
        <v>256</v>
      </c>
      <c r="P54" t="s">
        <v>7272</v>
      </c>
      <c r="Q54" t="s">
        <v>859</v>
      </c>
      <c r="R54" t="s">
        <v>4481</v>
      </c>
      <c r="S54" t="s">
        <v>97</v>
      </c>
      <c r="T54" t="s">
        <v>64</v>
      </c>
      <c r="U54" t="s">
        <v>7273</v>
      </c>
      <c r="V54" t="s">
        <v>66</v>
      </c>
      <c r="W54" t="s">
        <v>63</v>
      </c>
      <c r="X54" t="s">
        <v>101</v>
      </c>
      <c r="Y54" t="s">
        <v>3013</v>
      </c>
      <c r="Z54" t="s">
        <v>51</v>
      </c>
      <c r="AA54" t="s">
        <v>51</v>
      </c>
      <c r="AB54" t="s">
        <v>51</v>
      </c>
      <c r="AC54" t="s">
        <v>4817</v>
      </c>
      <c r="AD54" t="s">
        <v>4893</v>
      </c>
      <c r="AE54" t="s">
        <v>72</v>
      </c>
      <c r="AF54" t="s">
        <v>8439</v>
      </c>
      <c r="AG54" t="s">
        <v>51</v>
      </c>
      <c r="AH54" s="1">
        <f t="shared" si="0"/>
        <v>0</v>
      </c>
      <c r="AI54">
        <v>0</v>
      </c>
    </row>
    <row r="55" spans="1:35" hidden="1" x14ac:dyDescent="0.3">
      <c r="A55" t="s">
        <v>15602</v>
      </c>
      <c r="B55" t="s">
        <v>15603</v>
      </c>
      <c r="C55" t="s">
        <v>15604</v>
      </c>
      <c r="D55" t="s">
        <v>15605</v>
      </c>
      <c r="E55" t="s">
        <v>15606</v>
      </c>
      <c r="F55" t="s">
        <v>286</v>
      </c>
      <c r="G55" t="s">
        <v>3960</v>
      </c>
      <c r="H55" t="s">
        <v>51</v>
      </c>
      <c r="I55" t="s">
        <v>16447</v>
      </c>
      <c r="J55" t="s">
        <v>16448</v>
      </c>
      <c r="K55" t="s">
        <v>16449</v>
      </c>
      <c r="L55" t="s">
        <v>16450</v>
      </c>
      <c r="M55" t="s">
        <v>16451</v>
      </c>
      <c r="N55" t="s">
        <v>16452</v>
      </c>
      <c r="O55" t="s">
        <v>2260</v>
      </c>
      <c r="P55" t="s">
        <v>7091</v>
      </c>
      <c r="Q55" t="s">
        <v>859</v>
      </c>
      <c r="R55" t="s">
        <v>238</v>
      </c>
      <c r="S55" t="s">
        <v>240</v>
      </c>
      <c r="T55" t="s">
        <v>118</v>
      </c>
      <c r="U55" t="s">
        <v>16453</v>
      </c>
      <c r="V55" t="s">
        <v>4825</v>
      </c>
      <c r="W55" t="s">
        <v>240</v>
      </c>
      <c r="X55" t="s">
        <v>51</v>
      </c>
      <c r="Y55" t="s">
        <v>240</v>
      </c>
      <c r="Z55" t="s">
        <v>51</v>
      </c>
      <c r="AA55" t="s">
        <v>51</v>
      </c>
      <c r="AB55" t="s">
        <v>51</v>
      </c>
      <c r="AC55" t="s">
        <v>11729</v>
      </c>
      <c r="AD55" t="s">
        <v>1067</v>
      </c>
      <c r="AE55" t="s">
        <v>72</v>
      </c>
      <c r="AF55" t="s">
        <v>17113</v>
      </c>
      <c r="AG55" t="s">
        <v>51</v>
      </c>
      <c r="AH55" s="1">
        <f t="shared" si="0"/>
        <v>0</v>
      </c>
      <c r="AI55">
        <v>0</v>
      </c>
    </row>
    <row r="56" spans="1:35" hidden="1" x14ac:dyDescent="0.3">
      <c r="A56" t="s">
        <v>949</v>
      </c>
      <c r="B56" t="s">
        <v>950</v>
      </c>
      <c r="C56" t="s">
        <v>951</v>
      </c>
      <c r="D56" t="s">
        <v>952</v>
      </c>
      <c r="E56" t="s">
        <v>953</v>
      </c>
      <c r="F56" t="s">
        <v>52</v>
      </c>
      <c r="G56" t="s">
        <v>53</v>
      </c>
      <c r="H56" t="s">
        <v>51</v>
      </c>
      <c r="I56" t="s">
        <v>954</v>
      </c>
      <c r="J56" t="s">
        <v>955</v>
      </c>
      <c r="K56" t="s">
        <v>956</v>
      </c>
      <c r="L56" t="s">
        <v>957</v>
      </c>
      <c r="M56" t="s">
        <v>958</v>
      </c>
      <c r="N56" t="s">
        <v>959</v>
      </c>
      <c r="O56" t="s">
        <v>960</v>
      </c>
      <c r="P56" t="s">
        <v>961</v>
      </c>
      <c r="Q56" t="s">
        <v>927</v>
      </c>
      <c r="R56" t="s">
        <v>962</v>
      </c>
      <c r="S56" t="s">
        <v>315</v>
      </c>
      <c r="T56" t="s">
        <v>118</v>
      </c>
      <c r="U56" t="s">
        <v>963</v>
      </c>
      <c r="V56" t="s">
        <v>66</v>
      </c>
      <c r="W56" t="s">
        <v>67</v>
      </c>
      <c r="X56" t="s">
        <v>51</v>
      </c>
      <c r="Y56" t="s">
        <v>67</v>
      </c>
      <c r="Z56" t="s">
        <v>51</v>
      </c>
      <c r="AA56" t="s">
        <v>51</v>
      </c>
      <c r="AB56" t="s">
        <v>51</v>
      </c>
      <c r="AC56" t="s">
        <v>489</v>
      </c>
      <c r="AD56" t="s">
        <v>964</v>
      </c>
      <c r="AE56" t="s">
        <v>72</v>
      </c>
      <c r="AF56" t="s">
        <v>966</v>
      </c>
      <c r="AG56" t="s">
        <v>51</v>
      </c>
      <c r="AH56" s="1">
        <f t="shared" si="0"/>
        <v>0</v>
      </c>
      <c r="AI56">
        <v>0</v>
      </c>
    </row>
    <row r="57" spans="1:35" hidden="1" x14ac:dyDescent="0.3">
      <c r="A57" t="s">
        <v>15607</v>
      </c>
      <c r="B57" t="s">
        <v>15608</v>
      </c>
      <c r="C57" t="s">
        <v>15609</v>
      </c>
      <c r="D57" t="s">
        <v>15610</v>
      </c>
      <c r="E57" t="s">
        <v>15611</v>
      </c>
      <c r="F57" t="s">
        <v>2159</v>
      </c>
      <c r="G57" t="s">
        <v>3926</v>
      </c>
      <c r="H57" t="s">
        <v>51</v>
      </c>
      <c r="I57" t="s">
        <v>16454</v>
      </c>
      <c r="J57" t="s">
        <v>16455</v>
      </c>
      <c r="K57" t="s">
        <v>16456</v>
      </c>
      <c r="L57" t="s">
        <v>16457</v>
      </c>
      <c r="M57" t="s">
        <v>16458</v>
      </c>
      <c r="N57" t="s">
        <v>16459</v>
      </c>
      <c r="O57" t="s">
        <v>59</v>
      </c>
      <c r="P57" t="s">
        <v>1064</v>
      </c>
      <c r="Q57" t="s">
        <v>927</v>
      </c>
      <c r="R57" t="s">
        <v>1448</v>
      </c>
      <c r="S57" t="s">
        <v>583</v>
      </c>
      <c r="T57" t="s">
        <v>118</v>
      </c>
      <c r="U57" t="s">
        <v>16460</v>
      </c>
      <c r="V57" t="s">
        <v>66</v>
      </c>
      <c r="W57" t="s">
        <v>1278</v>
      </c>
      <c r="X57" t="s">
        <v>51</v>
      </c>
      <c r="Y57" t="s">
        <v>1278</v>
      </c>
      <c r="Z57" t="s">
        <v>51</v>
      </c>
      <c r="AA57" t="s">
        <v>51</v>
      </c>
      <c r="AB57" t="s">
        <v>51</v>
      </c>
      <c r="AC57" t="s">
        <v>4841</v>
      </c>
      <c r="AD57" t="s">
        <v>16461</v>
      </c>
      <c r="AE57" t="s">
        <v>72</v>
      </c>
      <c r="AF57" t="s">
        <v>17114</v>
      </c>
      <c r="AG57" t="s">
        <v>633</v>
      </c>
      <c r="AH57" s="1">
        <f t="shared" si="0"/>
        <v>0</v>
      </c>
      <c r="AI57">
        <v>0</v>
      </c>
    </row>
    <row r="58" spans="1:35" hidden="1" x14ac:dyDescent="0.3">
      <c r="A58" t="s">
        <v>15612</v>
      </c>
      <c r="B58" t="s">
        <v>15613</v>
      </c>
      <c r="C58" t="s">
        <v>15614</v>
      </c>
      <c r="D58" t="s">
        <v>15615</v>
      </c>
      <c r="E58" t="s">
        <v>15616</v>
      </c>
      <c r="F58" t="s">
        <v>2123</v>
      </c>
      <c r="G58" t="s">
        <v>2140</v>
      </c>
      <c r="H58" t="s">
        <v>14731</v>
      </c>
      <c r="I58" t="s">
        <v>16462</v>
      </c>
      <c r="J58" t="s">
        <v>16463</v>
      </c>
      <c r="K58" t="s">
        <v>16464</v>
      </c>
      <c r="L58" t="s">
        <v>16465</v>
      </c>
      <c r="M58" t="s">
        <v>16466</v>
      </c>
      <c r="N58" t="s">
        <v>16467</v>
      </c>
      <c r="O58" t="s">
        <v>960</v>
      </c>
      <c r="P58" t="s">
        <v>16468</v>
      </c>
      <c r="Q58" t="s">
        <v>927</v>
      </c>
      <c r="R58" t="s">
        <v>1246</v>
      </c>
      <c r="S58" t="s">
        <v>63</v>
      </c>
      <c r="T58" t="s">
        <v>64</v>
      </c>
      <c r="U58" t="s">
        <v>16469</v>
      </c>
      <c r="V58" t="s">
        <v>66</v>
      </c>
      <c r="W58" t="s">
        <v>315</v>
      </c>
      <c r="X58" t="s">
        <v>51</v>
      </c>
      <c r="Y58" t="s">
        <v>315</v>
      </c>
      <c r="Z58" t="s">
        <v>51</v>
      </c>
      <c r="AA58" t="s">
        <v>51</v>
      </c>
      <c r="AB58" t="s">
        <v>51</v>
      </c>
      <c r="AC58" t="s">
        <v>16470</v>
      </c>
      <c r="AD58" t="s">
        <v>71</v>
      </c>
      <c r="AE58" t="s">
        <v>72</v>
      </c>
      <c r="AF58" t="s">
        <v>17115</v>
      </c>
      <c r="AG58" t="s">
        <v>78</v>
      </c>
      <c r="AH58" s="1">
        <f t="shared" si="0"/>
        <v>0</v>
      </c>
      <c r="AI58">
        <v>0</v>
      </c>
    </row>
    <row r="59" spans="1:35" hidden="1" x14ac:dyDescent="0.3">
      <c r="A59" t="s">
        <v>15617</v>
      </c>
      <c r="B59" t="s">
        <v>15618</v>
      </c>
      <c r="C59" t="s">
        <v>15619</v>
      </c>
      <c r="D59" t="s">
        <v>15620</v>
      </c>
      <c r="E59" t="s">
        <v>15621</v>
      </c>
      <c r="F59" t="s">
        <v>286</v>
      </c>
      <c r="G59" t="s">
        <v>16164</v>
      </c>
      <c r="H59" t="s">
        <v>51</v>
      </c>
      <c r="I59" t="s">
        <v>16471</v>
      </c>
      <c r="J59" t="s">
        <v>16472</v>
      </c>
      <c r="K59" t="s">
        <v>16473</v>
      </c>
      <c r="L59" t="s">
        <v>16474</v>
      </c>
      <c r="M59" t="s">
        <v>16475</v>
      </c>
      <c r="N59" t="s">
        <v>16476</v>
      </c>
      <c r="O59" t="s">
        <v>256</v>
      </c>
      <c r="P59" t="s">
        <v>2455</v>
      </c>
      <c r="Q59" t="s">
        <v>927</v>
      </c>
      <c r="R59" t="s">
        <v>2711</v>
      </c>
      <c r="S59" t="s">
        <v>117</v>
      </c>
      <c r="T59" t="s">
        <v>64</v>
      </c>
      <c r="U59" t="s">
        <v>16477</v>
      </c>
      <c r="V59" t="s">
        <v>66</v>
      </c>
      <c r="W59" t="s">
        <v>519</v>
      </c>
      <c r="X59" t="s">
        <v>125</v>
      </c>
      <c r="Y59" t="s">
        <v>8248</v>
      </c>
      <c r="Z59" t="s">
        <v>51</v>
      </c>
      <c r="AA59" t="s">
        <v>51</v>
      </c>
      <c r="AB59" t="s">
        <v>51</v>
      </c>
      <c r="AC59" t="s">
        <v>1051</v>
      </c>
      <c r="AD59" t="s">
        <v>996</v>
      </c>
      <c r="AE59" t="s">
        <v>72</v>
      </c>
      <c r="AF59" t="s">
        <v>17116</v>
      </c>
      <c r="AG59" t="s">
        <v>17223</v>
      </c>
      <c r="AH59" s="1">
        <f t="shared" si="0"/>
        <v>0</v>
      </c>
      <c r="AI59">
        <v>0</v>
      </c>
    </row>
    <row r="60" spans="1:35" hidden="1" x14ac:dyDescent="0.3">
      <c r="A60" t="s">
        <v>15622</v>
      </c>
      <c r="B60" t="s">
        <v>15623</v>
      </c>
      <c r="C60" t="s">
        <v>15624</v>
      </c>
      <c r="D60" t="s">
        <v>15625</v>
      </c>
      <c r="E60" t="s">
        <v>15626</v>
      </c>
      <c r="F60" t="s">
        <v>52</v>
      </c>
      <c r="G60" t="s">
        <v>53</v>
      </c>
      <c r="H60" t="s">
        <v>51</v>
      </c>
      <c r="I60" t="s">
        <v>16478</v>
      </c>
      <c r="J60" t="s">
        <v>16479</v>
      </c>
      <c r="K60" t="s">
        <v>16480</v>
      </c>
      <c r="L60" t="s">
        <v>16481</v>
      </c>
      <c r="M60" t="s">
        <v>16482</v>
      </c>
      <c r="N60" t="s">
        <v>16483</v>
      </c>
      <c r="O60" t="s">
        <v>2260</v>
      </c>
      <c r="P60" t="s">
        <v>6531</v>
      </c>
      <c r="Q60" t="s">
        <v>977</v>
      </c>
      <c r="R60" t="s">
        <v>4713</v>
      </c>
      <c r="S60" t="s">
        <v>315</v>
      </c>
      <c r="T60" t="s">
        <v>7484</v>
      </c>
      <c r="U60" t="s">
        <v>16484</v>
      </c>
      <c r="V60" t="s">
        <v>758</v>
      </c>
      <c r="W60" t="s">
        <v>67</v>
      </c>
      <c r="X60" t="s">
        <v>51</v>
      </c>
      <c r="Y60" t="s">
        <v>67</v>
      </c>
      <c r="Z60" t="s">
        <v>51</v>
      </c>
      <c r="AA60" t="s">
        <v>51</v>
      </c>
      <c r="AB60" t="s">
        <v>51</v>
      </c>
      <c r="AC60" t="s">
        <v>11675</v>
      </c>
      <c r="AD60" t="s">
        <v>8221</v>
      </c>
      <c r="AE60" t="s">
        <v>72</v>
      </c>
      <c r="AF60" t="s">
        <v>17117</v>
      </c>
      <c r="AG60" t="s">
        <v>51</v>
      </c>
      <c r="AH60" s="1">
        <f t="shared" si="0"/>
        <v>0</v>
      </c>
      <c r="AI60">
        <v>0</v>
      </c>
    </row>
    <row r="61" spans="1:35" hidden="1" x14ac:dyDescent="0.3">
      <c r="A61" t="s">
        <v>15627</v>
      </c>
      <c r="B61" t="s">
        <v>15628</v>
      </c>
      <c r="C61" t="s">
        <v>15629</v>
      </c>
      <c r="D61" t="s">
        <v>15630</v>
      </c>
      <c r="E61" t="s">
        <v>15631</v>
      </c>
      <c r="F61" t="s">
        <v>286</v>
      </c>
      <c r="G61" t="s">
        <v>3960</v>
      </c>
      <c r="H61" t="s">
        <v>51</v>
      </c>
      <c r="I61" t="s">
        <v>16485</v>
      </c>
      <c r="J61" t="s">
        <v>16486</v>
      </c>
      <c r="K61" t="s">
        <v>16487</v>
      </c>
      <c r="L61" t="s">
        <v>16488</v>
      </c>
      <c r="M61" t="s">
        <v>16489</v>
      </c>
      <c r="N61" t="s">
        <v>16490</v>
      </c>
      <c r="O61" t="s">
        <v>960</v>
      </c>
      <c r="P61" t="s">
        <v>16491</v>
      </c>
      <c r="Q61" t="s">
        <v>977</v>
      </c>
      <c r="R61" t="s">
        <v>4338</v>
      </c>
      <c r="S61" t="s">
        <v>51</v>
      </c>
      <c r="T61" t="s">
        <v>64</v>
      </c>
      <c r="U61" t="s">
        <v>16492</v>
      </c>
      <c r="V61" t="s">
        <v>66</v>
      </c>
      <c r="W61" t="s">
        <v>1346</v>
      </c>
      <c r="X61" t="s">
        <v>51</v>
      </c>
      <c r="Y61" t="s">
        <v>1346</v>
      </c>
      <c r="Z61" t="s">
        <v>51</v>
      </c>
      <c r="AA61" t="s">
        <v>51</v>
      </c>
      <c r="AB61" t="s">
        <v>51</v>
      </c>
      <c r="AC61" t="s">
        <v>4873</v>
      </c>
      <c r="AD61" t="s">
        <v>8210</v>
      </c>
      <c r="AE61" t="s">
        <v>72</v>
      </c>
      <c r="AF61" t="s">
        <v>17118</v>
      </c>
      <c r="AG61" t="s">
        <v>846</v>
      </c>
      <c r="AH61" s="1">
        <f t="shared" si="0"/>
        <v>0</v>
      </c>
      <c r="AI61">
        <v>0</v>
      </c>
    </row>
    <row r="62" spans="1:35" hidden="1" x14ac:dyDescent="0.3">
      <c r="A62" t="s">
        <v>15632</v>
      </c>
      <c r="B62" t="s">
        <v>15633</v>
      </c>
      <c r="C62" t="s">
        <v>15634</v>
      </c>
      <c r="D62" t="s">
        <v>15635</v>
      </c>
      <c r="E62" t="s">
        <v>15636</v>
      </c>
      <c r="F62" t="s">
        <v>1117</v>
      </c>
      <c r="G62" t="s">
        <v>1118</v>
      </c>
      <c r="H62" t="s">
        <v>51</v>
      </c>
      <c r="I62" t="s">
        <v>16493</v>
      </c>
      <c r="J62" t="s">
        <v>16494</v>
      </c>
      <c r="K62" t="s">
        <v>16495</v>
      </c>
      <c r="L62" t="s">
        <v>16496</v>
      </c>
      <c r="M62" t="s">
        <v>171</v>
      </c>
      <c r="N62" t="s">
        <v>642</v>
      </c>
      <c r="O62" t="s">
        <v>256</v>
      </c>
      <c r="P62" t="s">
        <v>4534</v>
      </c>
      <c r="Q62" t="s">
        <v>977</v>
      </c>
      <c r="R62" t="s">
        <v>2692</v>
      </c>
      <c r="S62" t="s">
        <v>121</v>
      </c>
      <c r="T62" t="s">
        <v>206</v>
      </c>
      <c r="U62" t="s">
        <v>16497</v>
      </c>
      <c r="V62" t="s">
        <v>758</v>
      </c>
      <c r="W62" t="s">
        <v>63</v>
      </c>
      <c r="X62" t="s">
        <v>51</v>
      </c>
      <c r="Y62" t="s">
        <v>63</v>
      </c>
      <c r="Z62" t="s">
        <v>51</v>
      </c>
      <c r="AA62" t="s">
        <v>51</v>
      </c>
      <c r="AB62" t="s">
        <v>51</v>
      </c>
      <c r="AC62" t="s">
        <v>4807</v>
      </c>
      <c r="AD62" t="s">
        <v>16498</v>
      </c>
      <c r="AE62" t="s">
        <v>72</v>
      </c>
      <c r="AF62" t="s">
        <v>17119</v>
      </c>
      <c r="AG62" t="s">
        <v>51</v>
      </c>
      <c r="AH62" s="1">
        <f t="shared" si="0"/>
        <v>0</v>
      </c>
      <c r="AI62">
        <v>0</v>
      </c>
    </row>
    <row r="63" spans="1:35" hidden="1" x14ac:dyDescent="0.3">
      <c r="A63" t="s">
        <v>15637</v>
      </c>
      <c r="B63" t="s">
        <v>15638</v>
      </c>
      <c r="C63" t="s">
        <v>15639</v>
      </c>
      <c r="D63" t="s">
        <v>15640</v>
      </c>
      <c r="E63" t="s">
        <v>15641</v>
      </c>
      <c r="F63" t="s">
        <v>2157</v>
      </c>
      <c r="G63" t="s">
        <v>51</v>
      </c>
      <c r="H63" t="s">
        <v>51</v>
      </c>
      <c r="I63" t="s">
        <v>16499</v>
      </c>
      <c r="J63" t="s">
        <v>16500</v>
      </c>
      <c r="K63" t="s">
        <v>16501</v>
      </c>
      <c r="L63" t="s">
        <v>16502</v>
      </c>
      <c r="M63" t="s">
        <v>16503</v>
      </c>
      <c r="N63" t="s">
        <v>545</v>
      </c>
      <c r="O63" t="s">
        <v>16504</v>
      </c>
      <c r="P63" t="s">
        <v>51</v>
      </c>
      <c r="Q63" t="s">
        <v>570</v>
      </c>
      <c r="R63" t="s">
        <v>895</v>
      </c>
      <c r="S63" t="s">
        <v>315</v>
      </c>
      <c r="T63" t="s">
        <v>64</v>
      </c>
      <c r="U63" t="s">
        <v>16505</v>
      </c>
      <c r="V63" t="s">
        <v>4901</v>
      </c>
      <c r="W63" t="s">
        <v>333</v>
      </c>
      <c r="X63" t="s">
        <v>68</v>
      </c>
      <c r="Y63" t="s">
        <v>1327</v>
      </c>
      <c r="Z63" t="s">
        <v>51</v>
      </c>
      <c r="AA63" t="s">
        <v>51</v>
      </c>
      <c r="AB63" t="s">
        <v>51</v>
      </c>
      <c r="AC63" t="s">
        <v>489</v>
      </c>
      <c r="AD63" t="s">
        <v>996</v>
      </c>
      <c r="AE63" t="s">
        <v>124</v>
      </c>
      <c r="AF63" t="s">
        <v>17120</v>
      </c>
      <c r="AG63" t="s">
        <v>846</v>
      </c>
      <c r="AH63" s="1">
        <f t="shared" si="0"/>
        <v>0</v>
      </c>
      <c r="AI63">
        <v>0</v>
      </c>
    </row>
    <row r="64" spans="1:35" hidden="1" x14ac:dyDescent="0.3">
      <c r="A64" t="s">
        <v>15642</v>
      </c>
      <c r="B64" t="s">
        <v>15643</v>
      </c>
      <c r="C64" t="s">
        <v>15644</v>
      </c>
      <c r="D64" t="s">
        <v>15645</v>
      </c>
      <c r="E64" t="s">
        <v>15646</v>
      </c>
      <c r="F64" t="s">
        <v>217</v>
      </c>
      <c r="G64" t="s">
        <v>1354</v>
      </c>
      <c r="H64" t="s">
        <v>4033</v>
      </c>
      <c r="I64" t="s">
        <v>16506</v>
      </c>
      <c r="J64" t="s">
        <v>16507</v>
      </c>
      <c r="K64" t="s">
        <v>16508</v>
      </c>
      <c r="L64" t="s">
        <v>16509</v>
      </c>
      <c r="M64" t="s">
        <v>16510</v>
      </c>
      <c r="N64" t="s">
        <v>16511</v>
      </c>
      <c r="O64" t="s">
        <v>2562</v>
      </c>
      <c r="P64" t="s">
        <v>51</v>
      </c>
      <c r="Q64" t="s">
        <v>416</v>
      </c>
      <c r="R64" t="s">
        <v>4699</v>
      </c>
      <c r="S64" t="s">
        <v>333</v>
      </c>
      <c r="T64" t="s">
        <v>118</v>
      </c>
      <c r="U64" t="s">
        <v>16512</v>
      </c>
      <c r="V64" t="s">
        <v>66</v>
      </c>
      <c r="W64" t="s">
        <v>67</v>
      </c>
      <c r="X64" t="s">
        <v>100</v>
      </c>
      <c r="Y64" t="s">
        <v>3016</v>
      </c>
      <c r="Z64" t="s">
        <v>51</v>
      </c>
      <c r="AA64" t="s">
        <v>51</v>
      </c>
      <c r="AB64" t="s">
        <v>51</v>
      </c>
      <c r="AC64" t="s">
        <v>16513</v>
      </c>
      <c r="AD64" t="s">
        <v>51</v>
      </c>
      <c r="AE64" t="s">
        <v>72</v>
      </c>
      <c r="AF64" t="s">
        <v>17121</v>
      </c>
      <c r="AG64" t="s">
        <v>51</v>
      </c>
      <c r="AH64" s="1">
        <f t="shared" si="0"/>
        <v>0</v>
      </c>
      <c r="AI64">
        <v>0</v>
      </c>
    </row>
    <row r="65" spans="1:35" hidden="1" x14ac:dyDescent="0.3">
      <c r="A65" t="s">
        <v>15647</v>
      </c>
      <c r="B65" t="s">
        <v>15648</v>
      </c>
      <c r="C65" t="s">
        <v>15649</v>
      </c>
      <c r="D65" t="s">
        <v>15650</v>
      </c>
      <c r="E65" t="s">
        <v>15651</v>
      </c>
      <c r="F65" t="s">
        <v>52</v>
      </c>
      <c r="G65" t="s">
        <v>53</v>
      </c>
      <c r="H65" t="s">
        <v>51</v>
      </c>
      <c r="I65" t="s">
        <v>16514</v>
      </c>
      <c r="J65" t="s">
        <v>16515</v>
      </c>
      <c r="K65" t="s">
        <v>16516</v>
      </c>
      <c r="L65" t="s">
        <v>16517</v>
      </c>
      <c r="M65" t="s">
        <v>16518</v>
      </c>
      <c r="N65" t="s">
        <v>16519</v>
      </c>
      <c r="O65" t="s">
        <v>2260</v>
      </c>
      <c r="P65" t="s">
        <v>7452</v>
      </c>
      <c r="Q65" t="s">
        <v>416</v>
      </c>
      <c r="R65" t="s">
        <v>2456</v>
      </c>
      <c r="S65" t="s">
        <v>240</v>
      </c>
      <c r="T65" t="s">
        <v>118</v>
      </c>
      <c r="U65" t="s">
        <v>16520</v>
      </c>
      <c r="V65" t="s">
        <v>758</v>
      </c>
      <c r="W65" t="s">
        <v>519</v>
      </c>
      <c r="X65" t="s">
        <v>100</v>
      </c>
      <c r="Y65" t="s">
        <v>980</v>
      </c>
      <c r="Z65" t="s">
        <v>51</v>
      </c>
      <c r="AA65" t="s">
        <v>51</v>
      </c>
      <c r="AB65" t="s">
        <v>51</v>
      </c>
      <c r="AC65" t="s">
        <v>489</v>
      </c>
      <c r="AD65" t="s">
        <v>490</v>
      </c>
      <c r="AE65" t="s">
        <v>72</v>
      </c>
      <c r="AF65" t="s">
        <v>17122</v>
      </c>
      <c r="AG65" t="s">
        <v>51</v>
      </c>
      <c r="AH65" s="1">
        <f t="shared" si="0"/>
        <v>0</v>
      </c>
      <c r="AI65">
        <v>0</v>
      </c>
    </row>
    <row r="66" spans="1:35" hidden="1" x14ac:dyDescent="0.3">
      <c r="A66" t="s">
        <v>15652</v>
      </c>
      <c r="B66" t="s">
        <v>15653</v>
      </c>
      <c r="C66" t="s">
        <v>15654</v>
      </c>
      <c r="D66" t="s">
        <v>15655</v>
      </c>
      <c r="E66" t="s">
        <v>15656</v>
      </c>
      <c r="F66" t="s">
        <v>217</v>
      </c>
      <c r="G66" t="s">
        <v>2168</v>
      </c>
      <c r="H66" t="s">
        <v>51</v>
      </c>
      <c r="I66" t="s">
        <v>16521</v>
      </c>
      <c r="J66" t="s">
        <v>16522</v>
      </c>
      <c r="K66" t="s">
        <v>16523</v>
      </c>
      <c r="L66" t="s">
        <v>16524</v>
      </c>
      <c r="M66" t="s">
        <v>16525</v>
      </c>
      <c r="N66" t="s">
        <v>16526</v>
      </c>
      <c r="O66" t="s">
        <v>90</v>
      </c>
      <c r="P66" t="s">
        <v>755</v>
      </c>
      <c r="Q66" t="s">
        <v>416</v>
      </c>
      <c r="R66" t="s">
        <v>2900</v>
      </c>
      <c r="S66" t="s">
        <v>97</v>
      </c>
      <c r="T66" t="s">
        <v>206</v>
      </c>
      <c r="U66" t="s">
        <v>16527</v>
      </c>
      <c r="V66" t="s">
        <v>66</v>
      </c>
      <c r="W66" t="s">
        <v>117</v>
      </c>
      <c r="X66" t="s">
        <v>51</v>
      </c>
      <c r="Y66" t="s">
        <v>117</v>
      </c>
      <c r="Z66" t="s">
        <v>51</v>
      </c>
      <c r="AA66" t="s">
        <v>51</v>
      </c>
      <c r="AB66" t="s">
        <v>51</v>
      </c>
      <c r="AC66" t="s">
        <v>70</v>
      </c>
      <c r="AD66" t="s">
        <v>8233</v>
      </c>
      <c r="AE66" t="s">
        <v>72</v>
      </c>
      <c r="AF66" t="s">
        <v>17123</v>
      </c>
      <c r="AG66" t="s">
        <v>846</v>
      </c>
      <c r="AH66" s="1">
        <f t="shared" si="0"/>
        <v>0</v>
      </c>
      <c r="AI66">
        <v>0</v>
      </c>
    </row>
    <row r="67" spans="1:35" x14ac:dyDescent="0.3">
      <c r="A67" t="s">
        <v>15657</v>
      </c>
      <c r="B67" t="s">
        <v>15658</v>
      </c>
      <c r="C67" t="s">
        <v>15659</v>
      </c>
      <c r="D67" t="s">
        <v>15660</v>
      </c>
      <c r="E67" t="s">
        <v>15661</v>
      </c>
      <c r="F67" t="s">
        <v>52</v>
      </c>
      <c r="G67" t="s">
        <v>16165</v>
      </c>
      <c r="H67" t="s">
        <v>51</v>
      </c>
      <c r="I67" t="s">
        <v>51</v>
      </c>
      <c r="J67" t="s">
        <v>16528</v>
      </c>
      <c r="K67" t="s">
        <v>16529</v>
      </c>
      <c r="L67" t="s">
        <v>16530</v>
      </c>
      <c r="M67" t="s">
        <v>16531</v>
      </c>
      <c r="N67" t="s">
        <v>16532</v>
      </c>
      <c r="O67" t="s">
        <v>446</v>
      </c>
      <c r="P67" t="s">
        <v>51</v>
      </c>
      <c r="Q67" t="s">
        <v>294</v>
      </c>
      <c r="R67" t="s">
        <v>4777</v>
      </c>
      <c r="S67" t="s">
        <v>51</v>
      </c>
      <c r="T67" t="s">
        <v>1195</v>
      </c>
      <c r="U67" t="s">
        <v>16533</v>
      </c>
      <c r="V67" t="s">
        <v>51</v>
      </c>
      <c r="W67" t="s">
        <v>4779</v>
      </c>
      <c r="X67" t="s">
        <v>51</v>
      </c>
      <c r="Y67" t="s">
        <v>4779</v>
      </c>
      <c r="Z67" t="s">
        <v>51</v>
      </c>
      <c r="AA67" t="s">
        <v>51</v>
      </c>
      <c r="AB67" t="s">
        <v>51</v>
      </c>
      <c r="AC67" t="s">
        <v>145</v>
      </c>
      <c r="AD67" t="s">
        <v>8221</v>
      </c>
      <c r="AE67" t="s">
        <v>4914</v>
      </c>
      <c r="AF67" t="s">
        <v>17124</v>
      </c>
      <c r="AG67" t="s">
        <v>51</v>
      </c>
      <c r="AH67" s="1">
        <f t="shared" si="0"/>
        <v>3</v>
      </c>
      <c r="AI67">
        <v>1</v>
      </c>
    </row>
    <row r="68" spans="1:35" hidden="1" x14ac:dyDescent="0.3">
      <c r="A68" t="s">
        <v>15662</v>
      </c>
      <c r="B68" t="s">
        <v>15663</v>
      </c>
      <c r="C68" t="s">
        <v>15664</v>
      </c>
      <c r="D68" t="s">
        <v>15665</v>
      </c>
      <c r="E68" t="s">
        <v>15666</v>
      </c>
      <c r="F68" t="s">
        <v>217</v>
      </c>
      <c r="G68" t="s">
        <v>2168</v>
      </c>
      <c r="H68" t="s">
        <v>51</v>
      </c>
      <c r="I68" t="s">
        <v>51</v>
      </c>
      <c r="J68" t="s">
        <v>16534</v>
      </c>
      <c r="K68" t="s">
        <v>16535</v>
      </c>
      <c r="L68" t="s">
        <v>16536</v>
      </c>
      <c r="M68" t="s">
        <v>16537</v>
      </c>
      <c r="N68" t="s">
        <v>16538</v>
      </c>
      <c r="O68" t="s">
        <v>256</v>
      </c>
      <c r="P68" t="s">
        <v>6564</v>
      </c>
      <c r="Q68" t="s">
        <v>294</v>
      </c>
      <c r="R68" t="s">
        <v>2701</v>
      </c>
      <c r="S68" t="s">
        <v>121</v>
      </c>
      <c r="T68" t="s">
        <v>118</v>
      </c>
      <c r="U68" t="s">
        <v>16539</v>
      </c>
      <c r="V68" t="s">
        <v>66</v>
      </c>
      <c r="W68" t="s">
        <v>583</v>
      </c>
      <c r="X68" t="s">
        <v>51</v>
      </c>
      <c r="Y68" t="s">
        <v>583</v>
      </c>
      <c r="Z68" t="s">
        <v>51</v>
      </c>
      <c r="AA68" t="s">
        <v>51</v>
      </c>
      <c r="AB68" t="s">
        <v>51</v>
      </c>
      <c r="AC68" t="s">
        <v>4879</v>
      </c>
      <c r="AD68" t="s">
        <v>4822</v>
      </c>
      <c r="AE68" t="s">
        <v>124</v>
      </c>
      <c r="AF68" t="s">
        <v>17125</v>
      </c>
      <c r="AG68" t="s">
        <v>633</v>
      </c>
      <c r="AH68" s="1">
        <f t="shared" si="0"/>
        <v>0</v>
      </c>
      <c r="AI68">
        <v>0</v>
      </c>
    </row>
    <row r="69" spans="1:35" hidden="1" x14ac:dyDescent="0.3">
      <c r="A69" t="s">
        <v>998</v>
      </c>
      <c r="B69" t="s">
        <v>999</v>
      </c>
      <c r="C69" t="s">
        <v>1000</v>
      </c>
      <c r="D69" t="s">
        <v>1001</v>
      </c>
      <c r="E69" t="s">
        <v>1002</v>
      </c>
      <c r="F69" t="s">
        <v>52</v>
      </c>
      <c r="G69" t="s">
        <v>53</v>
      </c>
      <c r="H69" t="s">
        <v>51</v>
      </c>
      <c r="I69" t="s">
        <v>1003</v>
      </c>
      <c r="J69" t="s">
        <v>1004</v>
      </c>
      <c r="K69" t="s">
        <v>1005</v>
      </c>
      <c r="L69" t="s">
        <v>1006</v>
      </c>
      <c r="M69" t="s">
        <v>1007</v>
      </c>
      <c r="N69" t="s">
        <v>1008</v>
      </c>
      <c r="O69" t="s">
        <v>256</v>
      </c>
      <c r="P69" t="s">
        <v>1009</v>
      </c>
      <c r="Q69" t="s">
        <v>294</v>
      </c>
      <c r="R69" t="s">
        <v>238</v>
      </c>
      <c r="S69" t="s">
        <v>51</v>
      </c>
      <c r="T69" t="s">
        <v>141</v>
      </c>
      <c r="U69" t="s">
        <v>1010</v>
      </c>
      <c r="V69" t="s">
        <v>66</v>
      </c>
      <c r="W69" t="s">
        <v>63</v>
      </c>
      <c r="X69" t="s">
        <v>68</v>
      </c>
      <c r="Y69" t="s">
        <v>1011</v>
      </c>
      <c r="Z69" t="s">
        <v>51</v>
      </c>
      <c r="AA69" t="s">
        <v>51</v>
      </c>
      <c r="AB69" t="s">
        <v>51</v>
      </c>
      <c r="AC69" t="s">
        <v>379</v>
      </c>
      <c r="AD69" t="s">
        <v>51</v>
      </c>
      <c r="AE69" t="s">
        <v>72</v>
      </c>
      <c r="AF69" t="s">
        <v>1012</v>
      </c>
      <c r="AG69" t="s">
        <v>381</v>
      </c>
      <c r="AH69" s="1">
        <f t="shared" si="0"/>
        <v>0</v>
      </c>
      <c r="AI69">
        <v>0</v>
      </c>
    </row>
    <row r="70" spans="1:35" hidden="1" x14ac:dyDescent="0.3">
      <c r="A70" t="s">
        <v>15667</v>
      </c>
      <c r="B70" t="s">
        <v>15668</v>
      </c>
      <c r="C70" t="s">
        <v>15669</v>
      </c>
      <c r="D70" t="s">
        <v>15670</v>
      </c>
      <c r="E70" t="s">
        <v>15671</v>
      </c>
      <c r="F70" t="s">
        <v>217</v>
      </c>
      <c r="G70" t="s">
        <v>16166</v>
      </c>
      <c r="H70" t="s">
        <v>7315</v>
      </c>
      <c r="I70" t="s">
        <v>51</v>
      </c>
      <c r="J70" t="s">
        <v>16540</v>
      </c>
      <c r="K70" t="s">
        <v>16541</v>
      </c>
      <c r="L70" t="s">
        <v>16542</v>
      </c>
      <c r="M70" t="s">
        <v>16543</v>
      </c>
      <c r="N70" t="s">
        <v>16544</v>
      </c>
      <c r="O70" t="s">
        <v>163</v>
      </c>
      <c r="P70" t="s">
        <v>51</v>
      </c>
      <c r="Q70" t="s">
        <v>294</v>
      </c>
      <c r="R70" t="s">
        <v>4379</v>
      </c>
      <c r="S70" t="s">
        <v>51</v>
      </c>
      <c r="T70" t="s">
        <v>1325</v>
      </c>
      <c r="U70" t="s">
        <v>16545</v>
      </c>
      <c r="V70" t="s">
        <v>66</v>
      </c>
      <c r="W70" t="s">
        <v>210</v>
      </c>
      <c r="X70" t="s">
        <v>147</v>
      </c>
      <c r="Y70" t="s">
        <v>4838</v>
      </c>
      <c r="Z70" t="s">
        <v>51</v>
      </c>
      <c r="AA70" t="s">
        <v>51</v>
      </c>
      <c r="AB70" t="s">
        <v>51</v>
      </c>
      <c r="AC70" t="s">
        <v>379</v>
      </c>
      <c r="AD70" t="s">
        <v>51</v>
      </c>
      <c r="AE70" t="s">
        <v>124</v>
      </c>
      <c r="AF70" t="s">
        <v>17126</v>
      </c>
      <c r="AG70" t="s">
        <v>17224</v>
      </c>
      <c r="AH70" s="1">
        <f t="shared" ref="AH70:AH133" si="1">COUNTIF(U70:AG70, "*space*")</f>
        <v>2</v>
      </c>
      <c r="AI70">
        <v>0</v>
      </c>
    </row>
    <row r="71" spans="1:35" hidden="1" x14ac:dyDescent="0.3">
      <c r="A71" t="s">
        <v>15672</v>
      </c>
      <c r="B71" t="s">
        <v>15673</v>
      </c>
      <c r="C71" t="s">
        <v>15674</v>
      </c>
      <c r="D71" t="s">
        <v>15675</v>
      </c>
      <c r="E71" t="s">
        <v>15676</v>
      </c>
      <c r="F71" t="s">
        <v>3930</v>
      </c>
      <c r="G71" t="s">
        <v>3931</v>
      </c>
      <c r="H71" t="s">
        <v>51</v>
      </c>
      <c r="I71" t="s">
        <v>16546</v>
      </c>
      <c r="J71" t="s">
        <v>16547</v>
      </c>
      <c r="K71" t="s">
        <v>16548</v>
      </c>
      <c r="L71" t="s">
        <v>16549</v>
      </c>
      <c r="M71" t="s">
        <v>16550</v>
      </c>
      <c r="N71" t="s">
        <v>16551</v>
      </c>
      <c r="O71" t="s">
        <v>465</v>
      </c>
      <c r="P71" t="s">
        <v>1417</v>
      </c>
      <c r="Q71" t="s">
        <v>294</v>
      </c>
      <c r="R71" t="s">
        <v>1148</v>
      </c>
      <c r="S71" t="s">
        <v>240</v>
      </c>
      <c r="T71" t="s">
        <v>141</v>
      </c>
      <c r="U71" t="s">
        <v>16552</v>
      </c>
      <c r="V71" t="s">
        <v>66</v>
      </c>
      <c r="W71" t="s">
        <v>63</v>
      </c>
      <c r="X71" t="s">
        <v>101</v>
      </c>
      <c r="Y71" t="s">
        <v>3013</v>
      </c>
      <c r="Z71" t="s">
        <v>51</v>
      </c>
      <c r="AA71" t="s">
        <v>51</v>
      </c>
      <c r="AB71" t="s">
        <v>51</v>
      </c>
      <c r="AC71" t="s">
        <v>379</v>
      </c>
      <c r="AD71" t="s">
        <v>51</v>
      </c>
      <c r="AE71" t="s">
        <v>72</v>
      </c>
      <c r="AF71" t="s">
        <v>17127</v>
      </c>
      <c r="AG71" t="s">
        <v>17225</v>
      </c>
      <c r="AH71" s="1">
        <f t="shared" si="1"/>
        <v>0</v>
      </c>
      <c r="AI71">
        <v>0</v>
      </c>
    </row>
    <row r="72" spans="1:35" hidden="1" x14ac:dyDescent="0.3">
      <c r="A72" t="s">
        <v>15677</v>
      </c>
      <c r="B72" t="s">
        <v>15678</v>
      </c>
      <c r="C72" t="s">
        <v>15679</v>
      </c>
      <c r="D72" t="s">
        <v>15680</v>
      </c>
      <c r="E72" t="s">
        <v>15681</v>
      </c>
      <c r="F72" t="s">
        <v>52</v>
      </c>
      <c r="G72" t="s">
        <v>809</v>
      </c>
      <c r="H72" t="s">
        <v>51</v>
      </c>
      <c r="I72" t="s">
        <v>16553</v>
      </c>
      <c r="J72" t="s">
        <v>16554</v>
      </c>
      <c r="K72" t="s">
        <v>16555</v>
      </c>
      <c r="L72" t="s">
        <v>16556</v>
      </c>
      <c r="M72" t="s">
        <v>16557</v>
      </c>
      <c r="N72" t="s">
        <v>16558</v>
      </c>
      <c r="O72" t="s">
        <v>163</v>
      </c>
      <c r="P72" t="s">
        <v>51</v>
      </c>
      <c r="Q72" t="s">
        <v>2504</v>
      </c>
      <c r="R72" t="s">
        <v>1163</v>
      </c>
      <c r="S72" t="s">
        <v>67</v>
      </c>
      <c r="T72" t="s">
        <v>1195</v>
      </c>
      <c r="U72" t="s">
        <v>16559</v>
      </c>
      <c r="V72" t="s">
        <v>758</v>
      </c>
      <c r="W72" t="s">
        <v>143</v>
      </c>
      <c r="X72" t="s">
        <v>74</v>
      </c>
      <c r="Y72" t="s">
        <v>4820</v>
      </c>
      <c r="Z72" t="s">
        <v>51</v>
      </c>
      <c r="AA72" t="s">
        <v>51</v>
      </c>
      <c r="AB72" t="s">
        <v>51</v>
      </c>
      <c r="AC72" t="s">
        <v>122</v>
      </c>
      <c r="AD72" t="s">
        <v>1110</v>
      </c>
      <c r="AE72" t="s">
        <v>72</v>
      </c>
      <c r="AF72" t="s">
        <v>17128</v>
      </c>
      <c r="AG72" t="s">
        <v>51</v>
      </c>
      <c r="AH72" s="1">
        <f t="shared" si="1"/>
        <v>0</v>
      </c>
      <c r="AI72">
        <v>0</v>
      </c>
    </row>
    <row r="73" spans="1:35" hidden="1" x14ac:dyDescent="0.3">
      <c r="A73" t="s">
        <v>15682</v>
      </c>
      <c r="B73" t="s">
        <v>15683</v>
      </c>
      <c r="C73" t="s">
        <v>15684</v>
      </c>
      <c r="D73" t="s">
        <v>15685</v>
      </c>
      <c r="E73" t="s">
        <v>15686</v>
      </c>
      <c r="F73" t="s">
        <v>52</v>
      </c>
      <c r="G73" t="s">
        <v>53</v>
      </c>
      <c r="H73" t="s">
        <v>51</v>
      </c>
      <c r="I73" t="s">
        <v>51</v>
      </c>
      <c r="J73" t="s">
        <v>16560</v>
      </c>
      <c r="K73" t="s">
        <v>16561</v>
      </c>
      <c r="L73" t="s">
        <v>16562</v>
      </c>
      <c r="M73" t="s">
        <v>877</v>
      </c>
      <c r="N73" t="s">
        <v>75</v>
      </c>
      <c r="O73" t="s">
        <v>90</v>
      </c>
      <c r="P73" t="s">
        <v>15164</v>
      </c>
      <c r="Q73" t="s">
        <v>2504</v>
      </c>
      <c r="R73" t="s">
        <v>412</v>
      </c>
      <c r="S73" t="s">
        <v>117</v>
      </c>
      <c r="T73" t="s">
        <v>141</v>
      </c>
      <c r="U73" t="s">
        <v>16563</v>
      </c>
      <c r="V73" t="s">
        <v>66</v>
      </c>
      <c r="W73" t="s">
        <v>224</v>
      </c>
      <c r="X73" t="s">
        <v>51</v>
      </c>
      <c r="Y73" t="s">
        <v>224</v>
      </c>
      <c r="Z73" t="s">
        <v>51</v>
      </c>
      <c r="AA73" t="s">
        <v>51</v>
      </c>
      <c r="AB73" t="s">
        <v>51</v>
      </c>
      <c r="AC73" t="s">
        <v>1165</v>
      </c>
      <c r="AD73" t="s">
        <v>1166</v>
      </c>
      <c r="AE73" t="s">
        <v>124</v>
      </c>
      <c r="AF73" t="s">
        <v>17129</v>
      </c>
      <c r="AG73" t="s">
        <v>51</v>
      </c>
      <c r="AH73" s="1">
        <f>COUNTIF(U73:AG73, "*space*")</f>
        <v>0</v>
      </c>
      <c r="AI73">
        <v>0</v>
      </c>
    </row>
    <row r="74" spans="1:35" hidden="1" x14ac:dyDescent="0.3">
      <c r="A74" t="s">
        <v>15687</v>
      </c>
      <c r="B74" t="s">
        <v>15688</v>
      </c>
      <c r="C74" t="s">
        <v>15689</v>
      </c>
      <c r="D74" t="s">
        <v>15690</v>
      </c>
      <c r="E74" t="s">
        <v>15691</v>
      </c>
      <c r="F74" t="s">
        <v>52</v>
      </c>
      <c r="G74" t="s">
        <v>53</v>
      </c>
      <c r="H74" t="s">
        <v>7282</v>
      </c>
      <c r="I74" t="s">
        <v>16564</v>
      </c>
      <c r="J74" t="s">
        <v>16565</v>
      </c>
      <c r="K74" t="s">
        <v>16566</v>
      </c>
      <c r="L74" t="s">
        <v>16567</v>
      </c>
      <c r="M74" t="s">
        <v>16568</v>
      </c>
      <c r="N74" t="s">
        <v>16569</v>
      </c>
      <c r="O74" t="s">
        <v>163</v>
      </c>
      <c r="P74" t="s">
        <v>2250</v>
      </c>
      <c r="Q74" t="s">
        <v>2504</v>
      </c>
      <c r="R74" t="s">
        <v>8179</v>
      </c>
      <c r="S74" t="s">
        <v>121</v>
      </c>
      <c r="T74" t="s">
        <v>486</v>
      </c>
      <c r="U74" t="s">
        <v>16570</v>
      </c>
      <c r="V74" t="s">
        <v>51</v>
      </c>
      <c r="W74" t="s">
        <v>210</v>
      </c>
      <c r="X74" t="s">
        <v>68</v>
      </c>
      <c r="Y74" t="s">
        <v>11712</v>
      </c>
      <c r="Z74" t="s">
        <v>51</v>
      </c>
      <c r="AA74" t="s">
        <v>51</v>
      </c>
      <c r="AB74" t="s">
        <v>51</v>
      </c>
      <c r="AC74" t="s">
        <v>489</v>
      </c>
      <c r="AD74" t="s">
        <v>490</v>
      </c>
      <c r="AE74" t="s">
        <v>72</v>
      </c>
      <c r="AF74" t="s">
        <v>17130</v>
      </c>
      <c r="AG74" t="s">
        <v>51</v>
      </c>
      <c r="AH74" s="1">
        <f t="shared" si="1"/>
        <v>0</v>
      </c>
      <c r="AI74">
        <v>0</v>
      </c>
    </row>
    <row r="75" spans="1:35" hidden="1" x14ac:dyDescent="0.3">
      <c r="A75" t="s">
        <v>15692</v>
      </c>
      <c r="B75" t="s">
        <v>15693</v>
      </c>
      <c r="C75" t="s">
        <v>15694</v>
      </c>
      <c r="D75" t="s">
        <v>15695</v>
      </c>
      <c r="E75" t="s">
        <v>15696</v>
      </c>
      <c r="F75" t="s">
        <v>52</v>
      </c>
      <c r="G75" t="s">
        <v>5</v>
      </c>
      <c r="H75" t="s">
        <v>51</v>
      </c>
      <c r="I75" t="s">
        <v>16571</v>
      </c>
      <c r="J75" t="s">
        <v>16572</v>
      </c>
      <c r="K75" t="s">
        <v>16573</v>
      </c>
      <c r="L75" t="s">
        <v>16574</v>
      </c>
      <c r="M75" t="s">
        <v>16575</v>
      </c>
      <c r="N75" t="s">
        <v>16576</v>
      </c>
      <c r="O75" t="s">
        <v>465</v>
      </c>
      <c r="P75" t="s">
        <v>4466</v>
      </c>
      <c r="Q75" t="s">
        <v>2511</v>
      </c>
      <c r="R75" t="s">
        <v>485</v>
      </c>
      <c r="S75" t="s">
        <v>143</v>
      </c>
      <c r="T75" t="s">
        <v>141</v>
      </c>
      <c r="U75" t="s">
        <v>16577</v>
      </c>
      <c r="V75" t="s">
        <v>66</v>
      </c>
      <c r="W75" t="s">
        <v>4806</v>
      </c>
      <c r="X75" t="s">
        <v>76</v>
      </c>
      <c r="Y75" t="s">
        <v>16578</v>
      </c>
      <c r="Z75" t="s">
        <v>51</v>
      </c>
      <c r="AA75" t="s">
        <v>51</v>
      </c>
      <c r="AB75" t="s">
        <v>51</v>
      </c>
      <c r="AC75" t="s">
        <v>122</v>
      </c>
      <c r="AD75" t="s">
        <v>1110</v>
      </c>
      <c r="AE75" t="s">
        <v>72</v>
      </c>
      <c r="AF75" t="s">
        <v>17131</v>
      </c>
      <c r="AG75" t="s">
        <v>51</v>
      </c>
      <c r="AH75" s="1">
        <f t="shared" si="1"/>
        <v>0</v>
      </c>
      <c r="AI75">
        <v>0</v>
      </c>
    </row>
    <row r="76" spans="1:35" hidden="1" x14ac:dyDescent="0.3">
      <c r="A76" t="s">
        <v>15697</v>
      </c>
      <c r="B76" t="s">
        <v>15698</v>
      </c>
      <c r="C76" t="s">
        <v>15699</v>
      </c>
      <c r="D76" t="s">
        <v>15700</v>
      </c>
      <c r="E76" t="s">
        <v>15701</v>
      </c>
      <c r="F76" t="s">
        <v>52</v>
      </c>
      <c r="G76" t="s">
        <v>53</v>
      </c>
      <c r="H76" t="s">
        <v>51</v>
      </c>
      <c r="I76" t="s">
        <v>16579</v>
      </c>
      <c r="J76" t="s">
        <v>16580</v>
      </c>
      <c r="K76" t="s">
        <v>16581</v>
      </c>
      <c r="L76" t="s">
        <v>16582</v>
      </c>
      <c r="M76" t="s">
        <v>16583</v>
      </c>
      <c r="N76" t="s">
        <v>16584</v>
      </c>
      <c r="O76" t="s">
        <v>59</v>
      </c>
      <c r="P76" t="s">
        <v>75</v>
      </c>
      <c r="Q76" t="s">
        <v>2511</v>
      </c>
      <c r="R76" t="s">
        <v>1434</v>
      </c>
      <c r="S76" t="s">
        <v>67</v>
      </c>
      <c r="T76" t="s">
        <v>2263</v>
      </c>
      <c r="U76" t="s">
        <v>16585</v>
      </c>
      <c r="V76" t="s">
        <v>758</v>
      </c>
      <c r="W76" t="s">
        <v>583</v>
      </c>
      <c r="X76" t="s">
        <v>242</v>
      </c>
      <c r="Y76" t="s">
        <v>16586</v>
      </c>
      <c r="Z76" t="s">
        <v>51</v>
      </c>
      <c r="AA76" t="s">
        <v>51</v>
      </c>
      <c r="AB76" t="s">
        <v>51</v>
      </c>
      <c r="AC76" t="s">
        <v>489</v>
      </c>
      <c r="AD76" t="s">
        <v>490</v>
      </c>
      <c r="AE76" t="s">
        <v>72</v>
      </c>
      <c r="AF76" t="s">
        <v>17132</v>
      </c>
      <c r="AG76" t="s">
        <v>51</v>
      </c>
      <c r="AH76" s="1">
        <f t="shared" si="1"/>
        <v>0</v>
      </c>
      <c r="AI76">
        <v>0</v>
      </c>
    </row>
    <row r="77" spans="1:35" hidden="1" x14ac:dyDescent="0.3">
      <c r="A77" t="s">
        <v>15702</v>
      </c>
      <c r="B77" t="s">
        <v>15703</v>
      </c>
      <c r="C77" t="s">
        <v>15704</v>
      </c>
      <c r="D77" t="s">
        <v>15705</v>
      </c>
      <c r="E77" t="s">
        <v>15706</v>
      </c>
      <c r="F77" t="s">
        <v>286</v>
      </c>
      <c r="G77" t="s">
        <v>287</v>
      </c>
      <c r="H77" t="s">
        <v>16587</v>
      </c>
      <c r="I77" t="s">
        <v>16588</v>
      </c>
      <c r="J77" t="s">
        <v>16589</v>
      </c>
      <c r="K77" t="s">
        <v>16590</v>
      </c>
      <c r="L77" t="s">
        <v>16591</v>
      </c>
      <c r="M77" t="s">
        <v>16273</v>
      </c>
      <c r="N77" t="s">
        <v>16592</v>
      </c>
      <c r="O77" t="s">
        <v>2260</v>
      </c>
      <c r="P77" t="s">
        <v>4534</v>
      </c>
      <c r="Q77" t="s">
        <v>2900</v>
      </c>
      <c r="R77" t="s">
        <v>1194</v>
      </c>
      <c r="S77" t="s">
        <v>67</v>
      </c>
      <c r="T77" t="s">
        <v>206</v>
      </c>
      <c r="U77" t="s">
        <v>16593</v>
      </c>
      <c r="V77" t="s">
        <v>66</v>
      </c>
      <c r="W77" t="s">
        <v>519</v>
      </c>
      <c r="X77" t="s">
        <v>51</v>
      </c>
      <c r="Y77" t="s">
        <v>519</v>
      </c>
      <c r="Z77" t="s">
        <v>51</v>
      </c>
      <c r="AA77" t="s">
        <v>51</v>
      </c>
      <c r="AB77" t="s">
        <v>51</v>
      </c>
      <c r="AC77" t="s">
        <v>335</v>
      </c>
      <c r="AD77" t="s">
        <v>51</v>
      </c>
      <c r="AE77" t="s">
        <v>72</v>
      </c>
      <c r="AF77" t="s">
        <v>17133</v>
      </c>
      <c r="AG77" t="s">
        <v>774</v>
      </c>
      <c r="AH77" s="1">
        <f t="shared" si="1"/>
        <v>0</v>
      </c>
      <c r="AI77">
        <v>0</v>
      </c>
    </row>
    <row r="78" spans="1:35" hidden="1" x14ac:dyDescent="0.3">
      <c r="A78" t="s">
        <v>15707</v>
      </c>
      <c r="B78" t="s">
        <v>15708</v>
      </c>
      <c r="C78" t="s">
        <v>15709</v>
      </c>
      <c r="D78" t="s">
        <v>15710</v>
      </c>
      <c r="E78" t="s">
        <v>15711</v>
      </c>
      <c r="F78" t="s">
        <v>286</v>
      </c>
      <c r="G78" t="s">
        <v>3960</v>
      </c>
      <c r="H78" t="s">
        <v>51</v>
      </c>
      <c r="I78" t="s">
        <v>16594</v>
      </c>
      <c r="J78" t="s">
        <v>16595</v>
      </c>
      <c r="K78" t="s">
        <v>16596</v>
      </c>
      <c r="L78" t="s">
        <v>16597</v>
      </c>
      <c r="M78" t="s">
        <v>16598</v>
      </c>
      <c r="N78" t="s">
        <v>16599</v>
      </c>
      <c r="O78" t="s">
        <v>2562</v>
      </c>
      <c r="P78" t="s">
        <v>16600</v>
      </c>
      <c r="Q78" t="s">
        <v>2900</v>
      </c>
      <c r="R78" t="s">
        <v>2235</v>
      </c>
      <c r="S78" t="s">
        <v>67</v>
      </c>
      <c r="T78" t="s">
        <v>64</v>
      </c>
      <c r="U78" t="s">
        <v>16601</v>
      </c>
      <c r="V78" t="s">
        <v>758</v>
      </c>
      <c r="W78" t="s">
        <v>143</v>
      </c>
      <c r="X78" t="s">
        <v>101</v>
      </c>
      <c r="Y78" t="s">
        <v>11683</v>
      </c>
      <c r="Z78" t="s">
        <v>51</v>
      </c>
      <c r="AA78" t="s">
        <v>51</v>
      </c>
      <c r="AB78" t="s">
        <v>51</v>
      </c>
      <c r="AC78" t="s">
        <v>489</v>
      </c>
      <c r="AD78" t="s">
        <v>964</v>
      </c>
      <c r="AE78" t="s">
        <v>72</v>
      </c>
      <c r="AF78" t="s">
        <v>17134</v>
      </c>
      <c r="AG78" t="s">
        <v>633</v>
      </c>
      <c r="AH78" s="1">
        <f t="shared" si="1"/>
        <v>0</v>
      </c>
      <c r="AI78">
        <v>0</v>
      </c>
    </row>
    <row r="79" spans="1:35" hidden="1" x14ac:dyDescent="0.3">
      <c r="A79" t="s">
        <v>15712</v>
      </c>
      <c r="B79" t="s">
        <v>15713</v>
      </c>
      <c r="C79" t="s">
        <v>15714</v>
      </c>
      <c r="D79" t="s">
        <v>15715</v>
      </c>
      <c r="E79" t="s">
        <v>15716</v>
      </c>
      <c r="F79" t="s">
        <v>286</v>
      </c>
      <c r="G79" t="s">
        <v>16167</v>
      </c>
      <c r="H79" t="s">
        <v>51</v>
      </c>
      <c r="I79" t="s">
        <v>16602</v>
      </c>
      <c r="J79" t="s">
        <v>16603</v>
      </c>
      <c r="K79" t="s">
        <v>16604</v>
      </c>
      <c r="L79" t="s">
        <v>16605</v>
      </c>
      <c r="M79" t="s">
        <v>16606</v>
      </c>
      <c r="N79" t="s">
        <v>16607</v>
      </c>
      <c r="O79" t="s">
        <v>465</v>
      </c>
      <c r="P79" t="s">
        <v>7954</v>
      </c>
      <c r="Q79" t="s">
        <v>2900</v>
      </c>
      <c r="R79" t="s">
        <v>1324</v>
      </c>
      <c r="S79" t="s">
        <v>333</v>
      </c>
      <c r="T79" t="s">
        <v>64</v>
      </c>
      <c r="U79" t="s">
        <v>16608</v>
      </c>
      <c r="V79" t="s">
        <v>758</v>
      </c>
      <c r="W79" t="s">
        <v>333</v>
      </c>
      <c r="X79" t="s">
        <v>73</v>
      </c>
      <c r="Y79" t="s">
        <v>8193</v>
      </c>
      <c r="Z79" t="s">
        <v>51</v>
      </c>
      <c r="AA79" t="s">
        <v>51</v>
      </c>
      <c r="AB79" t="s">
        <v>51</v>
      </c>
      <c r="AC79" t="s">
        <v>489</v>
      </c>
      <c r="AD79" t="s">
        <v>981</v>
      </c>
      <c r="AE79" t="s">
        <v>72</v>
      </c>
      <c r="AF79" t="s">
        <v>17135</v>
      </c>
      <c r="AG79" t="s">
        <v>633</v>
      </c>
      <c r="AH79" s="1">
        <f t="shared" si="1"/>
        <v>0</v>
      </c>
      <c r="AI79">
        <v>0</v>
      </c>
    </row>
    <row r="80" spans="1:35" hidden="1" x14ac:dyDescent="0.3">
      <c r="A80" t="s">
        <v>9337</v>
      </c>
      <c r="B80" t="s">
        <v>9338</v>
      </c>
      <c r="C80" t="s">
        <v>9339</v>
      </c>
      <c r="D80" t="s">
        <v>9340</v>
      </c>
      <c r="E80" t="s">
        <v>9341</v>
      </c>
      <c r="F80" t="s">
        <v>217</v>
      </c>
      <c r="G80" t="s">
        <v>1354</v>
      </c>
      <c r="H80" t="s">
        <v>51</v>
      </c>
      <c r="I80" t="s">
        <v>11039</v>
      </c>
      <c r="J80" t="s">
        <v>11040</v>
      </c>
      <c r="K80" t="s">
        <v>11041</v>
      </c>
      <c r="L80" t="s">
        <v>11042</v>
      </c>
      <c r="M80" t="s">
        <v>11043</v>
      </c>
      <c r="N80" t="s">
        <v>11044</v>
      </c>
      <c r="O80" t="s">
        <v>163</v>
      </c>
      <c r="P80" t="s">
        <v>51</v>
      </c>
      <c r="Q80" t="s">
        <v>450</v>
      </c>
      <c r="R80" t="s">
        <v>8170</v>
      </c>
      <c r="S80" t="s">
        <v>51</v>
      </c>
      <c r="T80" t="s">
        <v>739</v>
      </c>
      <c r="U80" t="s">
        <v>11045</v>
      </c>
      <c r="V80" t="s">
        <v>66</v>
      </c>
      <c r="W80" t="s">
        <v>210</v>
      </c>
      <c r="X80" t="s">
        <v>147</v>
      </c>
      <c r="Y80" t="s">
        <v>4838</v>
      </c>
      <c r="Z80" t="s">
        <v>51</v>
      </c>
      <c r="AA80" t="s">
        <v>51</v>
      </c>
      <c r="AB80" t="s">
        <v>51</v>
      </c>
      <c r="AC80" t="s">
        <v>4817</v>
      </c>
      <c r="AD80" t="s">
        <v>51</v>
      </c>
      <c r="AE80" t="s">
        <v>72</v>
      </c>
      <c r="AF80" t="s">
        <v>11897</v>
      </c>
      <c r="AG80" t="s">
        <v>51</v>
      </c>
      <c r="AH80" s="1">
        <f t="shared" si="1"/>
        <v>0</v>
      </c>
      <c r="AI80">
        <v>0</v>
      </c>
    </row>
    <row r="81" spans="1:35" hidden="1" x14ac:dyDescent="0.3">
      <c r="A81" t="s">
        <v>3522</v>
      </c>
      <c r="B81" t="s">
        <v>3523</v>
      </c>
      <c r="C81" t="s">
        <v>3524</v>
      </c>
      <c r="D81" t="s">
        <v>3525</v>
      </c>
      <c r="E81" t="s">
        <v>3526</v>
      </c>
      <c r="F81" t="s">
        <v>2159</v>
      </c>
      <c r="G81" t="s">
        <v>3951</v>
      </c>
      <c r="H81" t="s">
        <v>51</v>
      </c>
      <c r="I81" t="s">
        <v>51</v>
      </c>
      <c r="J81" t="s">
        <v>4404</v>
      </c>
      <c r="K81" t="s">
        <v>4405</v>
      </c>
      <c r="L81" t="s">
        <v>4406</v>
      </c>
      <c r="M81" t="s">
        <v>4407</v>
      </c>
      <c r="N81" t="s">
        <v>4408</v>
      </c>
      <c r="O81" t="s">
        <v>163</v>
      </c>
      <c r="P81" t="s">
        <v>4409</v>
      </c>
      <c r="Q81" t="s">
        <v>2319</v>
      </c>
      <c r="R81" t="s">
        <v>4410</v>
      </c>
      <c r="S81" t="s">
        <v>51</v>
      </c>
      <c r="T81" t="s">
        <v>739</v>
      </c>
      <c r="U81" t="s">
        <v>51</v>
      </c>
      <c r="V81" t="s">
        <v>66</v>
      </c>
      <c r="W81" t="s">
        <v>4665</v>
      </c>
      <c r="X81" t="s">
        <v>168</v>
      </c>
      <c r="Y81" t="s">
        <v>4859</v>
      </c>
      <c r="Z81" t="s">
        <v>51</v>
      </c>
      <c r="AA81" t="s">
        <v>51</v>
      </c>
      <c r="AB81" t="s">
        <v>51</v>
      </c>
      <c r="AC81" t="s">
        <v>379</v>
      </c>
      <c r="AD81" t="s">
        <v>51</v>
      </c>
      <c r="AE81" t="s">
        <v>124</v>
      </c>
      <c r="AF81" t="s">
        <v>815</v>
      </c>
      <c r="AG81" t="s">
        <v>51</v>
      </c>
      <c r="AH81" s="1">
        <f t="shared" si="1"/>
        <v>0</v>
      </c>
      <c r="AI81">
        <v>0</v>
      </c>
    </row>
    <row r="82" spans="1:35" hidden="1" x14ac:dyDescent="0.3">
      <c r="A82" t="s">
        <v>15717</v>
      </c>
      <c r="B82" t="s">
        <v>15718</v>
      </c>
      <c r="C82" t="s">
        <v>15719</v>
      </c>
      <c r="D82" t="s">
        <v>15720</v>
      </c>
      <c r="E82" t="s">
        <v>15721</v>
      </c>
      <c r="F82" t="s">
        <v>286</v>
      </c>
      <c r="G82" t="s">
        <v>3960</v>
      </c>
      <c r="H82" t="s">
        <v>51</v>
      </c>
      <c r="I82" t="s">
        <v>16609</v>
      </c>
      <c r="J82" t="s">
        <v>51</v>
      </c>
      <c r="K82" t="s">
        <v>16610</v>
      </c>
      <c r="L82" t="s">
        <v>16611</v>
      </c>
      <c r="M82" t="s">
        <v>16612</v>
      </c>
      <c r="N82" t="s">
        <v>16613</v>
      </c>
      <c r="O82" t="s">
        <v>256</v>
      </c>
      <c r="P82" t="s">
        <v>877</v>
      </c>
      <c r="Q82" t="s">
        <v>2319</v>
      </c>
      <c r="R82" t="s">
        <v>7611</v>
      </c>
      <c r="S82" t="s">
        <v>121</v>
      </c>
      <c r="T82" t="s">
        <v>141</v>
      </c>
      <c r="U82" t="s">
        <v>16614</v>
      </c>
      <c r="V82" t="s">
        <v>66</v>
      </c>
      <c r="W82" t="s">
        <v>63</v>
      </c>
      <c r="X82" t="s">
        <v>101</v>
      </c>
      <c r="Y82" t="s">
        <v>3013</v>
      </c>
      <c r="Z82" t="s">
        <v>51</v>
      </c>
      <c r="AA82" t="s">
        <v>51</v>
      </c>
      <c r="AB82" t="s">
        <v>51</v>
      </c>
      <c r="AC82" t="s">
        <v>170</v>
      </c>
      <c r="AD82" t="s">
        <v>3003</v>
      </c>
      <c r="AE82" t="s">
        <v>124</v>
      </c>
      <c r="AF82" t="s">
        <v>17136</v>
      </c>
      <c r="AG82" t="s">
        <v>17226</v>
      </c>
      <c r="AH82" s="1">
        <f t="shared" si="1"/>
        <v>0</v>
      </c>
      <c r="AI82">
        <v>0</v>
      </c>
    </row>
    <row r="83" spans="1:35" hidden="1" x14ac:dyDescent="0.3">
      <c r="A83" t="s">
        <v>15722</v>
      </c>
      <c r="B83" t="s">
        <v>15723</v>
      </c>
      <c r="C83" t="s">
        <v>15724</v>
      </c>
      <c r="D83" t="s">
        <v>15725</v>
      </c>
      <c r="E83" t="s">
        <v>15726</v>
      </c>
      <c r="F83" t="s">
        <v>286</v>
      </c>
      <c r="G83" t="s">
        <v>3960</v>
      </c>
      <c r="H83" t="s">
        <v>51</v>
      </c>
      <c r="I83" t="s">
        <v>51</v>
      </c>
      <c r="J83" t="s">
        <v>16615</v>
      </c>
      <c r="K83" t="s">
        <v>16616</v>
      </c>
      <c r="L83" t="s">
        <v>16617</v>
      </c>
      <c r="M83" t="s">
        <v>16618</v>
      </c>
      <c r="N83" t="s">
        <v>15122</v>
      </c>
      <c r="O83" t="s">
        <v>465</v>
      </c>
      <c r="P83" t="s">
        <v>51</v>
      </c>
      <c r="Q83" t="s">
        <v>172</v>
      </c>
      <c r="R83" t="s">
        <v>2271</v>
      </c>
      <c r="S83" t="s">
        <v>63</v>
      </c>
      <c r="T83" t="s">
        <v>141</v>
      </c>
      <c r="U83" t="s">
        <v>16619</v>
      </c>
      <c r="V83" t="s">
        <v>66</v>
      </c>
      <c r="W83" t="s">
        <v>63</v>
      </c>
      <c r="X83" t="s">
        <v>51</v>
      </c>
      <c r="Y83" t="s">
        <v>63</v>
      </c>
      <c r="Z83" t="s">
        <v>51</v>
      </c>
      <c r="AA83" t="s">
        <v>51</v>
      </c>
      <c r="AB83" t="s">
        <v>51</v>
      </c>
      <c r="AC83" t="s">
        <v>379</v>
      </c>
      <c r="AD83" t="s">
        <v>51</v>
      </c>
      <c r="AE83" t="s">
        <v>72</v>
      </c>
      <c r="AF83" t="s">
        <v>17137</v>
      </c>
      <c r="AG83" t="s">
        <v>244</v>
      </c>
      <c r="AH83" s="1">
        <f t="shared" si="1"/>
        <v>0</v>
      </c>
      <c r="AI83">
        <v>0</v>
      </c>
    </row>
    <row r="84" spans="1:35" hidden="1" x14ac:dyDescent="0.3">
      <c r="A84" t="s">
        <v>15727</v>
      </c>
      <c r="B84" t="s">
        <v>15728</v>
      </c>
      <c r="C84" t="s">
        <v>15729</v>
      </c>
      <c r="D84" t="s">
        <v>15730</v>
      </c>
      <c r="E84" t="s">
        <v>15731</v>
      </c>
      <c r="F84" t="s">
        <v>52</v>
      </c>
      <c r="G84" t="s">
        <v>53</v>
      </c>
      <c r="H84" t="s">
        <v>51</v>
      </c>
      <c r="I84" t="s">
        <v>16620</v>
      </c>
      <c r="J84" t="s">
        <v>16621</v>
      </c>
      <c r="K84" t="s">
        <v>16622</v>
      </c>
      <c r="L84" t="s">
        <v>16623</v>
      </c>
      <c r="M84" t="s">
        <v>16624</v>
      </c>
      <c r="N84" t="s">
        <v>16625</v>
      </c>
      <c r="O84" t="s">
        <v>6633</v>
      </c>
      <c r="P84" t="s">
        <v>51</v>
      </c>
      <c r="Q84" t="s">
        <v>172</v>
      </c>
      <c r="R84" t="s">
        <v>8154</v>
      </c>
      <c r="S84" t="s">
        <v>51</v>
      </c>
      <c r="T84" t="s">
        <v>6634</v>
      </c>
      <c r="U84" t="s">
        <v>16626</v>
      </c>
      <c r="V84" t="s">
        <v>758</v>
      </c>
      <c r="W84" t="s">
        <v>1278</v>
      </c>
      <c r="X84" t="s">
        <v>242</v>
      </c>
      <c r="Y84" t="s">
        <v>13423</v>
      </c>
      <c r="Z84" t="s">
        <v>51</v>
      </c>
      <c r="AA84" t="s">
        <v>51</v>
      </c>
      <c r="AB84" t="s">
        <v>51</v>
      </c>
      <c r="AC84" t="s">
        <v>4873</v>
      </c>
      <c r="AD84" t="s">
        <v>4874</v>
      </c>
      <c r="AE84" t="s">
        <v>72</v>
      </c>
      <c r="AF84" t="s">
        <v>17138</v>
      </c>
      <c r="AG84" t="s">
        <v>51</v>
      </c>
      <c r="AH84" s="1">
        <f t="shared" si="1"/>
        <v>0</v>
      </c>
      <c r="AI84">
        <v>0</v>
      </c>
    </row>
    <row r="85" spans="1:35" hidden="1" x14ac:dyDescent="0.3">
      <c r="A85" t="s">
        <v>15732</v>
      </c>
      <c r="B85" t="s">
        <v>15733</v>
      </c>
      <c r="C85" t="s">
        <v>15734</v>
      </c>
      <c r="D85" t="s">
        <v>15735</v>
      </c>
      <c r="E85" t="s">
        <v>15736</v>
      </c>
      <c r="F85" t="s">
        <v>14615</v>
      </c>
      <c r="G85" t="s">
        <v>14616</v>
      </c>
      <c r="H85" t="s">
        <v>51</v>
      </c>
      <c r="I85" t="s">
        <v>16627</v>
      </c>
      <c r="J85" t="s">
        <v>16628</v>
      </c>
      <c r="K85" t="s">
        <v>16629</v>
      </c>
      <c r="L85" t="s">
        <v>16630</v>
      </c>
      <c r="M85" t="s">
        <v>15054</v>
      </c>
      <c r="N85" t="s">
        <v>15055</v>
      </c>
      <c r="O85" t="s">
        <v>446</v>
      </c>
      <c r="P85" t="s">
        <v>51</v>
      </c>
      <c r="Q85" t="s">
        <v>2711</v>
      </c>
      <c r="R85" t="s">
        <v>582</v>
      </c>
      <c r="S85" t="s">
        <v>51</v>
      </c>
      <c r="T85" t="s">
        <v>166</v>
      </c>
      <c r="U85" t="s">
        <v>16631</v>
      </c>
      <c r="V85" t="s">
        <v>66</v>
      </c>
      <c r="W85" t="s">
        <v>1346</v>
      </c>
      <c r="X85" t="s">
        <v>168</v>
      </c>
      <c r="Y85" t="s">
        <v>8324</v>
      </c>
      <c r="Z85" t="s">
        <v>51</v>
      </c>
      <c r="AA85" t="s">
        <v>51</v>
      </c>
      <c r="AB85" t="s">
        <v>51</v>
      </c>
      <c r="AC85" t="s">
        <v>4817</v>
      </c>
      <c r="AD85" t="s">
        <v>51</v>
      </c>
      <c r="AE85" t="s">
        <v>72</v>
      </c>
      <c r="AF85" t="s">
        <v>17139</v>
      </c>
      <c r="AG85" t="s">
        <v>3190</v>
      </c>
      <c r="AH85" s="1">
        <f t="shared" si="1"/>
        <v>0</v>
      </c>
      <c r="AI85">
        <v>0</v>
      </c>
    </row>
    <row r="86" spans="1:35" hidden="1" x14ac:dyDescent="0.3">
      <c r="A86" t="s">
        <v>15737</v>
      </c>
      <c r="B86" t="s">
        <v>15738</v>
      </c>
      <c r="C86" t="s">
        <v>15739</v>
      </c>
      <c r="D86" t="s">
        <v>15740</v>
      </c>
      <c r="E86" t="s">
        <v>15741</v>
      </c>
      <c r="F86" t="s">
        <v>52</v>
      </c>
      <c r="G86" t="s">
        <v>53</v>
      </c>
      <c r="H86" t="s">
        <v>51</v>
      </c>
      <c r="I86" t="s">
        <v>16632</v>
      </c>
      <c r="J86" t="s">
        <v>16633</v>
      </c>
      <c r="K86" t="s">
        <v>16634</v>
      </c>
      <c r="L86" t="s">
        <v>16635</v>
      </c>
      <c r="M86" t="s">
        <v>16636</v>
      </c>
      <c r="N86" t="s">
        <v>16637</v>
      </c>
      <c r="O86" t="s">
        <v>59</v>
      </c>
      <c r="P86" t="s">
        <v>4680</v>
      </c>
      <c r="Q86" t="s">
        <v>2711</v>
      </c>
      <c r="R86" t="s">
        <v>2960</v>
      </c>
      <c r="S86" t="s">
        <v>583</v>
      </c>
      <c r="T86" t="s">
        <v>118</v>
      </c>
      <c r="U86" t="s">
        <v>16638</v>
      </c>
      <c r="V86" t="s">
        <v>758</v>
      </c>
      <c r="W86" t="s">
        <v>583</v>
      </c>
      <c r="X86" t="s">
        <v>149</v>
      </c>
      <c r="Y86" t="s">
        <v>11693</v>
      </c>
      <c r="Z86" t="s">
        <v>51</v>
      </c>
      <c r="AA86" t="s">
        <v>51</v>
      </c>
      <c r="AB86" t="s">
        <v>51</v>
      </c>
      <c r="AC86" t="s">
        <v>4807</v>
      </c>
      <c r="AD86" t="s">
        <v>4844</v>
      </c>
      <c r="AE86" t="s">
        <v>72</v>
      </c>
      <c r="AF86" t="s">
        <v>17140</v>
      </c>
      <c r="AG86" t="s">
        <v>51</v>
      </c>
      <c r="AH86" s="1">
        <f t="shared" si="1"/>
        <v>0</v>
      </c>
      <c r="AI86">
        <v>0</v>
      </c>
    </row>
    <row r="87" spans="1:35" hidden="1" x14ac:dyDescent="0.3">
      <c r="A87" t="s">
        <v>15742</v>
      </c>
      <c r="B87" t="s">
        <v>15743</v>
      </c>
      <c r="C87" t="s">
        <v>15744</v>
      </c>
      <c r="D87" t="s">
        <v>15745</v>
      </c>
      <c r="E87" t="s">
        <v>15746</v>
      </c>
      <c r="F87" t="s">
        <v>938</v>
      </c>
      <c r="G87" t="s">
        <v>3976</v>
      </c>
      <c r="H87" t="s">
        <v>51</v>
      </c>
      <c r="I87" t="s">
        <v>51</v>
      </c>
      <c r="J87" t="s">
        <v>16639</v>
      </c>
      <c r="K87" t="s">
        <v>16640</v>
      </c>
      <c r="L87" t="s">
        <v>16641</v>
      </c>
      <c r="M87" t="s">
        <v>4534</v>
      </c>
      <c r="N87" t="s">
        <v>16642</v>
      </c>
      <c r="O87" t="s">
        <v>163</v>
      </c>
      <c r="P87" t="s">
        <v>51</v>
      </c>
      <c r="Q87" t="s">
        <v>205</v>
      </c>
      <c r="R87" t="s">
        <v>2954</v>
      </c>
      <c r="S87" t="s">
        <v>51</v>
      </c>
      <c r="T87" t="s">
        <v>4224</v>
      </c>
      <c r="U87" t="s">
        <v>16643</v>
      </c>
      <c r="V87" t="s">
        <v>120</v>
      </c>
      <c r="W87" t="s">
        <v>4907</v>
      </c>
      <c r="X87" t="s">
        <v>51</v>
      </c>
      <c r="Y87" t="s">
        <v>4907</v>
      </c>
      <c r="Z87" t="s">
        <v>51</v>
      </c>
      <c r="AA87" t="s">
        <v>51</v>
      </c>
      <c r="AB87" t="s">
        <v>51</v>
      </c>
      <c r="AC87" t="s">
        <v>122</v>
      </c>
      <c r="AD87" t="s">
        <v>209</v>
      </c>
      <c r="AE87" t="s">
        <v>72</v>
      </c>
      <c r="AF87" t="s">
        <v>17141</v>
      </c>
      <c r="AG87" t="s">
        <v>51</v>
      </c>
      <c r="AH87" s="1">
        <f t="shared" si="1"/>
        <v>0</v>
      </c>
      <c r="AI87">
        <v>0</v>
      </c>
    </row>
    <row r="88" spans="1:35" hidden="1" x14ac:dyDescent="0.3">
      <c r="A88" t="s">
        <v>15747</v>
      </c>
      <c r="B88" t="s">
        <v>15748</v>
      </c>
      <c r="C88" t="s">
        <v>15749</v>
      </c>
      <c r="D88" t="s">
        <v>15750</v>
      </c>
      <c r="E88" t="s">
        <v>15751</v>
      </c>
      <c r="F88" t="s">
        <v>539</v>
      </c>
      <c r="G88" t="s">
        <v>540</v>
      </c>
      <c r="H88" t="s">
        <v>14819</v>
      </c>
      <c r="I88" t="s">
        <v>16644</v>
      </c>
      <c r="J88" t="s">
        <v>16645</v>
      </c>
      <c r="K88" t="s">
        <v>16646</v>
      </c>
      <c r="L88" t="s">
        <v>16647</v>
      </c>
      <c r="M88" t="s">
        <v>16648</v>
      </c>
      <c r="N88" t="s">
        <v>16649</v>
      </c>
      <c r="O88" t="s">
        <v>2233</v>
      </c>
      <c r="P88" t="s">
        <v>16650</v>
      </c>
      <c r="Q88" t="s">
        <v>1097</v>
      </c>
      <c r="R88" t="s">
        <v>4092</v>
      </c>
      <c r="S88" t="s">
        <v>1278</v>
      </c>
      <c r="T88" t="s">
        <v>1128</v>
      </c>
      <c r="U88" t="s">
        <v>16651</v>
      </c>
      <c r="V88" t="s">
        <v>758</v>
      </c>
      <c r="W88" t="s">
        <v>377</v>
      </c>
      <c r="X88" t="s">
        <v>242</v>
      </c>
      <c r="Y88" t="s">
        <v>16652</v>
      </c>
      <c r="Z88" t="s">
        <v>51</v>
      </c>
      <c r="AA88" t="s">
        <v>51</v>
      </c>
      <c r="AB88" t="s">
        <v>51</v>
      </c>
      <c r="AC88" t="s">
        <v>3002</v>
      </c>
      <c r="AD88" t="s">
        <v>4866</v>
      </c>
      <c r="AE88" t="s">
        <v>72</v>
      </c>
      <c r="AF88" t="s">
        <v>17142</v>
      </c>
      <c r="AG88" t="s">
        <v>51</v>
      </c>
      <c r="AH88" s="1">
        <f t="shared" si="1"/>
        <v>0</v>
      </c>
      <c r="AI88">
        <v>0</v>
      </c>
    </row>
    <row r="89" spans="1:35" hidden="1" x14ac:dyDescent="0.3">
      <c r="A89" t="s">
        <v>15752</v>
      </c>
      <c r="B89" t="s">
        <v>15753</v>
      </c>
      <c r="C89" t="s">
        <v>15754</v>
      </c>
      <c r="D89" t="s">
        <v>15755</v>
      </c>
      <c r="E89" t="s">
        <v>15756</v>
      </c>
      <c r="F89" t="s">
        <v>52</v>
      </c>
      <c r="G89" t="s">
        <v>10152</v>
      </c>
      <c r="H89" t="s">
        <v>51</v>
      </c>
      <c r="I89" t="s">
        <v>51</v>
      </c>
      <c r="J89" t="s">
        <v>16653</v>
      </c>
      <c r="K89" t="s">
        <v>16654</v>
      </c>
      <c r="L89" t="s">
        <v>16655</v>
      </c>
      <c r="M89" t="s">
        <v>16656</v>
      </c>
      <c r="N89" t="s">
        <v>16657</v>
      </c>
      <c r="O89" t="s">
        <v>163</v>
      </c>
      <c r="P89" t="s">
        <v>51</v>
      </c>
      <c r="Q89" t="s">
        <v>1097</v>
      </c>
      <c r="R89" t="s">
        <v>11025</v>
      </c>
      <c r="S89" t="s">
        <v>51</v>
      </c>
      <c r="T89" t="s">
        <v>16658</v>
      </c>
      <c r="U89" t="s">
        <v>16659</v>
      </c>
      <c r="V89" t="s">
        <v>51</v>
      </c>
      <c r="W89" t="s">
        <v>4860</v>
      </c>
      <c r="X89" t="s">
        <v>51</v>
      </c>
      <c r="Y89" t="s">
        <v>4860</v>
      </c>
      <c r="Z89" t="s">
        <v>51</v>
      </c>
      <c r="AA89" t="s">
        <v>51</v>
      </c>
      <c r="AB89" t="s">
        <v>51</v>
      </c>
      <c r="AC89" t="s">
        <v>122</v>
      </c>
      <c r="AD89" t="s">
        <v>123</v>
      </c>
      <c r="AE89" t="s">
        <v>72</v>
      </c>
      <c r="AF89" t="s">
        <v>17143</v>
      </c>
      <c r="AG89" t="s">
        <v>51</v>
      </c>
      <c r="AH89" s="1">
        <f t="shared" si="1"/>
        <v>0</v>
      </c>
      <c r="AI89">
        <v>0</v>
      </c>
    </row>
    <row r="90" spans="1:35" hidden="1" x14ac:dyDescent="0.3">
      <c r="A90" t="s">
        <v>15757</v>
      </c>
      <c r="B90" t="s">
        <v>15758</v>
      </c>
      <c r="C90" t="s">
        <v>15759</v>
      </c>
      <c r="D90" t="s">
        <v>15760</v>
      </c>
      <c r="E90" t="s">
        <v>15761</v>
      </c>
      <c r="F90" t="s">
        <v>52</v>
      </c>
      <c r="G90" t="s">
        <v>53</v>
      </c>
      <c r="H90" t="s">
        <v>51</v>
      </c>
      <c r="I90" t="s">
        <v>16660</v>
      </c>
      <c r="J90" t="s">
        <v>51</v>
      </c>
      <c r="K90" t="s">
        <v>16661</v>
      </c>
      <c r="L90" t="s">
        <v>16662</v>
      </c>
      <c r="M90" t="s">
        <v>4387</v>
      </c>
      <c r="N90" t="s">
        <v>16663</v>
      </c>
      <c r="O90" t="s">
        <v>163</v>
      </c>
      <c r="P90" t="s">
        <v>961</v>
      </c>
      <c r="Q90" t="s">
        <v>1097</v>
      </c>
      <c r="R90" t="s">
        <v>238</v>
      </c>
      <c r="S90" t="s">
        <v>51</v>
      </c>
      <c r="T90" t="s">
        <v>1195</v>
      </c>
      <c r="U90" t="s">
        <v>51</v>
      </c>
      <c r="V90" t="s">
        <v>66</v>
      </c>
      <c r="W90" t="s">
        <v>67</v>
      </c>
      <c r="X90" t="s">
        <v>76</v>
      </c>
      <c r="Y90" t="s">
        <v>897</v>
      </c>
      <c r="Z90" t="s">
        <v>51</v>
      </c>
      <c r="AA90" t="s">
        <v>51</v>
      </c>
      <c r="AB90" t="s">
        <v>51</v>
      </c>
      <c r="AC90" t="s">
        <v>379</v>
      </c>
      <c r="AD90" t="s">
        <v>51</v>
      </c>
      <c r="AE90" t="s">
        <v>124</v>
      </c>
      <c r="AF90" t="s">
        <v>815</v>
      </c>
      <c r="AG90" t="s">
        <v>51</v>
      </c>
      <c r="AH90" s="1">
        <f t="shared" si="1"/>
        <v>0</v>
      </c>
      <c r="AI90">
        <v>0</v>
      </c>
    </row>
    <row r="91" spans="1:35" hidden="1" x14ac:dyDescent="0.3">
      <c r="A91" t="s">
        <v>12594</v>
      </c>
      <c r="B91" t="s">
        <v>12595</v>
      </c>
      <c r="C91" t="s">
        <v>12596</v>
      </c>
      <c r="D91" t="s">
        <v>12597</v>
      </c>
      <c r="E91" t="s">
        <v>12598</v>
      </c>
      <c r="F91" t="s">
        <v>52</v>
      </c>
      <c r="G91" t="s">
        <v>5</v>
      </c>
      <c r="H91" t="s">
        <v>51</v>
      </c>
      <c r="I91" t="s">
        <v>51</v>
      </c>
      <c r="J91" t="s">
        <v>13514</v>
      </c>
      <c r="K91" t="s">
        <v>13515</v>
      </c>
      <c r="L91" t="s">
        <v>13516</v>
      </c>
      <c r="M91" t="s">
        <v>13517</v>
      </c>
      <c r="N91" t="s">
        <v>13518</v>
      </c>
      <c r="O91" t="s">
        <v>163</v>
      </c>
      <c r="P91" t="s">
        <v>13519</v>
      </c>
      <c r="Q91" t="s">
        <v>1146</v>
      </c>
      <c r="R91" t="s">
        <v>1435</v>
      </c>
      <c r="S91" t="s">
        <v>1346</v>
      </c>
      <c r="T91" t="s">
        <v>7920</v>
      </c>
      <c r="U91" t="s">
        <v>13520</v>
      </c>
      <c r="V91" t="s">
        <v>120</v>
      </c>
      <c r="W91" t="s">
        <v>3018</v>
      </c>
      <c r="X91" t="s">
        <v>100</v>
      </c>
      <c r="Y91" t="s">
        <v>3030</v>
      </c>
      <c r="Z91" t="s">
        <v>51</v>
      </c>
      <c r="AA91" t="s">
        <v>51</v>
      </c>
      <c r="AB91" t="s">
        <v>51</v>
      </c>
      <c r="AC91" t="s">
        <v>122</v>
      </c>
      <c r="AD91" t="s">
        <v>123</v>
      </c>
      <c r="AE91" t="s">
        <v>72</v>
      </c>
      <c r="AF91" t="s">
        <v>13894</v>
      </c>
      <c r="AG91" t="s">
        <v>51</v>
      </c>
      <c r="AH91" s="1">
        <f t="shared" si="1"/>
        <v>0</v>
      </c>
      <c r="AI91">
        <v>0</v>
      </c>
    </row>
    <row r="92" spans="1:35" hidden="1" x14ac:dyDescent="0.3">
      <c r="A92" t="s">
        <v>15762</v>
      </c>
      <c r="B92" t="s">
        <v>15763</v>
      </c>
      <c r="C92" t="s">
        <v>15764</v>
      </c>
      <c r="D92" t="s">
        <v>15765</v>
      </c>
      <c r="E92" t="s">
        <v>15766</v>
      </c>
      <c r="F92" t="s">
        <v>217</v>
      </c>
      <c r="G92" t="s">
        <v>2168</v>
      </c>
      <c r="H92" t="s">
        <v>51</v>
      </c>
      <c r="I92" t="s">
        <v>16664</v>
      </c>
      <c r="J92" t="s">
        <v>16665</v>
      </c>
      <c r="K92" t="s">
        <v>16666</v>
      </c>
      <c r="L92" t="s">
        <v>16667</v>
      </c>
      <c r="M92" t="s">
        <v>4697</v>
      </c>
      <c r="N92" t="s">
        <v>4698</v>
      </c>
      <c r="O92" t="s">
        <v>256</v>
      </c>
      <c r="P92" t="s">
        <v>786</v>
      </c>
      <c r="Q92" t="s">
        <v>2278</v>
      </c>
      <c r="R92" t="s">
        <v>4713</v>
      </c>
      <c r="S92" t="s">
        <v>315</v>
      </c>
      <c r="T92" t="s">
        <v>64</v>
      </c>
      <c r="U92" t="s">
        <v>16668</v>
      </c>
      <c r="V92" t="s">
        <v>66</v>
      </c>
      <c r="W92" t="s">
        <v>143</v>
      </c>
      <c r="X92" t="s">
        <v>100</v>
      </c>
      <c r="Y92" t="s">
        <v>488</v>
      </c>
      <c r="Z92" t="s">
        <v>51</v>
      </c>
      <c r="AA92" t="s">
        <v>51</v>
      </c>
      <c r="AB92" t="s">
        <v>51</v>
      </c>
      <c r="AC92" t="s">
        <v>379</v>
      </c>
      <c r="AD92" t="s">
        <v>51</v>
      </c>
      <c r="AE92" t="s">
        <v>72</v>
      </c>
      <c r="AF92" t="s">
        <v>17144</v>
      </c>
      <c r="AG92" t="s">
        <v>17227</v>
      </c>
      <c r="AH92" s="1">
        <f t="shared" si="1"/>
        <v>0</v>
      </c>
      <c r="AI92">
        <v>0</v>
      </c>
    </row>
    <row r="93" spans="1:35" hidden="1" x14ac:dyDescent="0.3">
      <c r="A93" t="s">
        <v>15767</v>
      </c>
      <c r="B93" t="s">
        <v>15768</v>
      </c>
      <c r="C93" t="s">
        <v>15769</v>
      </c>
      <c r="D93" t="s">
        <v>15770</v>
      </c>
      <c r="E93" t="s">
        <v>15771</v>
      </c>
      <c r="F93" t="s">
        <v>52</v>
      </c>
      <c r="G93" t="s">
        <v>53</v>
      </c>
      <c r="H93" t="s">
        <v>16669</v>
      </c>
      <c r="I93" t="s">
        <v>16670</v>
      </c>
      <c r="J93" t="s">
        <v>16671</v>
      </c>
      <c r="K93" t="s">
        <v>16672</v>
      </c>
      <c r="L93" t="s">
        <v>16673</v>
      </c>
      <c r="M93" t="s">
        <v>16674</v>
      </c>
      <c r="N93" t="s">
        <v>16675</v>
      </c>
      <c r="O93" t="s">
        <v>59</v>
      </c>
      <c r="P93" t="s">
        <v>51</v>
      </c>
      <c r="Q93" t="s">
        <v>2278</v>
      </c>
      <c r="R93" t="s">
        <v>2954</v>
      </c>
      <c r="S93" t="s">
        <v>51</v>
      </c>
      <c r="T93" t="s">
        <v>206</v>
      </c>
      <c r="U93" t="s">
        <v>16676</v>
      </c>
      <c r="V93" t="s">
        <v>66</v>
      </c>
      <c r="W93" t="s">
        <v>377</v>
      </c>
      <c r="X93" t="s">
        <v>74</v>
      </c>
      <c r="Y93" t="s">
        <v>2992</v>
      </c>
      <c r="Z93" t="s">
        <v>51</v>
      </c>
      <c r="AA93" t="s">
        <v>51</v>
      </c>
      <c r="AB93" t="s">
        <v>51</v>
      </c>
      <c r="AC93" t="s">
        <v>4817</v>
      </c>
      <c r="AD93" t="s">
        <v>51</v>
      </c>
      <c r="AE93" t="s">
        <v>99</v>
      </c>
      <c r="AF93" t="s">
        <v>17145</v>
      </c>
      <c r="AG93" t="s">
        <v>17228</v>
      </c>
      <c r="AH93" s="1">
        <f t="shared" si="1"/>
        <v>0</v>
      </c>
      <c r="AI93">
        <v>0</v>
      </c>
    </row>
    <row r="94" spans="1:35" hidden="1" x14ac:dyDescent="0.3">
      <c r="A94" t="s">
        <v>15772</v>
      </c>
      <c r="B94" t="s">
        <v>15773</v>
      </c>
      <c r="C94" t="s">
        <v>15774</v>
      </c>
      <c r="D94" t="s">
        <v>15775</v>
      </c>
      <c r="E94" t="s">
        <v>15776</v>
      </c>
      <c r="F94" t="s">
        <v>6516</v>
      </c>
      <c r="G94" t="s">
        <v>16168</v>
      </c>
      <c r="H94" t="s">
        <v>51</v>
      </c>
      <c r="I94" t="s">
        <v>51</v>
      </c>
      <c r="J94" t="s">
        <v>16677</v>
      </c>
      <c r="K94" t="s">
        <v>16678</v>
      </c>
      <c r="L94" t="s">
        <v>16679</v>
      </c>
      <c r="M94" t="s">
        <v>16680</v>
      </c>
      <c r="N94" t="s">
        <v>16681</v>
      </c>
      <c r="O94" t="s">
        <v>2562</v>
      </c>
      <c r="P94" t="s">
        <v>89</v>
      </c>
      <c r="Q94" t="s">
        <v>2746</v>
      </c>
      <c r="R94" t="s">
        <v>16682</v>
      </c>
      <c r="S94" t="s">
        <v>51</v>
      </c>
      <c r="T94" t="s">
        <v>141</v>
      </c>
      <c r="U94" t="s">
        <v>16683</v>
      </c>
      <c r="V94" t="s">
        <v>120</v>
      </c>
      <c r="W94" t="s">
        <v>1346</v>
      </c>
      <c r="X94" t="s">
        <v>51</v>
      </c>
      <c r="Y94" t="s">
        <v>1346</v>
      </c>
      <c r="Z94" t="s">
        <v>51</v>
      </c>
      <c r="AA94" t="s">
        <v>51</v>
      </c>
      <c r="AB94" t="s">
        <v>51</v>
      </c>
      <c r="AC94" t="s">
        <v>122</v>
      </c>
      <c r="AD94" t="s">
        <v>1216</v>
      </c>
      <c r="AE94" t="s">
        <v>99</v>
      </c>
      <c r="AF94" t="s">
        <v>17146</v>
      </c>
      <c r="AG94" t="s">
        <v>51</v>
      </c>
      <c r="AH94" s="1">
        <f t="shared" si="1"/>
        <v>0</v>
      </c>
      <c r="AI94">
        <v>0</v>
      </c>
    </row>
    <row r="95" spans="1:35" hidden="1" x14ac:dyDescent="0.3">
      <c r="A95" t="s">
        <v>15777</v>
      </c>
      <c r="B95" t="s">
        <v>15778</v>
      </c>
      <c r="C95" t="s">
        <v>15779</v>
      </c>
      <c r="D95" t="s">
        <v>15780</v>
      </c>
      <c r="E95" t="s">
        <v>15781</v>
      </c>
      <c r="F95" t="s">
        <v>217</v>
      </c>
      <c r="G95" t="s">
        <v>16169</v>
      </c>
      <c r="H95" t="s">
        <v>51</v>
      </c>
      <c r="I95" t="s">
        <v>51</v>
      </c>
      <c r="J95" t="s">
        <v>16684</v>
      </c>
      <c r="K95" t="s">
        <v>16685</v>
      </c>
      <c r="L95" t="s">
        <v>16686</v>
      </c>
      <c r="M95" t="s">
        <v>16687</v>
      </c>
      <c r="N95" t="s">
        <v>16688</v>
      </c>
      <c r="O95" t="s">
        <v>163</v>
      </c>
      <c r="P95" t="s">
        <v>51</v>
      </c>
      <c r="Q95" t="s">
        <v>2908</v>
      </c>
      <c r="R95" t="s">
        <v>11390</v>
      </c>
      <c r="S95" t="s">
        <v>51</v>
      </c>
      <c r="T95" t="s">
        <v>739</v>
      </c>
      <c r="U95" t="s">
        <v>11682</v>
      </c>
      <c r="V95" t="s">
        <v>758</v>
      </c>
      <c r="W95" t="s">
        <v>3026</v>
      </c>
      <c r="X95" t="s">
        <v>51</v>
      </c>
      <c r="Y95" t="s">
        <v>3026</v>
      </c>
      <c r="Z95" t="s">
        <v>51</v>
      </c>
      <c r="AA95" t="s">
        <v>51</v>
      </c>
      <c r="AB95" t="s">
        <v>51</v>
      </c>
      <c r="AC95" t="s">
        <v>8282</v>
      </c>
      <c r="AD95" t="s">
        <v>4866</v>
      </c>
      <c r="AE95" t="s">
        <v>99</v>
      </c>
      <c r="AF95" t="s">
        <v>17147</v>
      </c>
      <c r="AG95" t="s">
        <v>51</v>
      </c>
      <c r="AH95" s="1">
        <f t="shared" si="1"/>
        <v>0</v>
      </c>
      <c r="AI95">
        <v>0</v>
      </c>
    </row>
    <row r="96" spans="1:35" hidden="1" x14ac:dyDescent="0.3">
      <c r="A96" t="s">
        <v>15782</v>
      </c>
      <c r="B96" t="s">
        <v>15783</v>
      </c>
      <c r="C96" t="s">
        <v>15784</v>
      </c>
      <c r="D96" t="s">
        <v>15785</v>
      </c>
      <c r="E96" t="s">
        <v>15786</v>
      </c>
      <c r="F96" t="s">
        <v>217</v>
      </c>
      <c r="G96" t="s">
        <v>16170</v>
      </c>
      <c r="H96" t="s">
        <v>51</v>
      </c>
      <c r="I96" t="s">
        <v>16689</v>
      </c>
      <c r="J96" t="s">
        <v>16690</v>
      </c>
      <c r="K96" t="s">
        <v>16691</v>
      </c>
      <c r="L96" t="s">
        <v>16692</v>
      </c>
      <c r="M96" t="s">
        <v>16693</v>
      </c>
      <c r="N96" t="s">
        <v>16694</v>
      </c>
      <c r="O96" t="s">
        <v>163</v>
      </c>
      <c r="P96" t="s">
        <v>16695</v>
      </c>
      <c r="Q96" t="s">
        <v>994</v>
      </c>
      <c r="R96" t="s">
        <v>16696</v>
      </c>
      <c r="S96" t="s">
        <v>51</v>
      </c>
      <c r="T96" t="s">
        <v>1325</v>
      </c>
      <c r="U96" t="s">
        <v>16697</v>
      </c>
      <c r="V96" t="s">
        <v>51</v>
      </c>
      <c r="W96" t="s">
        <v>470</v>
      </c>
      <c r="X96" t="s">
        <v>51</v>
      </c>
      <c r="Y96" t="s">
        <v>470</v>
      </c>
      <c r="Z96" t="s">
        <v>51</v>
      </c>
      <c r="AA96" t="s">
        <v>51</v>
      </c>
      <c r="AB96" t="s">
        <v>51</v>
      </c>
      <c r="AC96" t="s">
        <v>297</v>
      </c>
      <c r="AD96" t="s">
        <v>51</v>
      </c>
      <c r="AE96" t="s">
        <v>72</v>
      </c>
      <c r="AF96" t="s">
        <v>17148</v>
      </c>
      <c r="AG96" t="s">
        <v>1295</v>
      </c>
      <c r="AH96" s="1">
        <f t="shared" si="1"/>
        <v>0</v>
      </c>
      <c r="AI96">
        <v>0</v>
      </c>
    </row>
    <row r="97" spans="1:35" hidden="1" x14ac:dyDescent="0.3">
      <c r="A97" t="s">
        <v>15787</v>
      </c>
      <c r="B97" t="s">
        <v>15788</v>
      </c>
      <c r="C97" t="s">
        <v>15789</v>
      </c>
      <c r="D97" t="s">
        <v>15790</v>
      </c>
      <c r="E97" t="s">
        <v>15791</v>
      </c>
      <c r="F97" t="s">
        <v>52</v>
      </c>
      <c r="G97" t="s">
        <v>53</v>
      </c>
      <c r="H97" t="s">
        <v>51</v>
      </c>
      <c r="I97" t="s">
        <v>16698</v>
      </c>
      <c r="J97" t="s">
        <v>16699</v>
      </c>
      <c r="K97" t="s">
        <v>16700</v>
      </c>
      <c r="L97" t="s">
        <v>16701</v>
      </c>
      <c r="M97" t="s">
        <v>16702</v>
      </c>
      <c r="N97" t="s">
        <v>16703</v>
      </c>
      <c r="O97" t="s">
        <v>2260</v>
      </c>
      <c r="P97" t="s">
        <v>10807</v>
      </c>
      <c r="Q97" t="s">
        <v>994</v>
      </c>
      <c r="R97" t="s">
        <v>895</v>
      </c>
      <c r="S97" t="s">
        <v>333</v>
      </c>
      <c r="T97" t="s">
        <v>118</v>
      </c>
      <c r="U97" t="s">
        <v>16704</v>
      </c>
      <c r="V97" t="s">
        <v>66</v>
      </c>
      <c r="W97" t="s">
        <v>67</v>
      </c>
      <c r="X97" t="s">
        <v>51</v>
      </c>
      <c r="Y97" t="s">
        <v>67</v>
      </c>
      <c r="Z97" t="s">
        <v>51</v>
      </c>
      <c r="AA97" t="s">
        <v>51</v>
      </c>
      <c r="AB97" t="s">
        <v>51</v>
      </c>
      <c r="AC97" t="s">
        <v>617</v>
      </c>
      <c r="AD97" t="s">
        <v>16705</v>
      </c>
      <c r="AE97" t="s">
        <v>72</v>
      </c>
      <c r="AF97" t="s">
        <v>17149</v>
      </c>
      <c r="AG97" t="s">
        <v>226</v>
      </c>
      <c r="AH97" s="1">
        <f t="shared" si="1"/>
        <v>0</v>
      </c>
      <c r="AI97">
        <v>0</v>
      </c>
    </row>
    <row r="98" spans="1:35" hidden="1" x14ac:dyDescent="0.3">
      <c r="A98" t="s">
        <v>15792</v>
      </c>
      <c r="B98" t="s">
        <v>15793</v>
      </c>
      <c r="C98" t="s">
        <v>15794</v>
      </c>
      <c r="D98" t="s">
        <v>15795</v>
      </c>
      <c r="E98" t="s">
        <v>15796</v>
      </c>
      <c r="F98" t="s">
        <v>2159</v>
      </c>
      <c r="G98" t="s">
        <v>3926</v>
      </c>
      <c r="H98" t="s">
        <v>51</v>
      </c>
      <c r="I98" t="s">
        <v>16706</v>
      </c>
      <c r="J98" t="s">
        <v>16707</v>
      </c>
      <c r="K98" t="s">
        <v>16708</v>
      </c>
      <c r="L98" t="s">
        <v>16709</v>
      </c>
      <c r="M98" t="s">
        <v>4631</v>
      </c>
      <c r="N98" t="s">
        <v>4632</v>
      </c>
      <c r="O98" t="s">
        <v>16710</v>
      </c>
      <c r="P98" t="s">
        <v>51</v>
      </c>
      <c r="Q98" t="s">
        <v>397</v>
      </c>
      <c r="R98" t="s">
        <v>4416</v>
      </c>
      <c r="S98" t="s">
        <v>315</v>
      </c>
      <c r="T98" t="s">
        <v>64</v>
      </c>
      <c r="U98" t="s">
        <v>16711</v>
      </c>
      <c r="V98" t="s">
        <v>758</v>
      </c>
      <c r="W98" t="s">
        <v>315</v>
      </c>
      <c r="X98" t="s">
        <v>68</v>
      </c>
      <c r="Y98" t="s">
        <v>16311</v>
      </c>
      <c r="Z98" t="s">
        <v>51</v>
      </c>
      <c r="AA98" t="s">
        <v>51</v>
      </c>
      <c r="AB98" t="s">
        <v>51</v>
      </c>
      <c r="AC98" t="s">
        <v>3021</v>
      </c>
      <c r="AD98" t="s">
        <v>4833</v>
      </c>
      <c r="AE98" t="s">
        <v>72</v>
      </c>
      <c r="AF98" t="s">
        <v>17150</v>
      </c>
      <c r="AG98" t="s">
        <v>3194</v>
      </c>
      <c r="AH98" s="1">
        <f t="shared" si="1"/>
        <v>0</v>
      </c>
      <c r="AI98">
        <v>0</v>
      </c>
    </row>
    <row r="99" spans="1:35" hidden="1" x14ac:dyDescent="0.3">
      <c r="A99" t="s">
        <v>15797</v>
      </c>
      <c r="B99" t="s">
        <v>9148</v>
      </c>
      <c r="C99" t="s">
        <v>15798</v>
      </c>
      <c r="D99" t="s">
        <v>15799</v>
      </c>
      <c r="E99" t="s">
        <v>15800</v>
      </c>
      <c r="F99" t="s">
        <v>3983</v>
      </c>
      <c r="G99" t="s">
        <v>16171</v>
      </c>
      <c r="H99" t="s">
        <v>51</v>
      </c>
      <c r="I99" t="s">
        <v>16712</v>
      </c>
      <c r="J99" t="s">
        <v>16713</v>
      </c>
      <c r="K99" t="s">
        <v>16714</v>
      </c>
      <c r="L99" t="s">
        <v>16715</v>
      </c>
      <c r="M99" t="s">
        <v>4621</v>
      </c>
      <c r="N99" t="s">
        <v>4040</v>
      </c>
      <c r="O99" t="s">
        <v>163</v>
      </c>
      <c r="P99" t="s">
        <v>16716</v>
      </c>
      <c r="Q99" t="s">
        <v>397</v>
      </c>
      <c r="R99" t="s">
        <v>1448</v>
      </c>
      <c r="S99" t="s">
        <v>583</v>
      </c>
      <c r="T99" t="s">
        <v>739</v>
      </c>
      <c r="U99" t="s">
        <v>16717</v>
      </c>
      <c r="V99" t="s">
        <v>120</v>
      </c>
      <c r="W99" t="s">
        <v>583</v>
      </c>
      <c r="X99" t="s">
        <v>147</v>
      </c>
      <c r="Y99" t="s">
        <v>16718</v>
      </c>
      <c r="Z99" t="s">
        <v>51</v>
      </c>
      <c r="AA99" t="s">
        <v>51</v>
      </c>
      <c r="AB99" t="s">
        <v>51</v>
      </c>
      <c r="AC99" t="s">
        <v>843</v>
      </c>
      <c r="AD99" t="s">
        <v>4890</v>
      </c>
      <c r="AE99" t="s">
        <v>72</v>
      </c>
      <c r="AF99" t="s">
        <v>17151</v>
      </c>
      <c r="AG99" t="s">
        <v>51</v>
      </c>
      <c r="AH99" s="1">
        <f t="shared" si="1"/>
        <v>0</v>
      </c>
      <c r="AI99">
        <v>0</v>
      </c>
    </row>
    <row r="100" spans="1:35" hidden="1" x14ac:dyDescent="0.3">
      <c r="A100" t="s">
        <v>15801</v>
      </c>
      <c r="B100" t="s">
        <v>15802</v>
      </c>
      <c r="C100" t="s">
        <v>15803</v>
      </c>
      <c r="D100" t="s">
        <v>15804</v>
      </c>
      <c r="E100" t="s">
        <v>15805</v>
      </c>
      <c r="F100" t="s">
        <v>52</v>
      </c>
      <c r="G100" t="s">
        <v>53</v>
      </c>
      <c r="H100" t="s">
        <v>51</v>
      </c>
      <c r="I100" t="s">
        <v>51</v>
      </c>
      <c r="J100" t="s">
        <v>16719</v>
      </c>
      <c r="K100" t="s">
        <v>16720</v>
      </c>
      <c r="L100" t="s">
        <v>16721</v>
      </c>
      <c r="M100" t="s">
        <v>13279</v>
      </c>
      <c r="N100" t="s">
        <v>16722</v>
      </c>
      <c r="O100" t="s">
        <v>465</v>
      </c>
      <c r="P100" t="s">
        <v>484</v>
      </c>
      <c r="Q100" t="s">
        <v>4535</v>
      </c>
      <c r="R100" t="s">
        <v>2692</v>
      </c>
      <c r="S100" t="s">
        <v>51</v>
      </c>
      <c r="T100" t="s">
        <v>118</v>
      </c>
      <c r="U100" t="s">
        <v>16723</v>
      </c>
      <c r="V100" t="s">
        <v>66</v>
      </c>
      <c r="W100" t="s">
        <v>67</v>
      </c>
      <c r="X100" t="s">
        <v>76</v>
      </c>
      <c r="Y100" t="s">
        <v>897</v>
      </c>
      <c r="Z100" t="s">
        <v>51</v>
      </c>
      <c r="AA100" t="s">
        <v>51</v>
      </c>
      <c r="AB100" t="s">
        <v>51</v>
      </c>
      <c r="AC100" t="s">
        <v>379</v>
      </c>
      <c r="AD100" t="s">
        <v>51</v>
      </c>
      <c r="AE100" t="s">
        <v>72</v>
      </c>
      <c r="AF100" t="s">
        <v>17152</v>
      </c>
      <c r="AG100" t="s">
        <v>17229</v>
      </c>
      <c r="AH100" s="1">
        <f t="shared" si="1"/>
        <v>0</v>
      </c>
      <c r="AI100">
        <v>0</v>
      </c>
    </row>
    <row r="101" spans="1:35" hidden="1" x14ac:dyDescent="0.3">
      <c r="A101" t="s">
        <v>15806</v>
      </c>
      <c r="B101" t="s">
        <v>15807</v>
      </c>
      <c r="C101" t="s">
        <v>15808</v>
      </c>
      <c r="D101" t="s">
        <v>15809</v>
      </c>
      <c r="E101" t="s">
        <v>15810</v>
      </c>
      <c r="F101" t="s">
        <v>52</v>
      </c>
      <c r="G101" t="s">
        <v>16172</v>
      </c>
      <c r="H101" t="s">
        <v>51</v>
      </c>
      <c r="I101" t="s">
        <v>51</v>
      </c>
      <c r="J101" t="s">
        <v>16724</v>
      </c>
      <c r="K101" t="s">
        <v>16725</v>
      </c>
      <c r="L101" t="s">
        <v>16726</v>
      </c>
      <c r="M101" t="s">
        <v>16727</v>
      </c>
      <c r="N101" t="s">
        <v>16728</v>
      </c>
      <c r="O101" t="s">
        <v>410</v>
      </c>
      <c r="P101" t="s">
        <v>2426</v>
      </c>
      <c r="Q101" t="s">
        <v>1193</v>
      </c>
      <c r="R101" t="s">
        <v>4653</v>
      </c>
      <c r="S101" t="s">
        <v>51</v>
      </c>
      <c r="T101" t="s">
        <v>166</v>
      </c>
      <c r="U101" t="s">
        <v>16729</v>
      </c>
      <c r="V101" t="s">
        <v>120</v>
      </c>
      <c r="W101" t="s">
        <v>1278</v>
      </c>
      <c r="X101" t="s">
        <v>168</v>
      </c>
      <c r="Y101" t="s">
        <v>2974</v>
      </c>
      <c r="Z101" t="s">
        <v>51</v>
      </c>
      <c r="AA101" t="s">
        <v>51</v>
      </c>
      <c r="AB101" t="s">
        <v>51</v>
      </c>
      <c r="AC101" t="s">
        <v>3017</v>
      </c>
      <c r="AD101" t="s">
        <v>2964</v>
      </c>
      <c r="AE101" t="s">
        <v>124</v>
      </c>
      <c r="AF101" t="s">
        <v>17153</v>
      </c>
      <c r="AG101" t="s">
        <v>533</v>
      </c>
      <c r="AH101" s="1">
        <f t="shared" si="1"/>
        <v>0</v>
      </c>
      <c r="AI101">
        <v>0</v>
      </c>
    </row>
    <row r="102" spans="1:35" hidden="1" x14ac:dyDescent="0.3">
      <c r="A102" t="s">
        <v>15811</v>
      </c>
      <c r="B102" t="s">
        <v>15812</v>
      </c>
      <c r="C102" t="s">
        <v>15813</v>
      </c>
      <c r="D102" t="s">
        <v>15814</v>
      </c>
      <c r="E102" t="s">
        <v>15815</v>
      </c>
      <c r="F102" t="s">
        <v>52</v>
      </c>
      <c r="G102" t="s">
        <v>53</v>
      </c>
      <c r="H102" t="s">
        <v>51</v>
      </c>
      <c r="I102" t="s">
        <v>16730</v>
      </c>
      <c r="J102" t="s">
        <v>16731</v>
      </c>
      <c r="K102" t="s">
        <v>16732</v>
      </c>
      <c r="L102" t="s">
        <v>16733</v>
      </c>
      <c r="M102" t="s">
        <v>16734</v>
      </c>
      <c r="N102" t="s">
        <v>7249</v>
      </c>
      <c r="O102" t="s">
        <v>163</v>
      </c>
      <c r="P102" t="s">
        <v>51</v>
      </c>
      <c r="Q102" t="s">
        <v>2346</v>
      </c>
      <c r="R102" t="s">
        <v>1163</v>
      </c>
      <c r="S102" t="s">
        <v>121</v>
      </c>
      <c r="T102" t="s">
        <v>7904</v>
      </c>
      <c r="U102" t="s">
        <v>16735</v>
      </c>
      <c r="V102" t="s">
        <v>120</v>
      </c>
      <c r="W102" t="s">
        <v>210</v>
      </c>
      <c r="X102" t="s">
        <v>73</v>
      </c>
      <c r="Y102" t="s">
        <v>8272</v>
      </c>
      <c r="Z102" t="s">
        <v>51</v>
      </c>
      <c r="AA102" t="s">
        <v>51</v>
      </c>
      <c r="AB102" t="s">
        <v>51</v>
      </c>
      <c r="AC102" t="s">
        <v>671</v>
      </c>
      <c r="AD102" t="s">
        <v>16736</v>
      </c>
      <c r="AE102" t="s">
        <v>72</v>
      </c>
      <c r="AF102" t="s">
        <v>17154</v>
      </c>
      <c r="AG102" t="s">
        <v>1295</v>
      </c>
      <c r="AH102" s="1">
        <f t="shared" si="1"/>
        <v>0</v>
      </c>
      <c r="AI102">
        <v>0</v>
      </c>
    </row>
    <row r="103" spans="1:35" hidden="1" x14ac:dyDescent="0.3">
      <c r="A103" t="s">
        <v>15816</v>
      </c>
      <c r="B103" t="s">
        <v>15817</v>
      </c>
      <c r="C103" t="s">
        <v>15818</v>
      </c>
      <c r="D103" t="s">
        <v>15819</v>
      </c>
      <c r="E103" t="s">
        <v>15820</v>
      </c>
      <c r="F103" t="s">
        <v>286</v>
      </c>
      <c r="G103" t="s">
        <v>3960</v>
      </c>
      <c r="H103" t="s">
        <v>51</v>
      </c>
      <c r="I103" t="s">
        <v>16737</v>
      </c>
      <c r="J103" t="s">
        <v>16738</v>
      </c>
      <c r="K103" t="s">
        <v>16739</v>
      </c>
      <c r="L103" t="s">
        <v>16740</v>
      </c>
      <c r="M103" t="s">
        <v>16741</v>
      </c>
      <c r="N103" t="s">
        <v>16742</v>
      </c>
      <c r="O103" t="s">
        <v>465</v>
      </c>
      <c r="P103" t="s">
        <v>7070</v>
      </c>
      <c r="Q103" t="s">
        <v>447</v>
      </c>
      <c r="R103" t="s">
        <v>1418</v>
      </c>
      <c r="S103" t="s">
        <v>67</v>
      </c>
      <c r="T103" t="s">
        <v>141</v>
      </c>
      <c r="U103" t="s">
        <v>16743</v>
      </c>
      <c r="V103" t="s">
        <v>758</v>
      </c>
      <c r="W103" t="s">
        <v>67</v>
      </c>
      <c r="X103" t="s">
        <v>76</v>
      </c>
      <c r="Y103" t="s">
        <v>897</v>
      </c>
      <c r="Z103" t="s">
        <v>51</v>
      </c>
      <c r="AA103" t="s">
        <v>51</v>
      </c>
      <c r="AB103" t="s">
        <v>51</v>
      </c>
      <c r="AC103" t="s">
        <v>489</v>
      </c>
      <c r="AD103" t="s">
        <v>8241</v>
      </c>
      <c r="AE103" t="s">
        <v>99</v>
      </c>
      <c r="AF103" t="s">
        <v>17155</v>
      </c>
      <c r="AG103" t="s">
        <v>17230</v>
      </c>
      <c r="AH103" s="1">
        <f t="shared" si="1"/>
        <v>0</v>
      </c>
      <c r="AI103">
        <v>0</v>
      </c>
    </row>
    <row r="104" spans="1:35" hidden="1" x14ac:dyDescent="0.3">
      <c r="A104" t="s">
        <v>15821</v>
      </c>
      <c r="B104" t="s">
        <v>15822</v>
      </c>
      <c r="C104" t="s">
        <v>15823</v>
      </c>
      <c r="D104" t="s">
        <v>15824</v>
      </c>
      <c r="E104" t="s">
        <v>15825</v>
      </c>
      <c r="F104" t="s">
        <v>52</v>
      </c>
      <c r="G104" t="s">
        <v>2145</v>
      </c>
      <c r="H104" t="s">
        <v>51</v>
      </c>
      <c r="I104" t="s">
        <v>51</v>
      </c>
      <c r="J104" t="s">
        <v>16744</v>
      </c>
      <c r="K104" t="s">
        <v>16745</v>
      </c>
      <c r="L104" t="s">
        <v>16746</v>
      </c>
      <c r="M104" t="s">
        <v>16747</v>
      </c>
      <c r="N104" t="s">
        <v>16748</v>
      </c>
      <c r="O104" t="s">
        <v>2562</v>
      </c>
      <c r="P104" t="s">
        <v>312</v>
      </c>
      <c r="Q104" t="s">
        <v>447</v>
      </c>
      <c r="R104" t="s">
        <v>2941</v>
      </c>
      <c r="S104" t="s">
        <v>3018</v>
      </c>
      <c r="T104" t="s">
        <v>4446</v>
      </c>
      <c r="U104" t="s">
        <v>16749</v>
      </c>
      <c r="V104" t="s">
        <v>120</v>
      </c>
      <c r="W104" t="s">
        <v>3018</v>
      </c>
      <c r="X104" t="s">
        <v>100</v>
      </c>
      <c r="Y104" t="s">
        <v>3030</v>
      </c>
      <c r="Z104" t="s">
        <v>51</v>
      </c>
      <c r="AA104" t="s">
        <v>51</v>
      </c>
      <c r="AB104" t="s">
        <v>51</v>
      </c>
      <c r="AC104" t="s">
        <v>297</v>
      </c>
      <c r="AD104" t="s">
        <v>51</v>
      </c>
      <c r="AE104" t="s">
        <v>72</v>
      </c>
      <c r="AF104" t="s">
        <v>17156</v>
      </c>
      <c r="AG104" t="s">
        <v>17231</v>
      </c>
      <c r="AH104" s="1">
        <f t="shared" si="1"/>
        <v>0</v>
      </c>
      <c r="AI104">
        <v>0</v>
      </c>
    </row>
    <row r="105" spans="1:35" hidden="1" x14ac:dyDescent="0.3">
      <c r="A105" t="s">
        <v>15826</v>
      </c>
      <c r="B105" t="s">
        <v>15827</v>
      </c>
      <c r="C105" t="s">
        <v>15828</v>
      </c>
      <c r="D105" t="s">
        <v>15829</v>
      </c>
      <c r="E105" t="s">
        <v>15830</v>
      </c>
      <c r="F105" t="s">
        <v>217</v>
      </c>
      <c r="G105" t="s">
        <v>1354</v>
      </c>
      <c r="H105" t="s">
        <v>51</v>
      </c>
      <c r="I105" t="s">
        <v>51</v>
      </c>
      <c r="J105" t="s">
        <v>16750</v>
      </c>
      <c r="K105" t="s">
        <v>16751</v>
      </c>
      <c r="L105" t="s">
        <v>16752</v>
      </c>
      <c r="M105" t="s">
        <v>16753</v>
      </c>
      <c r="N105" t="s">
        <v>16754</v>
      </c>
      <c r="O105" t="s">
        <v>163</v>
      </c>
      <c r="P105" t="s">
        <v>2805</v>
      </c>
      <c r="Q105" t="s">
        <v>7236</v>
      </c>
      <c r="R105" t="s">
        <v>16755</v>
      </c>
      <c r="S105" t="s">
        <v>51</v>
      </c>
      <c r="T105" t="s">
        <v>1325</v>
      </c>
      <c r="U105" t="s">
        <v>16756</v>
      </c>
      <c r="V105" t="s">
        <v>51</v>
      </c>
      <c r="W105" t="s">
        <v>377</v>
      </c>
      <c r="X105" t="s">
        <v>101</v>
      </c>
      <c r="Y105" t="s">
        <v>16757</v>
      </c>
      <c r="Z105" t="s">
        <v>51</v>
      </c>
      <c r="AA105" t="s">
        <v>51</v>
      </c>
      <c r="AB105" t="s">
        <v>51</v>
      </c>
      <c r="AC105" t="s">
        <v>1293</v>
      </c>
      <c r="AD105" t="s">
        <v>4822</v>
      </c>
      <c r="AE105" t="s">
        <v>72</v>
      </c>
      <c r="AF105" t="s">
        <v>17157</v>
      </c>
      <c r="AG105" t="s">
        <v>51</v>
      </c>
      <c r="AH105" s="1">
        <f t="shared" si="1"/>
        <v>0</v>
      </c>
      <c r="AI105">
        <v>0</v>
      </c>
    </row>
    <row r="106" spans="1:35" hidden="1" x14ac:dyDescent="0.3">
      <c r="A106" t="s">
        <v>1264</v>
      </c>
      <c r="B106" t="s">
        <v>1265</v>
      </c>
      <c r="C106" t="s">
        <v>1266</v>
      </c>
      <c r="D106" t="s">
        <v>1267</v>
      </c>
      <c r="E106" t="s">
        <v>1268</v>
      </c>
      <c r="F106" t="s">
        <v>52</v>
      </c>
      <c r="G106" t="s">
        <v>53</v>
      </c>
      <c r="H106" t="s">
        <v>51</v>
      </c>
      <c r="I106" t="s">
        <v>51</v>
      </c>
      <c r="J106" t="s">
        <v>1269</v>
      </c>
      <c r="K106" t="s">
        <v>1270</v>
      </c>
      <c r="L106" t="s">
        <v>1271</v>
      </c>
      <c r="M106" t="s">
        <v>1272</v>
      </c>
      <c r="N106" t="s">
        <v>1273</v>
      </c>
      <c r="O106" t="s">
        <v>115</v>
      </c>
      <c r="P106" t="s">
        <v>149</v>
      </c>
      <c r="Q106" t="s">
        <v>1274</v>
      </c>
      <c r="R106" t="s">
        <v>1275</v>
      </c>
      <c r="S106" t="s">
        <v>63</v>
      </c>
      <c r="T106" t="s">
        <v>1276</v>
      </c>
      <c r="U106" t="s">
        <v>1277</v>
      </c>
      <c r="V106" t="s">
        <v>66</v>
      </c>
      <c r="W106" t="s">
        <v>1278</v>
      </c>
      <c r="X106" t="s">
        <v>51</v>
      </c>
      <c r="Y106" t="s">
        <v>1278</v>
      </c>
      <c r="Z106" t="s">
        <v>51</v>
      </c>
      <c r="AA106" t="s">
        <v>51</v>
      </c>
      <c r="AB106" t="s">
        <v>51</v>
      </c>
      <c r="AC106" t="s">
        <v>741</v>
      </c>
      <c r="AD106" t="s">
        <v>1279</v>
      </c>
      <c r="AE106" t="s">
        <v>124</v>
      </c>
      <c r="AF106" t="s">
        <v>1280</v>
      </c>
      <c r="AG106" t="s">
        <v>51</v>
      </c>
      <c r="AH106" s="1">
        <f t="shared" si="1"/>
        <v>0</v>
      </c>
      <c r="AI106">
        <v>0</v>
      </c>
    </row>
    <row r="107" spans="1:35" hidden="1" x14ac:dyDescent="0.3">
      <c r="A107" t="s">
        <v>15831</v>
      </c>
      <c r="B107" t="s">
        <v>15832</v>
      </c>
      <c r="C107" t="s">
        <v>15833</v>
      </c>
      <c r="D107" t="s">
        <v>15834</v>
      </c>
      <c r="E107" t="s">
        <v>15835</v>
      </c>
      <c r="F107" t="s">
        <v>52</v>
      </c>
      <c r="G107" t="s">
        <v>870</v>
      </c>
      <c r="H107" t="s">
        <v>51</v>
      </c>
      <c r="I107" t="s">
        <v>51</v>
      </c>
      <c r="J107" t="s">
        <v>16758</v>
      </c>
      <c r="K107" t="s">
        <v>16759</v>
      </c>
      <c r="L107" t="s">
        <v>16760</v>
      </c>
      <c r="M107" t="s">
        <v>16761</v>
      </c>
      <c r="N107" t="s">
        <v>16762</v>
      </c>
      <c r="O107" t="s">
        <v>115</v>
      </c>
      <c r="P107" t="s">
        <v>11084</v>
      </c>
      <c r="Q107" t="s">
        <v>1274</v>
      </c>
      <c r="R107" t="s">
        <v>11059</v>
      </c>
      <c r="S107" t="s">
        <v>51</v>
      </c>
      <c r="T107" t="s">
        <v>7484</v>
      </c>
      <c r="U107" t="s">
        <v>16763</v>
      </c>
      <c r="V107" t="s">
        <v>66</v>
      </c>
      <c r="W107" t="s">
        <v>333</v>
      </c>
      <c r="X107" t="s">
        <v>51</v>
      </c>
      <c r="Y107" t="s">
        <v>333</v>
      </c>
      <c r="Z107" t="s">
        <v>51</v>
      </c>
      <c r="AA107" t="s">
        <v>51</v>
      </c>
      <c r="AB107" t="s">
        <v>51</v>
      </c>
      <c r="AC107" t="s">
        <v>16764</v>
      </c>
      <c r="AD107" t="s">
        <v>51</v>
      </c>
      <c r="AE107" t="s">
        <v>72</v>
      </c>
      <c r="AF107" t="s">
        <v>17158</v>
      </c>
      <c r="AG107" t="s">
        <v>51</v>
      </c>
      <c r="AH107" s="1">
        <f t="shared" si="1"/>
        <v>0</v>
      </c>
      <c r="AI107">
        <v>0</v>
      </c>
    </row>
    <row r="108" spans="1:35" hidden="1" x14ac:dyDescent="0.3">
      <c r="A108" t="s">
        <v>15836</v>
      </c>
      <c r="B108" t="s">
        <v>15837</v>
      </c>
      <c r="C108" t="s">
        <v>15838</v>
      </c>
      <c r="D108" t="s">
        <v>15839</v>
      </c>
      <c r="E108" t="s">
        <v>15840</v>
      </c>
      <c r="F108" t="s">
        <v>1117</v>
      </c>
      <c r="G108" t="s">
        <v>1118</v>
      </c>
      <c r="H108" t="s">
        <v>51</v>
      </c>
      <c r="I108" t="s">
        <v>16765</v>
      </c>
      <c r="J108" t="s">
        <v>16766</v>
      </c>
      <c r="K108" t="s">
        <v>16767</v>
      </c>
      <c r="L108" t="s">
        <v>16768</v>
      </c>
      <c r="M108" t="s">
        <v>11327</v>
      </c>
      <c r="N108" t="s">
        <v>11328</v>
      </c>
      <c r="O108" t="s">
        <v>59</v>
      </c>
      <c r="P108" t="s">
        <v>2384</v>
      </c>
      <c r="Q108" t="s">
        <v>2917</v>
      </c>
      <c r="R108" t="s">
        <v>4713</v>
      </c>
      <c r="S108" t="s">
        <v>51</v>
      </c>
      <c r="T108" t="s">
        <v>118</v>
      </c>
      <c r="U108" t="s">
        <v>16769</v>
      </c>
      <c r="V108" t="s">
        <v>66</v>
      </c>
      <c r="W108" t="s">
        <v>143</v>
      </c>
      <c r="X108" t="s">
        <v>125</v>
      </c>
      <c r="Y108" t="s">
        <v>2963</v>
      </c>
      <c r="Z108" t="s">
        <v>51</v>
      </c>
      <c r="AA108" t="s">
        <v>51</v>
      </c>
      <c r="AB108" t="s">
        <v>51</v>
      </c>
      <c r="AC108" t="s">
        <v>13163</v>
      </c>
      <c r="AD108" t="s">
        <v>16770</v>
      </c>
      <c r="AE108" t="s">
        <v>72</v>
      </c>
      <c r="AF108" t="s">
        <v>17159</v>
      </c>
      <c r="AG108" t="s">
        <v>633</v>
      </c>
      <c r="AH108" s="1">
        <f t="shared" si="1"/>
        <v>0</v>
      </c>
      <c r="AI108">
        <v>0</v>
      </c>
    </row>
    <row r="109" spans="1:35" hidden="1" x14ac:dyDescent="0.3">
      <c r="A109" t="s">
        <v>6166</v>
      </c>
      <c r="B109" t="s">
        <v>6167</v>
      </c>
      <c r="C109" t="s">
        <v>6168</v>
      </c>
      <c r="D109" t="s">
        <v>6169</v>
      </c>
      <c r="E109" t="s">
        <v>6170</v>
      </c>
      <c r="F109" t="s">
        <v>52</v>
      </c>
      <c r="G109" t="s">
        <v>53</v>
      </c>
      <c r="H109" t="s">
        <v>51</v>
      </c>
      <c r="I109" t="s">
        <v>51</v>
      </c>
      <c r="J109" t="s">
        <v>7849</v>
      </c>
      <c r="K109" t="s">
        <v>7850</v>
      </c>
      <c r="L109" t="s">
        <v>7851</v>
      </c>
      <c r="M109" t="s">
        <v>7010</v>
      </c>
      <c r="N109" t="s">
        <v>7011</v>
      </c>
      <c r="O109" t="s">
        <v>163</v>
      </c>
      <c r="P109" t="s">
        <v>7852</v>
      </c>
      <c r="Q109" t="s">
        <v>898</v>
      </c>
      <c r="R109" t="s">
        <v>1344</v>
      </c>
      <c r="S109" t="s">
        <v>1346</v>
      </c>
      <c r="T109" t="s">
        <v>1195</v>
      </c>
      <c r="U109" t="s">
        <v>7853</v>
      </c>
      <c r="V109" t="s">
        <v>758</v>
      </c>
      <c r="W109" t="s">
        <v>1346</v>
      </c>
      <c r="X109" t="s">
        <v>51</v>
      </c>
      <c r="Y109" t="s">
        <v>1346</v>
      </c>
      <c r="Z109" t="s">
        <v>51</v>
      </c>
      <c r="AA109" t="s">
        <v>51</v>
      </c>
      <c r="AB109" t="s">
        <v>51</v>
      </c>
      <c r="AC109" t="s">
        <v>1165</v>
      </c>
      <c r="AD109" t="s">
        <v>8295</v>
      </c>
      <c r="AE109" t="s">
        <v>72</v>
      </c>
      <c r="AF109" t="s">
        <v>8531</v>
      </c>
      <c r="AG109" t="s">
        <v>51</v>
      </c>
      <c r="AH109" s="1">
        <f t="shared" si="1"/>
        <v>0</v>
      </c>
      <c r="AI109">
        <v>0</v>
      </c>
    </row>
    <row r="110" spans="1:35" hidden="1" x14ac:dyDescent="0.3">
      <c r="A110" t="s">
        <v>1296</v>
      </c>
      <c r="B110" t="s">
        <v>1297</v>
      </c>
      <c r="C110" t="s">
        <v>1298</v>
      </c>
      <c r="D110" t="s">
        <v>1299</v>
      </c>
      <c r="E110" t="s">
        <v>1300</v>
      </c>
      <c r="F110" t="s">
        <v>52</v>
      </c>
      <c r="G110" t="s">
        <v>5</v>
      </c>
      <c r="H110" t="s">
        <v>51</v>
      </c>
      <c r="I110" t="s">
        <v>1301</v>
      </c>
      <c r="J110" t="s">
        <v>1302</v>
      </c>
      <c r="K110" t="s">
        <v>1303</v>
      </c>
      <c r="L110" t="s">
        <v>1304</v>
      </c>
      <c r="M110" t="s">
        <v>1305</v>
      </c>
      <c r="N110" t="s">
        <v>1306</v>
      </c>
      <c r="O110" t="s">
        <v>465</v>
      </c>
      <c r="P110" t="s">
        <v>146</v>
      </c>
      <c r="Q110" t="s">
        <v>1148</v>
      </c>
      <c r="R110" t="s">
        <v>1307</v>
      </c>
      <c r="S110" t="s">
        <v>67</v>
      </c>
      <c r="T110" t="s">
        <v>206</v>
      </c>
      <c r="U110" t="s">
        <v>1308</v>
      </c>
      <c r="V110" t="s">
        <v>120</v>
      </c>
      <c r="W110" t="s">
        <v>143</v>
      </c>
      <c r="X110" t="s">
        <v>168</v>
      </c>
      <c r="Y110" t="s">
        <v>1309</v>
      </c>
      <c r="Z110" t="s">
        <v>51</v>
      </c>
      <c r="AA110" t="s">
        <v>51</v>
      </c>
      <c r="AB110" t="s">
        <v>51</v>
      </c>
      <c r="AC110" t="s">
        <v>122</v>
      </c>
      <c r="AD110" t="s">
        <v>1310</v>
      </c>
      <c r="AE110" t="s">
        <v>124</v>
      </c>
      <c r="AF110" t="s">
        <v>1311</v>
      </c>
      <c r="AG110" t="s">
        <v>533</v>
      </c>
      <c r="AH110" s="1">
        <f t="shared" si="1"/>
        <v>0</v>
      </c>
      <c r="AI110">
        <v>0</v>
      </c>
    </row>
    <row r="111" spans="1:35" hidden="1" x14ac:dyDescent="0.3">
      <c r="A111" t="s">
        <v>15841</v>
      </c>
      <c r="B111" t="s">
        <v>15842</v>
      </c>
      <c r="C111" t="s">
        <v>15843</v>
      </c>
      <c r="D111" t="s">
        <v>15844</v>
      </c>
      <c r="E111" t="s">
        <v>15845</v>
      </c>
      <c r="F111" t="s">
        <v>286</v>
      </c>
      <c r="G111" t="s">
        <v>3960</v>
      </c>
      <c r="H111" t="s">
        <v>51</v>
      </c>
      <c r="I111" t="s">
        <v>16771</v>
      </c>
      <c r="J111" t="s">
        <v>16772</v>
      </c>
      <c r="K111" t="s">
        <v>16773</v>
      </c>
      <c r="L111" t="s">
        <v>16774</v>
      </c>
      <c r="M111" t="s">
        <v>16775</v>
      </c>
      <c r="N111" t="s">
        <v>16776</v>
      </c>
      <c r="O111" t="s">
        <v>465</v>
      </c>
      <c r="P111" t="s">
        <v>16777</v>
      </c>
      <c r="Q111" t="s">
        <v>1148</v>
      </c>
      <c r="R111" t="s">
        <v>829</v>
      </c>
      <c r="S111" t="s">
        <v>333</v>
      </c>
      <c r="T111" t="s">
        <v>206</v>
      </c>
      <c r="U111" t="s">
        <v>16778</v>
      </c>
      <c r="V111" t="s">
        <v>66</v>
      </c>
      <c r="W111" t="s">
        <v>67</v>
      </c>
      <c r="X111" t="s">
        <v>76</v>
      </c>
      <c r="Y111" t="s">
        <v>897</v>
      </c>
      <c r="Z111" t="s">
        <v>51</v>
      </c>
      <c r="AA111" t="s">
        <v>51</v>
      </c>
      <c r="AB111" t="s">
        <v>51</v>
      </c>
      <c r="AC111" t="s">
        <v>617</v>
      </c>
      <c r="AD111" t="s">
        <v>16779</v>
      </c>
      <c r="AE111" t="s">
        <v>99</v>
      </c>
      <c r="AF111" t="s">
        <v>17160</v>
      </c>
      <c r="AG111" t="s">
        <v>3190</v>
      </c>
      <c r="AH111" s="1">
        <f t="shared" si="1"/>
        <v>0</v>
      </c>
      <c r="AI111">
        <v>0</v>
      </c>
    </row>
    <row r="112" spans="1:35" hidden="1" x14ac:dyDescent="0.3">
      <c r="A112" t="s">
        <v>15846</v>
      </c>
      <c r="B112" t="s">
        <v>15847</v>
      </c>
      <c r="C112" t="s">
        <v>15848</v>
      </c>
      <c r="D112" t="s">
        <v>15849</v>
      </c>
      <c r="E112" t="s">
        <v>15850</v>
      </c>
      <c r="F112" t="s">
        <v>52</v>
      </c>
      <c r="G112" t="s">
        <v>53</v>
      </c>
      <c r="H112" t="s">
        <v>51</v>
      </c>
      <c r="I112" t="s">
        <v>51</v>
      </c>
      <c r="J112" t="s">
        <v>16780</v>
      </c>
      <c r="K112" t="s">
        <v>16781</v>
      </c>
      <c r="L112" t="s">
        <v>343</v>
      </c>
      <c r="M112" t="s">
        <v>518</v>
      </c>
      <c r="N112" t="s">
        <v>518</v>
      </c>
      <c r="O112" t="s">
        <v>6633</v>
      </c>
      <c r="P112" t="s">
        <v>51</v>
      </c>
      <c r="Q112" t="s">
        <v>313</v>
      </c>
      <c r="R112" t="s">
        <v>2787</v>
      </c>
      <c r="S112" t="s">
        <v>51</v>
      </c>
      <c r="T112" t="s">
        <v>11444</v>
      </c>
      <c r="U112" t="s">
        <v>16782</v>
      </c>
      <c r="V112" t="s">
        <v>51</v>
      </c>
      <c r="W112" t="s">
        <v>67</v>
      </c>
      <c r="X112" t="s">
        <v>149</v>
      </c>
      <c r="Y112" t="s">
        <v>4882</v>
      </c>
      <c r="Z112" t="s">
        <v>51</v>
      </c>
      <c r="AA112" t="s">
        <v>51</v>
      </c>
      <c r="AB112" t="s">
        <v>51</v>
      </c>
      <c r="AC112" t="s">
        <v>1362</v>
      </c>
      <c r="AD112" t="s">
        <v>1363</v>
      </c>
      <c r="AE112" t="s">
        <v>72</v>
      </c>
      <c r="AF112" t="s">
        <v>17161</v>
      </c>
      <c r="AG112" t="s">
        <v>3194</v>
      </c>
      <c r="AH112" s="1">
        <f t="shared" si="1"/>
        <v>0</v>
      </c>
      <c r="AI112">
        <v>0</v>
      </c>
    </row>
    <row r="113" spans="1:35" hidden="1" x14ac:dyDescent="0.3">
      <c r="A113" t="s">
        <v>15851</v>
      </c>
      <c r="B113" t="s">
        <v>15852</v>
      </c>
      <c r="C113" t="s">
        <v>15853</v>
      </c>
      <c r="D113" t="s">
        <v>15854</v>
      </c>
      <c r="E113" t="s">
        <v>15855</v>
      </c>
      <c r="F113" t="s">
        <v>2157</v>
      </c>
      <c r="G113" t="s">
        <v>16173</v>
      </c>
      <c r="H113" t="s">
        <v>51</v>
      </c>
      <c r="I113" t="s">
        <v>16706</v>
      </c>
      <c r="J113" t="s">
        <v>16783</v>
      </c>
      <c r="K113" t="s">
        <v>16784</v>
      </c>
      <c r="L113" t="s">
        <v>16785</v>
      </c>
      <c r="M113" t="s">
        <v>16786</v>
      </c>
      <c r="N113" t="s">
        <v>16787</v>
      </c>
      <c r="O113" t="s">
        <v>256</v>
      </c>
      <c r="P113" t="s">
        <v>6968</v>
      </c>
      <c r="Q113" t="s">
        <v>1323</v>
      </c>
      <c r="R113" t="s">
        <v>8043</v>
      </c>
      <c r="S113" t="s">
        <v>315</v>
      </c>
      <c r="T113" t="s">
        <v>118</v>
      </c>
      <c r="U113" t="s">
        <v>16788</v>
      </c>
      <c r="V113" t="s">
        <v>66</v>
      </c>
      <c r="W113" t="s">
        <v>143</v>
      </c>
      <c r="X113" t="s">
        <v>68</v>
      </c>
      <c r="Y113" t="s">
        <v>191</v>
      </c>
      <c r="Z113" t="s">
        <v>51</v>
      </c>
      <c r="AA113" t="s">
        <v>51</v>
      </c>
      <c r="AB113" t="s">
        <v>51</v>
      </c>
      <c r="AC113" t="s">
        <v>8249</v>
      </c>
      <c r="AD113" t="s">
        <v>16789</v>
      </c>
      <c r="AE113" t="s">
        <v>124</v>
      </c>
      <c r="AF113" t="s">
        <v>17162</v>
      </c>
      <c r="AG113" t="s">
        <v>633</v>
      </c>
      <c r="AH113" s="1">
        <f t="shared" si="1"/>
        <v>0</v>
      </c>
      <c r="AI113">
        <v>0</v>
      </c>
    </row>
    <row r="114" spans="1:35" hidden="1" x14ac:dyDescent="0.3">
      <c r="A114" t="s">
        <v>9362</v>
      </c>
      <c r="B114" t="s">
        <v>9363</v>
      </c>
      <c r="C114" t="s">
        <v>9364</v>
      </c>
      <c r="D114" t="s">
        <v>9365</v>
      </c>
      <c r="E114" t="s">
        <v>9366</v>
      </c>
      <c r="F114" t="s">
        <v>52</v>
      </c>
      <c r="G114" t="s">
        <v>53</v>
      </c>
      <c r="H114" t="s">
        <v>51</v>
      </c>
      <c r="I114" t="s">
        <v>11075</v>
      </c>
      <c r="J114" t="s">
        <v>11076</v>
      </c>
      <c r="K114" t="s">
        <v>11077</v>
      </c>
      <c r="L114" t="s">
        <v>11078</v>
      </c>
      <c r="M114" t="s">
        <v>100</v>
      </c>
      <c r="N114" t="s">
        <v>4208</v>
      </c>
      <c r="O114" t="s">
        <v>163</v>
      </c>
      <c r="P114" t="s">
        <v>7852</v>
      </c>
      <c r="Q114" t="s">
        <v>1217</v>
      </c>
      <c r="R114" t="s">
        <v>4489</v>
      </c>
      <c r="S114" t="s">
        <v>67</v>
      </c>
      <c r="T114" t="s">
        <v>1195</v>
      </c>
      <c r="U114" t="s">
        <v>11079</v>
      </c>
      <c r="V114" t="s">
        <v>758</v>
      </c>
      <c r="W114" t="s">
        <v>143</v>
      </c>
      <c r="X114" t="s">
        <v>168</v>
      </c>
      <c r="Y114" t="s">
        <v>1309</v>
      </c>
      <c r="Z114" t="s">
        <v>51</v>
      </c>
      <c r="AA114" t="s">
        <v>51</v>
      </c>
      <c r="AB114" t="s">
        <v>51</v>
      </c>
      <c r="AC114" t="s">
        <v>11678</v>
      </c>
      <c r="AD114" t="s">
        <v>4829</v>
      </c>
      <c r="AE114" t="s">
        <v>72</v>
      </c>
      <c r="AF114" t="s">
        <v>11902</v>
      </c>
      <c r="AG114" t="s">
        <v>51</v>
      </c>
      <c r="AH114" s="1">
        <f t="shared" si="1"/>
        <v>0</v>
      </c>
      <c r="AI114">
        <v>0</v>
      </c>
    </row>
    <row r="115" spans="1:35" hidden="1" x14ac:dyDescent="0.3">
      <c r="A115" t="s">
        <v>1349</v>
      </c>
      <c r="B115" t="s">
        <v>1350</v>
      </c>
      <c r="C115" t="s">
        <v>1351</v>
      </c>
      <c r="D115" t="s">
        <v>1352</v>
      </c>
      <c r="E115" t="s">
        <v>1353</v>
      </c>
      <c r="F115" t="s">
        <v>217</v>
      </c>
      <c r="G115" t="s">
        <v>1354</v>
      </c>
      <c r="H115" t="s">
        <v>51</v>
      </c>
      <c r="I115" t="s">
        <v>51</v>
      </c>
      <c r="J115" t="s">
        <v>1355</v>
      </c>
      <c r="K115" t="s">
        <v>1356</v>
      </c>
      <c r="L115" t="s">
        <v>1357</v>
      </c>
      <c r="M115" t="s">
        <v>1358</v>
      </c>
      <c r="N115" t="s">
        <v>1233</v>
      </c>
      <c r="O115" t="s">
        <v>163</v>
      </c>
      <c r="P115" t="s">
        <v>1359</v>
      </c>
      <c r="Q115" t="s">
        <v>1217</v>
      </c>
      <c r="R115" t="s">
        <v>1360</v>
      </c>
      <c r="S115" t="s">
        <v>51</v>
      </c>
      <c r="T115" t="s">
        <v>739</v>
      </c>
      <c r="U115" t="s">
        <v>1361</v>
      </c>
      <c r="V115" t="s">
        <v>51</v>
      </c>
      <c r="W115" t="s">
        <v>965</v>
      </c>
      <c r="X115" t="s">
        <v>51</v>
      </c>
      <c r="Y115" t="s">
        <v>965</v>
      </c>
      <c r="Z115" t="s">
        <v>51</v>
      </c>
      <c r="AA115" t="s">
        <v>51</v>
      </c>
      <c r="AB115" t="s">
        <v>51</v>
      </c>
      <c r="AC115" t="s">
        <v>1362</v>
      </c>
      <c r="AD115" t="s">
        <v>1363</v>
      </c>
      <c r="AE115" t="s">
        <v>124</v>
      </c>
      <c r="AF115" t="s">
        <v>1364</v>
      </c>
      <c r="AG115" t="s">
        <v>51</v>
      </c>
      <c r="AH115" s="1">
        <f t="shared" si="1"/>
        <v>0</v>
      </c>
      <c r="AI115">
        <v>0</v>
      </c>
    </row>
    <row r="116" spans="1:35" x14ac:dyDescent="0.3">
      <c r="A116" t="s">
        <v>15856</v>
      </c>
      <c r="B116" t="s">
        <v>15857</v>
      </c>
      <c r="C116" t="s">
        <v>15858</v>
      </c>
      <c r="D116" t="s">
        <v>15859</v>
      </c>
      <c r="E116" t="s">
        <v>15860</v>
      </c>
      <c r="F116" t="s">
        <v>52</v>
      </c>
      <c r="G116" t="s">
        <v>16174</v>
      </c>
      <c r="H116" t="s">
        <v>51</v>
      </c>
      <c r="I116" t="s">
        <v>51</v>
      </c>
      <c r="J116" t="s">
        <v>16790</v>
      </c>
      <c r="K116" t="s">
        <v>16791</v>
      </c>
      <c r="L116" t="s">
        <v>16792</v>
      </c>
      <c r="M116" t="s">
        <v>16793</v>
      </c>
      <c r="N116" t="s">
        <v>16794</v>
      </c>
      <c r="O116" t="s">
        <v>59</v>
      </c>
      <c r="P116" t="s">
        <v>2339</v>
      </c>
      <c r="Q116" t="s">
        <v>2665</v>
      </c>
      <c r="R116" t="s">
        <v>11025</v>
      </c>
      <c r="S116" t="s">
        <v>470</v>
      </c>
      <c r="T116" t="s">
        <v>206</v>
      </c>
      <c r="U116" t="s">
        <v>16795</v>
      </c>
      <c r="V116" t="s">
        <v>120</v>
      </c>
      <c r="W116" t="s">
        <v>4860</v>
      </c>
      <c r="X116" t="s">
        <v>51</v>
      </c>
      <c r="Y116" t="s">
        <v>4860</v>
      </c>
      <c r="Z116" t="s">
        <v>51</v>
      </c>
      <c r="AA116" t="s">
        <v>51</v>
      </c>
      <c r="AB116" t="s">
        <v>51</v>
      </c>
      <c r="AC116" t="s">
        <v>145</v>
      </c>
      <c r="AD116" t="s">
        <v>51</v>
      </c>
      <c r="AE116" t="s">
        <v>124</v>
      </c>
      <c r="AF116" t="s">
        <v>17163</v>
      </c>
      <c r="AG116" t="s">
        <v>150</v>
      </c>
      <c r="AH116" s="1">
        <f t="shared" si="1"/>
        <v>3</v>
      </c>
      <c r="AI116">
        <v>1</v>
      </c>
    </row>
    <row r="117" spans="1:35" hidden="1" x14ac:dyDescent="0.3">
      <c r="A117" t="s">
        <v>15861</v>
      </c>
      <c r="B117" t="s">
        <v>15862</v>
      </c>
      <c r="C117" t="s">
        <v>15863</v>
      </c>
      <c r="D117" t="s">
        <v>15864</v>
      </c>
      <c r="E117" t="s">
        <v>15865</v>
      </c>
      <c r="F117" t="s">
        <v>286</v>
      </c>
      <c r="G117" t="s">
        <v>287</v>
      </c>
      <c r="H117" t="s">
        <v>51</v>
      </c>
      <c r="I117" t="s">
        <v>51</v>
      </c>
      <c r="J117" t="s">
        <v>16796</v>
      </c>
      <c r="K117" t="s">
        <v>16797</v>
      </c>
      <c r="L117" t="s">
        <v>16798</v>
      </c>
      <c r="M117" t="s">
        <v>16799</v>
      </c>
      <c r="N117" t="s">
        <v>16800</v>
      </c>
      <c r="O117" t="s">
        <v>59</v>
      </c>
      <c r="P117" t="s">
        <v>6737</v>
      </c>
      <c r="Q117" t="s">
        <v>2665</v>
      </c>
      <c r="R117" t="s">
        <v>1194</v>
      </c>
      <c r="S117" t="s">
        <v>51</v>
      </c>
      <c r="T117" t="s">
        <v>206</v>
      </c>
      <c r="U117" t="s">
        <v>16801</v>
      </c>
      <c r="V117" t="s">
        <v>66</v>
      </c>
      <c r="W117" t="s">
        <v>377</v>
      </c>
      <c r="X117" t="s">
        <v>168</v>
      </c>
      <c r="Y117" t="s">
        <v>11751</v>
      </c>
      <c r="Z117" t="s">
        <v>51</v>
      </c>
      <c r="AA117" t="s">
        <v>51</v>
      </c>
      <c r="AB117" t="s">
        <v>51</v>
      </c>
      <c r="AC117" t="s">
        <v>16802</v>
      </c>
      <c r="AD117" t="s">
        <v>4847</v>
      </c>
      <c r="AE117" t="s">
        <v>72</v>
      </c>
      <c r="AF117" t="s">
        <v>17164</v>
      </c>
      <c r="AG117" t="s">
        <v>17232</v>
      </c>
      <c r="AH117" s="1">
        <f t="shared" si="1"/>
        <v>0</v>
      </c>
      <c r="AI117">
        <v>0</v>
      </c>
    </row>
    <row r="118" spans="1:35" hidden="1" x14ac:dyDescent="0.3">
      <c r="A118" t="s">
        <v>15866</v>
      </c>
      <c r="B118" t="s">
        <v>15867</v>
      </c>
      <c r="C118" t="s">
        <v>15868</v>
      </c>
      <c r="D118" t="s">
        <v>15869</v>
      </c>
      <c r="E118" t="s">
        <v>15870</v>
      </c>
      <c r="F118" t="s">
        <v>52</v>
      </c>
      <c r="G118" t="s">
        <v>10203</v>
      </c>
      <c r="H118" t="s">
        <v>51</v>
      </c>
      <c r="I118" t="s">
        <v>51</v>
      </c>
      <c r="J118" t="s">
        <v>16803</v>
      </c>
      <c r="K118" t="s">
        <v>16804</v>
      </c>
      <c r="L118" t="s">
        <v>16805</v>
      </c>
      <c r="M118" t="s">
        <v>11645</v>
      </c>
      <c r="N118" t="s">
        <v>2310</v>
      </c>
      <c r="O118" t="s">
        <v>565</v>
      </c>
      <c r="P118" t="s">
        <v>51</v>
      </c>
      <c r="Q118" t="s">
        <v>4617</v>
      </c>
      <c r="R118" t="s">
        <v>16696</v>
      </c>
      <c r="S118" t="s">
        <v>583</v>
      </c>
      <c r="T118" t="s">
        <v>206</v>
      </c>
      <c r="U118" t="s">
        <v>16806</v>
      </c>
      <c r="V118" t="s">
        <v>51</v>
      </c>
      <c r="W118" t="s">
        <v>470</v>
      </c>
      <c r="X118" t="s">
        <v>168</v>
      </c>
      <c r="Y118" t="s">
        <v>11743</v>
      </c>
      <c r="Z118" t="s">
        <v>51</v>
      </c>
      <c r="AA118" t="s">
        <v>51</v>
      </c>
      <c r="AB118" t="s">
        <v>51</v>
      </c>
      <c r="AC118" t="s">
        <v>489</v>
      </c>
      <c r="AD118" t="s">
        <v>4827</v>
      </c>
      <c r="AE118" t="s">
        <v>4914</v>
      </c>
      <c r="AF118" t="s">
        <v>17165</v>
      </c>
      <c r="AG118" t="s">
        <v>51</v>
      </c>
      <c r="AH118" s="1">
        <f t="shared" si="1"/>
        <v>0</v>
      </c>
      <c r="AI118">
        <v>0</v>
      </c>
    </row>
    <row r="119" spans="1:35" hidden="1" x14ac:dyDescent="0.3">
      <c r="A119" t="s">
        <v>15871</v>
      </c>
      <c r="B119" t="s">
        <v>15872</v>
      </c>
      <c r="C119" t="s">
        <v>15873</v>
      </c>
      <c r="D119" t="s">
        <v>15874</v>
      </c>
      <c r="E119" t="s">
        <v>15875</v>
      </c>
      <c r="F119" t="s">
        <v>52</v>
      </c>
      <c r="G119" t="s">
        <v>16175</v>
      </c>
      <c r="H119" t="s">
        <v>51</v>
      </c>
      <c r="I119" t="s">
        <v>51</v>
      </c>
      <c r="J119" t="s">
        <v>16807</v>
      </c>
      <c r="K119" t="s">
        <v>16808</v>
      </c>
      <c r="L119" t="s">
        <v>991</v>
      </c>
      <c r="M119" t="s">
        <v>518</v>
      </c>
      <c r="N119" t="s">
        <v>518</v>
      </c>
      <c r="O119" t="s">
        <v>90</v>
      </c>
      <c r="P119" t="s">
        <v>51</v>
      </c>
      <c r="Q119" t="s">
        <v>238</v>
      </c>
      <c r="R119" t="s">
        <v>238</v>
      </c>
      <c r="S119" t="s">
        <v>240</v>
      </c>
      <c r="T119" t="s">
        <v>206</v>
      </c>
      <c r="U119" t="s">
        <v>167</v>
      </c>
      <c r="V119" t="s">
        <v>66</v>
      </c>
      <c r="W119" t="s">
        <v>16809</v>
      </c>
      <c r="X119" t="s">
        <v>74</v>
      </c>
      <c r="Y119" t="s">
        <v>16810</v>
      </c>
      <c r="Z119" t="s">
        <v>51</v>
      </c>
      <c r="AA119" t="s">
        <v>51</v>
      </c>
      <c r="AB119" t="s">
        <v>51</v>
      </c>
      <c r="AC119" t="s">
        <v>379</v>
      </c>
      <c r="AD119" t="s">
        <v>51</v>
      </c>
      <c r="AE119" t="s">
        <v>4914</v>
      </c>
      <c r="AF119" t="s">
        <v>17166</v>
      </c>
      <c r="AG119" t="s">
        <v>51</v>
      </c>
      <c r="AH119" s="1">
        <f t="shared" si="1"/>
        <v>0</v>
      </c>
      <c r="AI119">
        <v>0</v>
      </c>
    </row>
    <row r="120" spans="1:35" hidden="1" x14ac:dyDescent="0.3">
      <c r="A120" t="s">
        <v>15876</v>
      </c>
      <c r="B120" t="s">
        <v>15877</v>
      </c>
      <c r="C120" t="s">
        <v>15878</v>
      </c>
      <c r="D120" t="s">
        <v>15879</v>
      </c>
      <c r="E120" t="s">
        <v>15880</v>
      </c>
      <c r="F120" t="s">
        <v>217</v>
      </c>
      <c r="G120" t="s">
        <v>2165</v>
      </c>
      <c r="H120" t="s">
        <v>51</v>
      </c>
      <c r="I120" t="s">
        <v>51</v>
      </c>
      <c r="J120" t="s">
        <v>16811</v>
      </c>
      <c r="K120" t="s">
        <v>16812</v>
      </c>
      <c r="L120" t="s">
        <v>16813</v>
      </c>
      <c r="M120" t="s">
        <v>16762</v>
      </c>
      <c r="N120" t="s">
        <v>16814</v>
      </c>
      <c r="O120" t="s">
        <v>163</v>
      </c>
      <c r="P120" t="s">
        <v>14741</v>
      </c>
      <c r="Q120" t="s">
        <v>2271</v>
      </c>
      <c r="R120" t="s">
        <v>2555</v>
      </c>
      <c r="S120" t="s">
        <v>377</v>
      </c>
      <c r="T120" t="s">
        <v>1325</v>
      </c>
      <c r="U120" t="s">
        <v>16815</v>
      </c>
      <c r="V120" t="s">
        <v>66</v>
      </c>
      <c r="W120" t="s">
        <v>377</v>
      </c>
      <c r="X120" t="s">
        <v>75</v>
      </c>
      <c r="Y120" t="s">
        <v>16816</v>
      </c>
      <c r="Z120" t="s">
        <v>51</v>
      </c>
      <c r="AA120" t="s">
        <v>51</v>
      </c>
      <c r="AB120" t="s">
        <v>51</v>
      </c>
      <c r="AC120" t="s">
        <v>4817</v>
      </c>
      <c r="AD120" t="s">
        <v>51</v>
      </c>
      <c r="AE120" t="s">
        <v>124</v>
      </c>
      <c r="AF120" t="s">
        <v>17167</v>
      </c>
      <c r="AG120" t="s">
        <v>51</v>
      </c>
      <c r="AH120" s="1">
        <f t="shared" si="1"/>
        <v>0</v>
      </c>
      <c r="AI120">
        <v>0</v>
      </c>
    </row>
    <row r="121" spans="1:35" hidden="1" x14ac:dyDescent="0.3">
      <c r="A121" t="s">
        <v>15881</v>
      </c>
      <c r="B121" t="s">
        <v>15882</v>
      </c>
      <c r="C121" t="s">
        <v>15883</v>
      </c>
      <c r="D121" t="s">
        <v>15884</v>
      </c>
      <c r="E121" t="s">
        <v>15885</v>
      </c>
      <c r="F121" t="s">
        <v>217</v>
      </c>
      <c r="G121" t="s">
        <v>2180</v>
      </c>
      <c r="H121" t="s">
        <v>51</v>
      </c>
      <c r="I121" t="s">
        <v>51</v>
      </c>
      <c r="J121" t="s">
        <v>16817</v>
      </c>
      <c r="K121" t="s">
        <v>16818</v>
      </c>
      <c r="L121" t="s">
        <v>16819</v>
      </c>
      <c r="M121" t="s">
        <v>7378</v>
      </c>
      <c r="N121" t="s">
        <v>7724</v>
      </c>
      <c r="O121" t="s">
        <v>163</v>
      </c>
      <c r="P121" t="s">
        <v>51</v>
      </c>
      <c r="Q121" t="s">
        <v>2271</v>
      </c>
      <c r="R121" t="s">
        <v>4216</v>
      </c>
      <c r="S121" t="s">
        <v>51</v>
      </c>
      <c r="T121" t="s">
        <v>739</v>
      </c>
      <c r="U121" t="s">
        <v>16820</v>
      </c>
      <c r="V121" t="s">
        <v>66</v>
      </c>
      <c r="W121" t="s">
        <v>519</v>
      </c>
      <c r="X121" t="s">
        <v>74</v>
      </c>
      <c r="Y121" t="s">
        <v>4850</v>
      </c>
      <c r="Z121" t="s">
        <v>51</v>
      </c>
      <c r="AA121" t="s">
        <v>51</v>
      </c>
      <c r="AB121" t="s">
        <v>51</v>
      </c>
      <c r="AC121" t="s">
        <v>3002</v>
      </c>
      <c r="AD121" t="s">
        <v>16821</v>
      </c>
      <c r="AE121" t="s">
        <v>99</v>
      </c>
      <c r="AF121" t="s">
        <v>17168</v>
      </c>
      <c r="AG121" t="s">
        <v>3194</v>
      </c>
      <c r="AH121" s="1">
        <f t="shared" si="1"/>
        <v>0</v>
      </c>
      <c r="AI121">
        <v>0</v>
      </c>
    </row>
    <row r="122" spans="1:35" hidden="1" x14ac:dyDescent="0.3">
      <c r="A122" t="s">
        <v>15886</v>
      </c>
      <c r="B122" t="s">
        <v>15887</v>
      </c>
      <c r="C122" t="s">
        <v>15888</v>
      </c>
      <c r="D122" t="s">
        <v>15889</v>
      </c>
      <c r="E122" t="s">
        <v>15890</v>
      </c>
      <c r="F122" t="s">
        <v>52</v>
      </c>
      <c r="G122" t="s">
        <v>53</v>
      </c>
      <c r="H122" t="s">
        <v>51</v>
      </c>
      <c r="I122" t="s">
        <v>51</v>
      </c>
      <c r="J122" t="s">
        <v>16822</v>
      </c>
      <c r="K122" t="s">
        <v>16823</v>
      </c>
      <c r="L122" t="s">
        <v>16824</v>
      </c>
      <c r="M122" t="s">
        <v>7349</v>
      </c>
      <c r="N122" t="s">
        <v>16825</v>
      </c>
      <c r="O122" t="s">
        <v>6633</v>
      </c>
      <c r="P122" t="s">
        <v>7349</v>
      </c>
      <c r="Q122" t="s">
        <v>1376</v>
      </c>
      <c r="R122" t="s">
        <v>467</v>
      </c>
      <c r="S122" t="s">
        <v>51</v>
      </c>
      <c r="T122" t="s">
        <v>6634</v>
      </c>
      <c r="U122" t="s">
        <v>16826</v>
      </c>
      <c r="V122" t="s">
        <v>66</v>
      </c>
      <c r="W122" t="s">
        <v>583</v>
      </c>
      <c r="X122" t="s">
        <v>73</v>
      </c>
      <c r="Y122" t="s">
        <v>4903</v>
      </c>
      <c r="Z122" t="s">
        <v>51</v>
      </c>
      <c r="AA122" t="s">
        <v>51</v>
      </c>
      <c r="AB122" t="s">
        <v>51</v>
      </c>
      <c r="AC122" t="s">
        <v>489</v>
      </c>
      <c r="AD122" t="s">
        <v>16827</v>
      </c>
      <c r="AE122" t="s">
        <v>72</v>
      </c>
      <c r="AF122" t="s">
        <v>17169</v>
      </c>
      <c r="AG122" t="s">
        <v>51</v>
      </c>
      <c r="AH122" s="1">
        <f t="shared" si="1"/>
        <v>0</v>
      </c>
      <c r="AI122">
        <v>0</v>
      </c>
    </row>
    <row r="123" spans="1:35" hidden="1" x14ac:dyDescent="0.3">
      <c r="A123" t="s">
        <v>15891</v>
      </c>
      <c r="B123" t="s">
        <v>15892</v>
      </c>
      <c r="C123" t="s">
        <v>15893</v>
      </c>
      <c r="D123" t="s">
        <v>15894</v>
      </c>
      <c r="E123" t="s">
        <v>15895</v>
      </c>
      <c r="F123" t="s">
        <v>217</v>
      </c>
      <c r="G123" t="s">
        <v>2168</v>
      </c>
      <c r="H123" t="s">
        <v>51</v>
      </c>
      <c r="I123" t="s">
        <v>51</v>
      </c>
      <c r="J123" t="s">
        <v>16828</v>
      </c>
      <c r="K123" t="s">
        <v>16829</v>
      </c>
      <c r="L123" t="s">
        <v>16830</v>
      </c>
      <c r="M123" t="s">
        <v>16831</v>
      </c>
      <c r="N123" t="s">
        <v>16832</v>
      </c>
      <c r="O123" t="s">
        <v>163</v>
      </c>
      <c r="P123" t="s">
        <v>51</v>
      </c>
      <c r="Q123" t="s">
        <v>1246</v>
      </c>
      <c r="R123" t="s">
        <v>4428</v>
      </c>
      <c r="S123" t="s">
        <v>51</v>
      </c>
      <c r="T123" t="s">
        <v>1325</v>
      </c>
      <c r="U123" t="s">
        <v>51</v>
      </c>
      <c r="V123" t="s">
        <v>51</v>
      </c>
      <c r="W123" t="s">
        <v>210</v>
      </c>
      <c r="X123" t="s">
        <v>168</v>
      </c>
      <c r="Y123" t="s">
        <v>862</v>
      </c>
      <c r="Z123" t="s">
        <v>51</v>
      </c>
      <c r="AA123" t="s">
        <v>51</v>
      </c>
      <c r="AB123" t="s">
        <v>51</v>
      </c>
      <c r="AC123" t="s">
        <v>1362</v>
      </c>
      <c r="AD123" t="s">
        <v>3012</v>
      </c>
      <c r="AE123" t="s">
        <v>124</v>
      </c>
      <c r="AF123" t="s">
        <v>4933</v>
      </c>
      <c r="AG123" t="s">
        <v>3201</v>
      </c>
      <c r="AH123" s="1">
        <f t="shared" si="1"/>
        <v>0</v>
      </c>
      <c r="AI123">
        <v>0</v>
      </c>
    </row>
    <row r="124" spans="1:35" hidden="1" x14ac:dyDescent="0.3">
      <c r="A124" t="s">
        <v>15896</v>
      </c>
      <c r="B124" t="s">
        <v>15897</v>
      </c>
      <c r="C124" t="s">
        <v>15898</v>
      </c>
      <c r="D124" t="s">
        <v>15899</v>
      </c>
      <c r="E124" t="s">
        <v>15900</v>
      </c>
      <c r="F124" t="s">
        <v>52</v>
      </c>
      <c r="G124" t="s">
        <v>53</v>
      </c>
      <c r="H124" t="s">
        <v>51</v>
      </c>
      <c r="I124" t="s">
        <v>51</v>
      </c>
      <c r="J124" t="s">
        <v>16833</v>
      </c>
      <c r="K124" t="s">
        <v>16834</v>
      </c>
      <c r="L124" t="s">
        <v>16835</v>
      </c>
      <c r="M124" t="s">
        <v>16836</v>
      </c>
      <c r="N124" t="s">
        <v>755</v>
      </c>
      <c r="O124" t="s">
        <v>115</v>
      </c>
      <c r="P124" t="s">
        <v>10216</v>
      </c>
      <c r="Q124" t="s">
        <v>911</v>
      </c>
      <c r="R124" t="s">
        <v>331</v>
      </c>
      <c r="S124" t="s">
        <v>51</v>
      </c>
      <c r="T124" t="s">
        <v>141</v>
      </c>
      <c r="U124" t="s">
        <v>16837</v>
      </c>
      <c r="V124" t="s">
        <v>51</v>
      </c>
      <c r="W124" t="s">
        <v>519</v>
      </c>
      <c r="X124" t="s">
        <v>68</v>
      </c>
      <c r="Y124" t="s">
        <v>4889</v>
      </c>
      <c r="Z124" t="s">
        <v>51</v>
      </c>
      <c r="AA124" t="s">
        <v>51</v>
      </c>
      <c r="AB124" t="s">
        <v>51</v>
      </c>
      <c r="AC124" t="s">
        <v>709</v>
      </c>
      <c r="AD124" t="s">
        <v>16280</v>
      </c>
      <c r="AE124" t="s">
        <v>99</v>
      </c>
      <c r="AF124" t="s">
        <v>17170</v>
      </c>
      <c r="AG124" t="s">
        <v>3194</v>
      </c>
      <c r="AH124" s="1">
        <f t="shared" si="1"/>
        <v>0</v>
      </c>
      <c r="AI124">
        <v>0</v>
      </c>
    </row>
    <row r="125" spans="1:35" hidden="1" x14ac:dyDescent="0.3">
      <c r="A125" t="s">
        <v>15901</v>
      </c>
      <c r="B125" t="s">
        <v>15902</v>
      </c>
      <c r="C125" t="s">
        <v>15903</v>
      </c>
      <c r="D125" t="s">
        <v>15904</v>
      </c>
      <c r="E125" t="s">
        <v>15905</v>
      </c>
      <c r="F125" t="s">
        <v>52</v>
      </c>
      <c r="G125" t="s">
        <v>16176</v>
      </c>
      <c r="H125" t="s">
        <v>51</v>
      </c>
      <c r="I125" t="s">
        <v>51</v>
      </c>
      <c r="J125" t="s">
        <v>16838</v>
      </c>
      <c r="K125" t="s">
        <v>16839</v>
      </c>
      <c r="L125" t="s">
        <v>16840</v>
      </c>
      <c r="M125" t="s">
        <v>518</v>
      </c>
      <c r="N125" t="s">
        <v>518</v>
      </c>
      <c r="O125" t="s">
        <v>163</v>
      </c>
      <c r="P125" t="s">
        <v>51</v>
      </c>
      <c r="Q125" t="s">
        <v>860</v>
      </c>
      <c r="R125" t="s">
        <v>1402</v>
      </c>
      <c r="S125" t="s">
        <v>51</v>
      </c>
      <c r="T125" t="s">
        <v>1472</v>
      </c>
      <c r="U125" t="s">
        <v>16841</v>
      </c>
      <c r="V125" t="s">
        <v>51</v>
      </c>
      <c r="W125" t="s">
        <v>11749</v>
      </c>
      <c r="X125" t="s">
        <v>51</v>
      </c>
      <c r="Y125" t="s">
        <v>11749</v>
      </c>
      <c r="Z125" t="s">
        <v>51</v>
      </c>
      <c r="AA125" t="s">
        <v>51</v>
      </c>
      <c r="AB125" t="s">
        <v>51</v>
      </c>
      <c r="AC125" t="s">
        <v>70</v>
      </c>
      <c r="AD125" t="s">
        <v>51</v>
      </c>
      <c r="AE125" t="s">
        <v>4914</v>
      </c>
      <c r="AF125" t="s">
        <v>17171</v>
      </c>
      <c r="AG125" t="s">
        <v>51</v>
      </c>
      <c r="AH125" s="1">
        <f t="shared" si="1"/>
        <v>0</v>
      </c>
      <c r="AI125">
        <v>0</v>
      </c>
    </row>
    <row r="126" spans="1:35" hidden="1" x14ac:dyDescent="0.3">
      <c r="A126" t="s">
        <v>4907</v>
      </c>
      <c r="B126" t="s">
        <v>15906</v>
      </c>
      <c r="C126" t="s">
        <v>15907</v>
      </c>
      <c r="D126" t="s">
        <v>15908</v>
      </c>
      <c r="E126" t="s">
        <v>15909</v>
      </c>
      <c r="F126" t="s">
        <v>217</v>
      </c>
      <c r="G126" t="s">
        <v>2168</v>
      </c>
      <c r="H126" t="s">
        <v>51</v>
      </c>
      <c r="I126" t="s">
        <v>51</v>
      </c>
      <c r="J126" t="s">
        <v>16842</v>
      </c>
      <c r="K126" t="s">
        <v>16843</v>
      </c>
      <c r="L126" t="s">
        <v>16844</v>
      </c>
      <c r="M126" t="s">
        <v>125</v>
      </c>
      <c r="N126" t="s">
        <v>3989</v>
      </c>
      <c r="O126" t="s">
        <v>163</v>
      </c>
      <c r="P126" t="s">
        <v>4766</v>
      </c>
      <c r="Q126" t="s">
        <v>962</v>
      </c>
      <c r="R126" t="s">
        <v>2377</v>
      </c>
      <c r="S126" t="s">
        <v>1278</v>
      </c>
      <c r="T126" t="s">
        <v>1325</v>
      </c>
      <c r="U126" t="s">
        <v>16845</v>
      </c>
      <c r="V126" t="s">
        <v>66</v>
      </c>
      <c r="W126" t="s">
        <v>210</v>
      </c>
      <c r="X126" t="s">
        <v>149</v>
      </c>
      <c r="Y126" t="s">
        <v>11721</v>
      </c>
      <c r="Z126" t="s">
        <v>51</v>
      </c>
      <c r="AA126" t="s">
        <v>51</v>
      </c>
      <c r="AB126" t="s">
        <v>51</v>
      </c>
      <c r="AC126" t="s">
        <v>4817</v>
      </c>
      <c r="AD126" t="s">
        <v>4849</v>
      </c>
      <c r="AE126" t="s">
        <v>99</v>
      </c>
      <c r="AF126" t="s">
        <v>17172</v>
      </c>
      <c r="AG126" t="s">
        <v>3190</v>
      </c>
      <c r="AH126" s="1">
        <f t="shared" si="1"/>
        <v>0</v>
      </c>
      <c r="AI126">
        <v>0</v>
      </c>
    </row>
    <row r="127" spans="1:35" hidden="1" x14ac:dyDescent="0.3">
      <c r="A127" t="s">
        <v>15910</v>
      </c>
      <c r="B127" t="s">
        <v>15911</v>
      </c>
      <c r="C127" t="s">
        <v>15912</v>
      </c>
      <c r="D127" t="s">
        <v>15913</v>
      </c>
      <c r="E127" t="s">
        <v>15914</v>
      </c>
      <c r="F127" t="s">
        <v>52</v>
      </c>
      <c r="G127" t="s">
        <v>53</v>
      </c>
      <c r="H127" t="s">
        <v>51</v>
      </c>
      <c r="I127" t="s">
        <v>16846</v>
      </c>
      <c r="J127" t="s">
        <v>16847</v>
      </c>
      <c r="K127" t="s">
        <v>16848</v>
      </c>
      <c r="L127" t="s">
        <v>16849</v>
      </c>
      <c r="M127" t="s">
        <v>16850</v>
      </c>
      <c r="N127" t="s">
        <v>926</v>
      </c>
      <c r="O127" t="s">
        <v>163</v>
      </c>
      <c r="P127" t="s">
        <v>10971</v>
      </c>
      <c r="Q127" t="s">
        <v>962</v>
      </c>
      <c r="R127" t="s">
        <v>8071</v>
      </c>
      <c r="S127" t="s">
        <v>583</v>
      </c>
      <c r="T127" t="s">
        <v>166</v>
      </c>
      <c r="U127" t="s">
        <v>16851</v>
      </c>
      <c r="V127" t="s">
        <v>758</v>
      </c>
      <c r="W127" t="s">
        <v>583</v>
      </c>
      <c r="X127" t="s">
        <v>101</v>
      </c>
      <c r="Y127" t="s">
        <v>11711</v>
      </c>
      <c r="Z127" t="s">
        <v>51</v>
      </c>
      <c r="AA127" t="s">
        <v>51</v>
      </c>
      <c r="AB127" t="s">
        <v>51</v>
      </c>
      <c r="AC127" t="s">
        <v>4807</v>
      </c>
      <c r="AD127" t="s">
        <v>4899</v>
      </c>
      <c r="AE127" t="s">
        <v>124</v>
      </c>
      <c r="AF127" t="s">
        <v>17173</v>
      </c>
      <c r="AG127" t="s">
        <v>51</v>
      </c>
      <c r="AH127" s="1">
        <f t="shared" si="1"/>
        <v>0</v>
      </c>
      <c r="AI127">
        <v>0</v>
      </c>
    </row>
    <row r="128" spans="1:35" hidden="1" x14ac:dyDescent="0.3">
      <c r="A128" t="s">
        <v>15915</v>
      </c>
      <c r="B128" t="s">
        <v>15916</v>
      </c>
      <c r="C128" t="s">
        <v>15917</v>
      </c>
      <c r="D128" t="s">
        <v>15918</v>
      </c>
      <c r="E128" t="s">
        <v>15919</v>
      </c>
      <c r="F128" t="s">
        <v>2159</v>
      </c>
      <c r="G128" t="s">
        <v>3926</v>
      </c>
      <c r="H128" t="s">
        <v>51</v>
      </c>
      <c r="I128" t="s">
        <v>51</v>
      </c>
      <c r="J128" t="s">
        <v>16852</v>
      </c>
      <c r="K128" t="s">
        <v>16853</v>
      </c>
      <c r="L128" t="s">
        <v>16854</v>
      </c>
      <c r="M128" t="s">
        <v>16855</v>
      </c>
      <c r="N128" t="s">
        <v>16856</v>
      </c>
      <c r="O128" t="s">
        <v>163</v>
      </c>
      <c r="P128" t="s">
        <v>4387</v>
      </c>
      <c r="Q128" t="s">
        <v>331</v>
      </c>
      <c r="R128" t="s">
        <v>4787</v>
      </c>
      <c r="S128" t="s">
        <v>51</v>
      </c>
      <c r="T128" t="s">
        <v>739</v>
      </c>
      <c r="U128" t="s">
        <v>16857</v>
      </c>
      <c r="V128" t="s">
        <v>66</v>
      </c>
      <c r="W128" t="s">
        <v>4806</v>
      </c>
      <c r="X128" t="s">
        <v>51</v>
      </c>
      <c r="Y128" t="s">
        <v>4806</v>
      </c>
      <c r="Z128" t="s">
        <v>51</v>
      </c>
      <c r="AA128" t="s">
        <v>51</v>
      </c>
      <c r="AB128" t="s">
        <v>51</v>
      </c>
      <c r="AC128" t="s">
        <v>16513</v>
      </c>
      <c r="AD128" t="s">
        <v>51</v>
      </c>
      <c r="AE128" t="s">
        <v>72</v>
      </c>
      <c r="AF128" t="s">
        <v>17174</v>
      </c>
      <c r="AG128" t="s">
        <v>1295</v>
      </c>
      <c r="AH128" s="1">
        <f t="shared" si="1"/>
        <v>0</v>
      </c>
      <c r="AI128">
        <v>0</v>
      </c>
    </row>
    <row r="129" spans="1:35" hidden="1" x14ac:dyDescent="0.3">
      <c r="A129" t="s">
        <v>15920</v>
      </c>
      <c r="B129" t="s">
        <v>15921</v>
      </c>
      <c r="C129" t="s">
        <v>15922</v>
      </c>
      <c r="D129" t="s">
        <v>15923</v>
      </c>
      <c r="E129" t="s">
        <v>15924</v>
      </c>
      <c r="F129" t="s">
        <v>217</v>
      </c>
      <c r="G129" t="s">
        <v>3949</v>
      </c>
      <c r="H129" t="s">
        <v>7266</v>
      </c>
      <c r="I129" t="s">
        <v>51</v>
      </c>
      <c r="J129" t="s">
        <v>16858</v>
      </c>
      <c r="K129" t="s">
        <v>16859</v>
      </c>
      <c r="L129" t="s">
        <v>16860</v>
      </c>
      <c r="M129" t="s">
        <v>16861</v>
      </c>
      <c r="N129" t="s">
        <v>16862</v>
      </c>
      <c r="O129" t="s">
        <v>163</v>
      </c>
      <c r="P129" t="s">
        <v>7566</v>
      </c>
      <c r="Q129" t="s">
        <v>1228</v>
      </c>
      <c r="R129" t="s">
        <v>11101</v>
      </c>
      <c r="S129" t="s">
        <v>51</v>
      </c>
      <c r="T129" t="s">
        <v>1325</v>
      </c>
      <c r="U129" t="s">
        <v>16863</v>
      </c>
      <c r="V129" t="s">
        <v>432</v>
      </c>
      <c r="W129" t="s">
        <v>1450</v>
      </c>
      <c r="X129" t="s">
        <v>51</v>
      </c>
      <c r="Y129" t="s">
        <v>1450</v>
      </c>
      <c r="Z129" t="s">
        <v>51</v>
      </c>
      <c r="AA129" t="s">
        <v>51</v>
      </c>
      <c r="AB129" t="s">
        <v>51</v>
      </c>
      <c r="AC129" t="s">
        <v>1181</v>
      </c>
      <c r="AD129" t="s">
        <v>51</v>
      </c>
      <c r="AE129" t="s">
        <v>72</v>
      </c>
      <c r="AF129" t="s">
        <v>17175</v>
      </c>
      <c r="AG129" t="s">
        <v>17233</v>
      </c>
      <c r="AH129" s="1">
        <f t="shared" si="1"/>
        <v>0</v>
      </c>
      <c r="AI129">
        <v>0</v>
      </c>
    </row>
    <row r="130" spans="1:35" hidden="1" x14ac:dyDescent="0.3">
      <c r="A130" t="s">
        <v>15925</v>
      </c>
      <c r="B130" t="s">
        <v>15926</v>
      </c>
      <c r="C130" t="s">
        <v>15927</v>
      </c>
      <c r="D130" t="s">
        <v>15928</v>
      </c>
      <c r="E130" t="s">
        <v>15929</v>
      </c>
      <c r="F130" t="s">
        <v>286</v>
      </c>
      <c r="G130" t="s">
        <v>3960</v>
      </c>
      <c r="H130" t="s">
        <v>51</v>
      </c>
      <c r="I130" t="s">
        <v>16864</v>
      </c>
      <c r="J130" t="s">
        <v>16865</v>
      </c>
      <c r="K130" t="s">
        <v>16866</v>
      </c>
      <c r="L130" t="s">
        <v>10332</v>
      </c>
      <c r="M130" t="s">
        <v>518</v>
      </c>
      <c r="N130" t="s">
        <v>518</v>
      </c>
      <c r="O130" t="s">
        <v>256</v>
      </c>
      <c r="P130" t="s">
        <v>51</v>
      </c>
      <c r="Q130" t="s">
        <v>4416</v>
      </c>
      <c r="R130" t="s">
        <v>686</v>
      </c>
      <c r="S130" t="s">
        <v>333</v>
      </c>
      <c r="T130" t="s">
        <v>206</v>
      </c>
      <c r="U130" t="s">
        <v>16867</v>
      </c>
      <c r="V130" t="s">
        <v>758</v>
      </c>
      <c r="W130" t="s">
        <v>333</v>
      </c>
      <c r="X130" t="s">
        <v>149</v>
      </c>
      <c r="Y130" t="s">
        <v>8205</v>
      </c>
      <c r="Z130" t="s">
        <v>51</v>
      </c>
      <c r="AA130" t="s">
        <v>51</v>
      </c>
      <c r="AB130" t="s">
        <v>51</v>
      </c>
      <c r="AC130" t="s">
        <v>122</v>
      </c>
      <c r="AD130" t="s">
        <v>1110</v>
      </c>
      <c r="AE130" t="s">
        <v>72</v>
      </c>
      <c r="AF130" t="s">
        <v>17176</v>
      </c>
      <c r="AG130" t="s">
        <v>51</v>
      </c>
      <c r="AH130" s="1">
        <f t="shared" si="1"/>
        <v>0</v>
      </c>
      <c r="AI130">
        <v>0</v>
      </c>
    </row>
    <row r="131" spans="1:35" hidden="1" x14ac:dyDescent="0.3">
      <c r="A131" t="s">
        <v>15930</v>
      </c>
      <c r="B131" t="s">
        <v>15931</v>
      </c>
      <c r="C131" t="s">
        <v>15932</v>
      </c>
      <c r="D131" t="s">
        <v>15933</v>
      </c>
      <c r="E131" t="s">
        <v>15934</v>
      </c>
      <c r="F131" t="s">
        <v>52</v>
      </c>
      <c r="G131" t="s">
        <v>5</v>
      </c>
      <c r="H131" t="s">
        <v>51</v>
      </c>
      <c r="I131" t="s">
        <v>51</v>
      </c>
      <c r="J131" t="s">
        <v>16868</v>
      </c>
      <c r="K131" t="s">
        <v>16869</v>
      </c>
      <c r="L131" t="s">
        <v>16870</v>
      </c>
      <c r="M131" t="s">
        <v>2553</v>
      </c>
      <c r="N131" t="s">
        <v>2554</v>
      </c>
      <c r="O131" t="s">
        <v>163</v>
      </c>
      <c r="P131" t="s">
        <v>51</v>
      </c>
      <c r="Q131" t="s">
        <v>1260</v>
      </c>
      <c r="R131" t="s">
        <v>16871</v>
      </c>
      <c r="S131" t="s">
        <v>3018</v>
      </c>
      <c r="T131" t="s">
        <v>739</v>
      </c>
      <c r="U131" t="s">
        <v>16872</v>
      </c>
      <c r="V131" t="s">
        <v>120</v>
      </c>
      <c r="W131" t="s">
        <v>4806</v>
      </c>
      <c r="X131" t="s">
        <v>100</v>
      </c>
      <c r="Y131" t="s">
        <v>16873</v>
      </c>
      <c r="Z131" t="s">
        <v>51</v>
      </c>
      <c r="AA131" t="s">
        <v>51</v>
      </c>
      <c r="AB131" t="s">
        <v>51</v>
      </c>
      <c r="AC131" t="s">
        <v>1230</v>
      </c>
      <c r="AD131" t="s">
        <v>51</v>
      </c>
      <c r="AE131" t="s">
        <v>72</v>
      </c>
      <c r="AF131" t="s">
        <v>17177</v>
      </c>
      <c r="AG131" t="s">
        <v>51</v>
      </c>
      <c r="AH131" s="1">
        <f t="shared" si="1"/>
        <v>0</v>
      </c>
      <c r="AI131">
        <v>0</v>
      </c>
    </row>
    <row r="132" spans="1:35" hidden="1" x14ac:dyDescent="0.3">
      <c r="A132" t="s">
        <v>15935</v>
      </c>
      <c r="B132" t="s">
        <v>15936</v>
      </c>
      <c r="C132" t="s">
        <v>15937</v>
      </c>
      <c r="D132" t="s">
        <v>15938</v>
      </c>
      <c r="E132" t="s">
        <v>15939</v>
      </c>
      <c r="F132" t="s">
        <v>938</v>
      </c>
      <c r="G132" t="s">
        <v>10160</v>
      </c>
      <c r="H132" t="s">
        <v>51</v>
      </c>
      <c r="I132" t="s">
        <v>51</v>
      </c>
      <c r="J132" t="s">
        <v>16874</v>
      </c>
      <c r="K132" t="s">
        <v>16875</v>
      </c>
      <c r="L132" t="s">
        <v>16876</v>
      </c>
      <c r="M132" t="s">
        <v>16877</v>
      </c>
      <c r="N132" t="s">
        <v>11134</v>
      </c>
      <c r="O132" t="s">
        <v>163</v>
      </c>
      <c r="P132" t="s">
        <v>51</v>
      </c>
      <c r="Q132" t="s">
        <v>2940</v>
      </c>
      <c r="R132" t="s">
        <v>16878</v>
      </c>
      <c r="S132" t="s">
        <v>51</v>
      </c>
      <c r="T132" t="s">
        <v>166</v>
      </c>
      <c r="U132" t="s">
        <v>16879</v>
      </c>
      <c r="V132" t="s">
        <v>120</v>
      </c>
      <c r="W132" t="s">
        <v>3018</v>
      </c>
      <c r="X132" t="s">
        <v>51</v>
      </c>
      <c r="Y132" t="s">
        <v>3018</v>
      </c>
      <c r="Z132" t="s">
        <v>51</v>
      </c>
      <c r="AA132" t="s">
        <v>51</v>
      </c>
      <c r="AB132" t="s">
        <v>51</v>
      </c>
      <c r="AC132" t="s">
        <v>13767</v>
      </c>
      <c r="AD132" t="s">
        <v>51</v>
      </c>
      <c r="AE132" t="s">
        <v>124</v>
      </c>
      <c r="AF132" t="s">
        <v>17178</v>
      </c>
      <c r="AG132" t="s">
        <v>17234</v>
      </c>
      <c r="AH132" s="1">
        <f t="shared" si="1"/>
        <v>0</v>
      </c>
      <c r="AI132">
        <v>0</v>
      </c>
    </row>
    <row r="133" spans="1:35" hidden="1" x14ac:dyDescent="0.3">
      <c r="A133" t="s">
        <v>15940</v>
      </c>
      <c r="B133" t="s">
        <v>15941</v>
      </c>
      <c r="C133" t="s">
        <v>15942</v>
      </c>
      <c r="D133" t="s">
        <v>15943</v>
      </c>
      <c r="E133" t="s">
        <v>15944</v>
      </c>
      <c r="F133" t="s">
        <v>1117</v>
      </c>
      <c r="G133" t="s">
        <v>1118</v>
      </c>
      <c r="H133" t="s">
        <v>51</v>
      </c>
      <c r="I133" t="s">
        <v>16880</v>
      </c>
      <c r="J133" t="s">
        <v>16881</v>
      </c>
      <c r="K133" t="s">
        <v>16882</v>
      </c>
      <c r="L133" t="s">
        <v>16883</v>
      </c>
      <c r="M133" t="s">
        <v>2384</v>
      </c>
      <c r="N133" t="s">
        <v>2439</v>
      </c>
      <c r="O133" t="s">
        <v>163</v>
      </c>
      <c r="P133" t="s">
        <v>51</v>
      </c>
      <c r="Q133" t="s">
        <v>4056</v>
      </c>
      <c r="R133" t="s">
        <v>978</v>
      </c>
      <c r="S133" t="s">
        <v>519</v>
      </c>
      <c r="T133" t="s">
        <v>1325</v>
      </c>
      <c r="U133" t="s">
        <v>16884</v>
      </c>
      <c r="V133" t="s">
        <v>66</v>
      </c>
      <c r="W133" t="s">
        <v>583</v>
      </c>
      <c r="X133" t="s">
        <v>100</v>
      </c>
      <c r="Y133" t="s">
        <v>16885</v>
      </c>
      <c r="Z133" t="s">
        <v>51</v>
      </c>
      <c r="AA133" t="s">
        <v>51</v>
      </c>
      <c r="AB133" t="s">
        <v>51</v>
      </c>
      <c r="AC133" t="s">
        <v>4817</v>
      </c>
      <c r="AD133" t="s">
        <v>51</v>
      </c>
      <c r="AE133" t="s">
        <v>99</v>
      </c>
      <c r="AF133" t="s">
        <v>17179</v>
      </c>
      <c r="AG133" t="s">
        <v>17235</v>
      </c>
      <c r="AH133" s="1">
        <f t="shared" si="1"/>
        <v>0</v>
      </c>
      <c r="AI133">
        <v>0</v>
      </c>
    </row>
    <row r="134" spans="1:35" hidden="1" x14ac:dyDescent="0.3">
      <c r="A134" t="s">
        <v>15945</v>
      </c>
      <c r="B134" t="s">
        <v>15946</v>
      </c>
      <c r="C134" t="s">
        <v>15947</v>
      </c>
      <c r="D134" t="s">
        <v>15948</v>
      </c>
      <c r="E134" t="s">
        <v>15949</v>
      </c>
      <c r="F134" t="s">
        <v>286</v>
      </c>
      <c r="G134" t="s">
        <v>3960</v>
      </c>
      <c r="H134" t="s">
        <v>51</v>
      </c>
      <c r="I134" t="s">
        <v>51</v>
      </c>
      <c r="J134" t="s">
        <v>16886</v>
      </c>
      <c r="K134" t="s">
        <v>16887</v>
      </c>
      <c r="L134" t="s">
        <v>16888</v>
      </c>
      <c r="M134" t="s">
        <v>7378</v>
      </c>
      <c r="N134" t="s">
        <v>7724</v>
      </c>
      <c r="O134" t="s">
        <v>465</v>
      </c>
      <c r="P134" t="s">
        <v>8095</v>
      </c>
      <c r="Q134" t="s">
        <v>2326</v>
      </c>
      <c r="R134" t="s">
        <v>16889</v>
      </c>
      <c r="S134" t="s">
        <v>51</v>
      </c>
      <c r="T134" t="s">
        <v>166</v>
      </c>
      <c r="U134" t="s">
        <v>16890</v>
      </c>
      <c r="V134" t="s">
        <v>51</v>
      </c>
      <c r="W134" t="s">
        <v>377</v>
      </c>
      <c r="X134" t="s">
        <v>125</v>
      </c>
      <c r="Y134" t="s">
        <v>16891</v>
      </c>
      <c r="Z134" t="s">
        <v>51</v>
      </c>
      <c r="AA134" t="s">
        <v>51</v>
      </c>
      <c r="AB134" t="s">
        <v>51</v>
      </c>
      <c r="AC134" t="s">
        <v>741</v>
      </c>
      <c r="AD134" t="s">
        <v>4822</v>
      </c>
      <c r="AE134" t="s">
        <v>72</v>
      </c>
      <c r="AF134" t="s">
        <v>17180</v>
      </c>
      <c r="AG134" t="s">
        <v>51</v>
      </c>
      <c r="AH134" s="1">
        <f t="shared" ref="AH134:AH136" si="2">COUNTIF(U134:AG134, "*space*")</f>
        <v>0</v>
      </c>
      <c r="AI134">
        <v>0</v>
      </c>
    </row>
    <row r="135" spans="1:35" hidden="1" x14ac:dyDescent="0.3">
      <c r="A135" t="s">
        <v>15950</v>
      </c>
      <c r="B135" t="s">
        <v>15951</v>
      </c>
      <c r="C135" t="s">
        <v>15952</v>
      </c>
      <c r="D135" t="s">
        <v>15953</v>
      </c>
      <c r="E135" t="s">
        <v>15954</v>
      </c>
      <c r="F135" t="s">
        <v>2134</v>
      </c>
      <c r="G135" t="s">
        <v>2135</v>
      </c>
      <c r="H135" t="s">
        <v>7266</v>
      </c>
      <c r="I135" t="s">
        <v>51</v>
      </c>
      <c r="J135" t="s">
        <v>16892</v>
      </c>
      <c r="K135" t="s">
        <v>12</v>
      </c>
      <c r="L135" t="s">
        <v>2741</v>
      </c>
      <c r="M135" t="s">
        <v>2384</v>
      </c>
      <c r="N135" t="s">
        <v>2439</v>
      </c>
      <c r="O135" t="s">
        <v>163</v>
      </c>
      <c r="P135" t="s">
        <v>51</v>
      </c>
      <c r="Q135" t="s">
        <v>393</v>
      </c>
      <c r="R135" t="s">
        <v>978</v>
      </c>
      <c r="S135" t="s">
        <v>51</v>
      </c>
      <c r="T135" t="s">
        <v>739</v>
      </c>
      <c r="U135" t="s">
        <v>16893</v>
      </c>
      <c r="V135" t="s">
        <v>51</v>
      </c>
      <c r="W135" t="s">
        <v>1450</v>
      </c>
      <c r="X135" t="s">
        <v>51</v>
      </c>
      <c r="Y135" t="s">
        <v>1450</v>
      </c>
      <c r="Z135" t="s">
        <v>51</v>
      </c>
      <c r="AA135" t="s">
        <v>51</v>
      </c>
      <c r="AB135" t="s">
        <v>51</v>
      </c>
      <c r="AC135" t="s">
        <v>7049</v>
      </c>
      <c r="AD135" t="s">
        <v>51</v>
      </c>
      <c r="AE135" t="s">
        <v>72</v>
      </c>
      <c r="AF135" t="s">
        <v>17181</v>
      </c>
      <c r="AG135" t="s">
        <v>51</v>
      </c>
      <c r="AH135" s="1">
        <f t="shared" si="2"/>
        <v>0</v>
      </c>
      <c r="AI135">
        <v>0</v>
      </c>
    </row>
    <row r="136" spans="1:35" hidden="1" x14ac:dyDescent="0.3">
      <c r="A136" t="s">
        <v>15955</v>
      </c>
      <c r="B136" t="s">
        <v>15951</v>
      </c>
      <c r="C136" t="s">
        <v>15956</v>
      </c>
      <c r="D136" t="s">
        <v>15957</v>
      </c>
      <c r="E136" t="s">
        <v>15958</v>
      </c>
      <c r="F136" t="s">
        <v>2134</v>
      </c>
      <c r="G136" t="s">
        <v>2135</v>
      </c>
      <c r="H136" t="s">
        <v>51</v>
      </c>
      <c r="I136" t="s">
        <v>51</v>
      </c>
      <c r="J136" t="s">
        <v>16894</v>
      </c>
      <c r="K136" t="s">
        <v>16895</v>
      </c>
      <c r="L136" t="s">
        <v>1470</v>
      </c>
      <c r="M136" t="s">
        <v>2384</v>
      </c>
      <c r="N136" t="s">
        <v>2439</v>
      </c>
      <c r="O136" t="s">
        <v>163</v>
      </c>
      <c r="P136" t="s">
        <v>16896</v>
      </c>
      <c r="Q136" t="s">
        <v>393</v>
      </c>
      <c r="R136" t="s">
        <v>8154</v>
      </c>
      <c r="S136" t="s">
        <v>51</v>
      </c>
      <c r="T136" t="s">
        <v>739</v>
      </c>
      <c r="U136" t="s">
        <v>16897</v>
      </c>
      <c r="V136" t="s">
        <v>66</v>
      </c>
      <c r="W136" t="s">
        <v>3018</v>
      </c>
      <c r="X136" t="s">
        <v>51</v>
      </c>
      <c r="Y136" t="s">
        <v>3018</v>
      </c>
      <c r="Z136" t="s">
        <v>51</v>
      </c>
      <c r="AA136" t="s">
        <v>51</v>
      </c>
      <c r="AB136" t="s">
        <v>51</v>
      </c>
      <c r="AC136" t="s">
        <v>8296</v>
      </c>
      <c r="AD136" t="s">
        <v>8297</v>
      </c>
      <c r="AE136" t="s">
        <v>72</v>
      </c>
      <c r="AF136" t="s">
        <v>17182</v>
      </c>
      <c r="AG136" t="s">
        <v>51</v>
      </c>
      <c r="AH136" s="1">
        <f t="shared" si="2"/>
        <v>0</v>
      </c>
      <c r="AI136">
        <v>0</v>
      </c>
    </row>
    <row r="137" spans="1:35" hidden="1" x14ac:dyDescent="0.3">
      <c r="A137" t="s">
        <v>15959</v>
      </c>
      <c r="B137" t="s">
        <v>15960</v>
      </c>
      <c r="C137" t="s">
        <v>15961</v>
      </c>
      <c r="D137" t="s">
        <v>15962</v>
      </c>
      <c r="E137" t="s">
        <v>15963</v>
      </c>
      <c r="F137" t="s">
        <v>52</v>
      </c>
      <c r="G137" t="s">
        <v>16177</v>
      </c>
      <c r="H137" t="s">
        <v>51</v>
      </c>
      <c r="I137" t="s">
        <v>51</v>
      </c>
      <c r="J137" t="s">
        <v>16898</v>
      </c>
      <c r="K137" t="s">
        <v>16899</v>
      </c>
      <c r="L137" t="s">
        <v>2891</v>
      </c>
      <c r="M137" t="s">
        <v>8095</v>
      </c>
      <c r="N137" t="s">
        <v>8096</v>
      </c>
      <c r="O137" t="s">
        <v>59</v>
      </c>
      <c r="P137" t="s">
        <v>8095</v>
      </c>
      <c r="Q137" t="s">
        <v>1082</v>
      </c>
      <c r="R137" t="s">
        <v>1082</v>
      </c>
      <c r="S137" t="s">
        <v>51</v>
      </c>
      <c r="T137" t="s">
        <v>206</v>
      </c>
      <c r="U137" t="s">
        <v>16900</v>
      </c>
      <c r="V137" t="s">
        <v>120</v>
      </c>
      <c r="W137" t="s">
        <v>1346</v>
      </c>
      <c r="X137" t="s">
        <v>168</v>
      </c>
      <c r="Y137" t="s">
        <v>8324</v>
      </c>
      <c r="Z137" t="s">
        <v>51</v>
      </c>
      <c r="AA137" t="s">
        <v>51</v>
      </c>
      <c r="AB137" t="s">
        <v>51</v>
      </c>
      <c r="AC137" t="s">
        <v>489</v>
      </c>
      <c r="AD137" t="s">
        <v>1085</v>
      </c>
      <c r="AE137" t="s">
        <v>72</v>
      </c>
      <c r="AF137" t="s">
        <v>17183</v>
      </c>
      <c r="AG137" t="s">
        <v>1295</v>
      </c>
      <c r="AH137" s="1">
        <f>COUNTIF(U137:AG137, "*space*")</f>
        <v>0</v>
      </c>
      <c r="AI137">
        <v>0</v>
      </c>
    </row>
    <row r="138" spans="1:35" hidden="1" x14ac:dyDescent="0.3">
      <c r="A138" t="s">
        <v>15964</v>
      </c>
      <c r="B138" t="s">
        <v>15965</v>
      </c>
      <c r="C138" t="s">
        <v>15966</v>
      </c>
      <c r="D138" t="s">
        <v>15967</v>
      </c>
      <c r="E138" t="s">
        <v>15968</v>
      </c>
      <c r="F138" t="s">
        <v>2123</v>
      </c>
      <c r="G138" t="s">
        <v>2140</v>
      </c>
      <c r="H138" t="s">
        <v>51</v>
      </c>
      <c r="I138" t="s">
        <v>51</v>
      </c>
      <c r="J138" t="s">
        <v>16901</v>
      </c>
      <c r="K138" t="s">
        <v>16902</v>
      </c>
      <c r="L138" t="s">
        <v>16903</v>
      </c>
      <c r="M138" t="s">
        <v>2805</v>
      </c>
      <c r="N138" t="s">
        <v>73</v>
      </c>
      <c r="O138" t="s">
        <v>256</v>
      </c>
      <c r="P138" t="s">
        <v>51</v>
      </c>
      <c r="Q138" t="s">
        <v>4683</v>
      </c>
      <c r="R138" t="s">
        <v>2395</v>
      </c>
      <c r="S138" t="s">
        <v>519</v>
      </c>
      <c r="T138" t="s">
        <v>118</v>
      </c>
      <c r="U138" t="s">
        <v>16904</v>
      </c>
      <c r="V138" t="s">
        <v>66</v>
      </c>
      <c r="W138" t="s">
        <v>210</v>
      </c>
      <c r="X138" t="s">
        <v>101</v>
      </c>
      <c r="Y138" t="s">
        <v>16905</v>
      </c>
      <c r="Z138" t="s">
        <v>51</v>
      </c>
      <c r="AA138" t="s">
        <v>51</v>
      </c>
      <c r="AB138" t="s">
        <v>51</v>
      </c>
      <c r="AC138" t="s">
        <v>379</v>
      </c>
      <c r="AD138" t="s">
        <v>51</v>
      </c>
      <c r="AE138" t="s">
        <v>124</v>
      </c>
      <c r="AF138" t="s">
        <v>17184</v>
      </c>
      <c r="AG138" t="s">
        <v>244</v>
      </c>
      <c r="AH138" s="1">
        <f>COUNTIF(U138:AG138, "*space*")</f>
        <v>0</v>
      </c>
      <c r="AI138">
        <v>0</v>
      </c>
    </row>
    <row r="139" spans="1:35" hidden="1" x14ac:dyDescent="0.3">
      <c r="A139" t="s">
        <v>15969</v>
      </c>
      <c r="B139" t="s">
        <v>15970</v>
      </c>
      <c r="C139" t="s">
        <v>15971</v>
      </c>
      <c r="D139" t="s">
        <v>15972</v>
      </c>
      <c r="E139" t="s">
        <v>15973</v>
      </c>
      <c r="F139" t="s">
        <v>52</v>
      </c>
      <c r="G139" t="s">
        <v>53</v>
      </c>
      <c r="H139" t="s">
        <v>51</v>
      </c>
      <c r="I139" t="s">
        <v>51</v>
      </c>
      <c r="J139" t="s">
        <v>16906</v>
      </c>
      <c r="K139" t="s">
        <v>16907</v>
      </c>
      <c r="L139" t="s">
        <v>16908</v>
      </c>
      <c r="M139" t="s">
        <v>16909</v>
      </c>
      <c r="N139" t="s">
        <v>16910</v>
      </c>
      <c r="O139" t="s">
        <v>163</v>
      </c>
      <c r="P139" t="s">
        <v>51</v>
      </c>
      <c r="Q139" t="s">
        <v>4683</v>
      </c>
      <c r="R139" t="s">
        <v>4092</v>
      </c>
      <c r="S139" t="s">
        <v>519</v>
      </c>
      <c r="T139" t="s">
        <v>739</v>
      </c>
      <c r="U139" t="s">
        <v>51</v>
      </c>
      <c r="V139" t="s">
        <v>51</v>
      </c>
      <c r="W139" t="s">
        <v>583</v>
      </c>
      <c r="X139" t="s">
        <v>74</v>
      </c>
      <c r="Y139" t="s">
        <v>16911</v>
      </c>
      <c r="Z139" t="s">
        <v>51</v>
      </c>
      <c r="AA139" t="s">
        <v>51</v>
      </c>
      <c r="AB139" t="s">
        <v>51</v>
      </c>
      <c r="AC139" t="s">
        <v>1362</v>
      </c>
      <c r="AD139" t="s">
        <v>1363</v>
      </c>
      <c r="AE139" t="s">
        <v>99</v>
      </c>
      <c r="AF139" t="s">
        <v>4933</v>
      </c>
      <c r="AG139" t="s">
        <v>51</v>
      </c>
      <c r="AH139" s="1">
        <f>COUNTIF(U139:AG139, "*space*")</f>
        <v>0</v>
      </c>
      <c r="AI139">
        <v>0</v>
      </c>
    </row>
    <row r="140" spans="1:35" hidden="1" x14ac:dyDescent="0.3">
      <c r="A140" t="s">
        <v>15974</v>
      </c>
      <c r="B140" t="s">
        <v>15975</v>
      </c>
      <c r="C140" t="s">
        <v>15976</v>
      </c>
      <c r="D140" t="s">
        <v>15977</v>
      </c>
      <c r="E140" t="s">
        <v>15978</v>
      </c>
      <c r="F140" t="s">
        <v>217</v>
      </c>
      <c r="G140" t="s">
        <v>1354</v>
      </c>
      <c r="H140" t="s">
        <v>51</v>
      </c>
      <c r="I140" t="s">
        <v>51</v>
      </c>
      <c r="J140" t="s">
        <v>16912</v>
      </c>
      <c r="K140" t="s">
        <v>16913</v>
      </c>
      <c r="L140" t="s">
        <v>16914</v>
      </c>
      <c r="M140" t="s">
        <v>518</v>
      </c>
      <c r="N140" t="s">
        <v>518</v>
      </c>
      <c r="O140" t="s">
        <v>163</v>
      </c>
      <c r="P140" t="s">
        <v>51</v>
      </c>
      <c r="Q140" t="s">
        <v>895</v>
      </c>
      <c r="R140" t="s">
        <v>2953</v>
      </c>
      <c r="S140" t="s">
        <v>51</v>
      </c>
      <c r="T140" t="s">
        <v>739</v>
      </c>
      <c r="U140" t="s">
        <v>51</v>
      </c>
      <c r="V140" t="s">
        <v>51</v>
      </c>
      <c r="W140" t="s">
        <v>210</v>
      </c>
      <c r="X140" t="s">
        <v>100</v>
      </c>
      <c r="Y140" t="s">
        <v>8300</v>
      </c>
      <c r="Z140" t="s">
        <v>51</v>
      </c>
      <c r="AA140" t="s">
        <v>51</v>
      </c>
      <c r="AB140" t="s">
        <v>51</v>
      </c>
      <c r="AC140" t="s">
        <v>584</v>
      </c>
      <c r="AD140" t="s">
        <v>51</v>
      </c>
      <c r="AE140" t="s">
        <v>99</v>
      </c>
      <c r="AF140" t="s">
        <v>12021</v>
      </c>
      <c r="AG140" t="s">
        <v>51</v>
      </c>
      <c r="AH140" s="1">
        <f>COUNTIF(U140:AG140, "*space*")</f>
        <v>0</v>
      </c>
      <c r="AI140">
        <v>0</v>
      </c>
    </row>
    <row r="141" spans="1:35" hidden="1" x14ac:dyDescent="0.3">
      <c r="A141" t="s">
        <v>15979</v>
      </c>
      <c r="B141" t="s">
        <v>15980</v>
      </c>
      <c r="C141" t="s">
        <v>15981</v>
      </c>
      <c r="D141" t="s">
        <v>15982</v>
      </c>
      <c r="E141" t="s">
        <v>15983</v>
      </c>
      <c r="F141" t="s">
        <v>217</v>
      </c>
      <c r="G141" t="s">
        <v>16170</v>
      </c>
      <c r="H141" t="s">
        <v>51</v>
      </c>
      <c r="I141" t="s">
        <v>16915</v>
      </c>
      <c r="J141" t="s">
        <v>16916</v>
      </c>
      <c r="K141" t="s">
        <v>16917</v>
      </c>
      <c r="L141" t="s">
        <v>16918</v>
      </c>
      <c r="M141" t="s">
        <v>16919</v>
      </c>
      <c r="N141" t="s">
        <v>16920</v>
      </c>
      <c r="O141" t="s">
        <v>163</v>
      </c>
      <c r="P141" t="s">
        <v>51</v>
      </c>
      <c r="Q141" t="s">
        <v>1401</v>
      </c>
      <c r="R141" t="s">
        <v>16921</v>
      </c>
      <c r="S141" t="s">
        <v>51</v>
      </c>
      <c r="T141" t="s">
        <v>1325</v>
      </c>
      <c r="U141" t="s">
        <v>16922</v>
      </c>
      <c r="V141" t="s">
        <v>51</v>
      </c>
      <c r="W141" t="s">
        <v>1450</v>
      </c>
      <c r="X141" t="s">
        <v>101</v>
      </c>
      <c r="Y141" t="s">
        <v>16923</v>
      </c>
      <c r="Z141" t="s">
        <v>51</v>
      </c>
      <c r="AA141" t="s">
        <v>51</v>
      </c>
      <c r="AB141" t="s">
        <v>51</v>
      </c>
      <c r="AC141" t="s">
        <v>8269</v>
      </c>
      <c r="AD141" t="s">
        <v>51</v>
      </c>
      <c r="AE141" t="s">
        <v>124</v>
      </c>
      <c r="AF141" t="s">
        <v>17185</v>
      </c>
      <c r="AG141" t="s">
        <v>51</v>
      </c>
      <c r="AH141" s="1">
        <f t="shared" ref="AH141:AH142" si="3">COUNTIF(U141:AG141, "*space*")</f>
        <v>0</v>
      </c>
      <c r="AI141">
        <v>0</v>
      </c>
    </row>
    <row r="142" spans="1:35" hidden="1" x14ac:dyDescent="0.3">
      <c r="A142" t="s">
        <v>15984</v>
      </c>
      <c r="B142" t="s">
        <v>15985</v>
      </c>
      <c r="C142" t="s">
        <v>15986</v>
      </c>
      <c r="D142" t="s">
        <v>15987</v>
      </c>
      <c r="E142" t="s">
        <v>15988</v>
      </c>
      <c r="F142" t="s">
        <v>52</v>
      </c>
      <c r="G142" t="s">
        <v>5</v>
      </c>
      <c r="H142" t="s">
        <v>51</v>
      </c>
      <c r="I142" t="s">
        <v>16689</v>
      </c>
      <c r="J142" t="s">
        <v>16924</v>
      </c>
      <c r="K142" t="s">
        <v>16925</v>
      </c>
      <c r="L142" t="s">
        <v>16926</v>
      </c>
      <c r="M142" t="s">
        <v>16927</v>
      </c>
      <c r="N142" t="s">
        <v>16928</v>
      </c>
      <c r="O142" t="s">
        <v>163</v>
      </c>
      <c r="P142" t="s">
        <v>51</v>
      </c>
      <c r="Q142" t="s">
        <v>686</v>
      </c>
      <c r="R142" t="s">
        <v>11466</v>
      </c>
      <c r="S142" t="s">
        <v>470</v>
      </c>
      <c r="T142" t="s">
        <v>739</v>
      </c>
      <c r="U142" t="s">
        <v>16929</v>
      </c>
      <c r="V142" t="s">
        <v>120</v>
      </c>
      <c r="W142" t="s">
        <v>4779</v>
      </c>
      <c r="X142" t="s">
        <v>51</v>
      </c>
      <c r="Y142" t="s">
        <v>4779</v>
      </c>
      <c r="Z142" t="s">
        <v>51</v>
      </c>
      <c r="AA142" t="s">
        <v>51</v>
      </c>
      <c r="AB142" t="s">
        <v>51</v>
      </c>
      <c r="AC142" t="s">
        <v>507</v>
      </c>
      <c r="AD142" t="s">
        <v>16930</v>
      </c>
      <c r="AE142" t="s">
        <v>72</v>
      </c>
      <c r="AF142" t="s">
        <v>17186</v>
      </c>
      <c r="AG142" t="s">
        <v>51</v>
      </c>
      <c r="AH142" s="1">
        <f t="shared" si="3"/>
        <v>0</v>
      </c>
      <c r="AI142">
        <v>0</v>
      </c>
    </row>
    <row r="143" spans="1:35" hidden="1" x14ac:dyDescent="0.3">
      <c r="A143" t="s">
        <v>15989</v>
      </c>
      <c r="B143" t="s">
        <v>15990</v>
      </c>
      <c r="C143" t="s">
        <v>15991</v>
      </c>
      <c r="D143" t="s">
        <v>15992</v>
      </c>
      <c r="E143" t="s">
        <v>15993</v>
      </c>
      <c r="F143" t="s">
        <v>286</v>
      </c>
      <c r="G143" t="s">
        <v>3960</v>
      </c>
      <c r="H143" t="s">
        <v>51</v>
      </c>
      <c r="I143" t="s">
        <v>51</v>
      </c>
      <c r="J143" t="s">
        <v>16931</v>
      </c>
      <c r="K143" t="s">
        <v>16932</v>
      </c>
      <c r="L143" t="s">
        <v>655</v>
      </c>
      <c r="M143" t="s">
        <v>16933</v>
      </c>
      <c r="N143" t="s">
        <v>408</v>
      </c>
      <c r="O143" t="s">
        <v>115</v>
      </c>
      <c r="P143" t="s">
        <v>16933</v>
      </c>
      <c r="Q143" t="s">
        <v>7231</v>
      </c>
      <c r="R143" t="s">
        <v>7231</v>
      </c>
      <c r="S143" t="s">
        <v>51</v>
      </c>
      <c r="T143" t="s">
        <v>51</v>
      </c>
      <c r="U143" t="s">
        <v>16934</v>
      </c>
      <c r="V143" t="s">
        <v>66</v>
      </c>
      <c r="W143" t="s">
        <v>143</v>
      </c>
      <c r="X143" t="s">
        <v>74</v>
      </c>
      <c r="Y143" t="s">
        <v>4820</v>
      </c>
      <c r="Z143" t="s">
        <v>51</v>
      </c>
      <c r="AA143" t="s">
        <v>51</v>
      </c>
      <c r="AB143" t="s">
        <v>51</v>
      </c>
      <c r="AC143" t="s">
        <v>379</v>
      </c>
      <c r="AD143" t="s">
        <v>51</v>
      </c>
      <c r="AE143" t="s">
        <v>99</v>
      </c>
      <c r="AF143" t="s">
        <v>17187</v>
      </c>
      <c r="AG143" t="s">
        <v>51</v>
      </c>
      <c r="AH143" s="1">
        <f>COUNTIF(U143:AG143, "*space*")</f>
        <v>0</v>
      </c>
      <c r="AI143">
        <v>0</v>
      </c>
    </row>
    <row r="144" spans="1:35" hidden="1" x14ac:dyDescent="0.3">
      <c r="A144" t="s">
        <v>15994</v>
      </c>
      <c r="B144" t="s">
        <v>15995</v>
      </c>
      <c r="C144" t="s">
        <v>15996</v>
      </c>
      <c r="D144" t="s">
        <v>15997</v>
      </c>
      <c r="E144" t="s">
        <v>15998</v>
      </c>
      <c r="F144" t="s">
        <v>286</v>
      </c>
      <c r="G144" t="s">
        <v>16178</v>
      </c>
      <c r="H144" t="s">
        <v>51</v>
      </c>
      <c r="I144" t="s">
        <v>51</v>
      </c>
      <c r="J144" t="s">
        <v>51</v>
      </c>
      <c r="K144" t="s">
        <v>16935</v>
      </c>
      <c r="L144" t="s">
        <v>1470</v>
      </c>
      <c r="M144" t="s">
        <v>518</v>
      </c>
      <c r="N144" t="s">
        <v>518</v>
      </c>
      <c r="O144" t="s">
        <v>163</v>
      </c>
      <c r="P144" t="s">
        <v>51</v>
      </c>
      <c r="Q144" t="s">
        <v>1418</v>
      </c>
      <c r="R144" t="s">
        <v>1418</v>
      </c>
      <c r="S144" t="s">
        <v>51</v>
      </c>
      <c r="T144" t="s">
        <v>1472</v>
      </c>
      <c r="U144" t="s">
        <v>16936</v>
      </c>
      <c r="V144" t="s">
        <v>120</v>
      </c>
      <c r="W144" t="s">
        <v>4906</v>
      </c>
      <c r="X144" t="s">
        <v>51</v>
      </c>
      <c r="Y144" t="s">
        <v>4906</v>
      </c>
      <c r="Z144" t="s">
        <v>51</v>
      </c>
      <c r="AA144" t="s">
        <v>51</v>
      </c>
      <c r="AB144" t="s">
        <v>51</v>
      </c>
      <c r="AC144" t="s">
        <v>3021</v>
      </c>
      <c r="AD144" t="s">
        <v>13156</v>
      </c>
      <c r="AE144" t="s">
        <v>72</v>
      </c>
      <c r="AF144" t="s">
        <v>17188</v>
      </c>
      <c r="AG144" t="s">
        <v>51</v>
      </c>
      <c r="AH144" s="1">
        <f>COUNTIF(U144:AG144, "*space*")</f>
        <v>0</v>
      </c>
      <c r="AI144">
        <v>0</v>
      </c>
    </row>
    <row r="145" spans="1:35" hidden="1" x14ac:dyDescent="0.3">
      <c r="A145" t="s">
        <v>1406</v>
      </c>
      <c r="B145" t="s">
        <v>1407</v>
      </c>
      <c r="C145" t="s">
        <v>1408</v>
      </c>
      <c r="D145" t="s">
        <v>1409</v>
      </c>
      <c r="E145" t="s">
        <v>1410</v>
      </c>
      <c r="F145" t="s">
        <v>52</v>
      </c>
      <c r="G145" t="s">
        <v>1411</v>
      </c>
      <c r="H145" t="s">
        <v>51</v>
      </c>
      <c r="I145" t="s">
        <v>51</v>
      </c>
      <c r="J145" t="s">
        <v>1412</v>
      </c>
      <c r="K145" t="s">
        <v>1413</v>
      </c>
      <c r="L145" t="s">
        <v>1414</v>
      </c>
      <c r="M145" t="s">
        <v>1415</v>
      </c>
      <c r="N145" t="s">
        <v>1416</v>
      </c>
      <c r="O145" t="s">
        <v>163</v>
      </c>
      <c r="P145" t="s">
        <v>1417</v>
      </c>
      <c r="Q145" t="s">
        <v>1418</v>
      </c>
      <c r="R145" t="s">
        <v>1419</v>
      </c>
      <c r="S145" t="s">
        <v>51</v>
      </c>
      <c r="T145" t="s">
        <v>739</v>
      </c>
      <c r="U145" t="s">
        <v>1420</v>
      </c>
      <c r="V145" t="s">
        <v>51</v>
      </c>
      <c r="W145" t="s">
        <v>583</v>
      </c>
      <c r="X145" t="s">
        <v>76</v>
      </c>
      <c r="Y145" t="s">
        <v>1421</v>
      </c>
      <c r="Z145" t="s">
        <v>51</v>
      </c>
      <c r="AA145" t="s">
        <v>51</v>
      </c>
      <c r="AB145" t="s">
        <v>51</v>
      </c>
      <c r="AC145" t="s">
        <v>1230</v>
      </c>
      <c r="AD145" t="s">
        <v>51</v>
      </c>
      <c r="AE145" t="s">
        <v>124</v>
      </c>
      <c r="AF145" t="s">
        <v>1422</v>
      </c>
      <c r="AG145" t="s">
        <v>51</v>
      </c>
      <c r="AH145" s="1">
        <f>COUNTIF(U145:AG145, "*space*")</f>
        <v>0</v>
      </c>
      <c r="AI145">
        <v>0</v>
      </c>
    </row>
    <row r="146" spans="1:35" hidden="1" x14ac:dyDescent="0.3">
      <c r="A146" t="s">
        <v>15999</v>
      </c>
      <c r="B146" t="s">
        <v>16000</v>
      </c>
      <c r="C146" t="s">
        <v>16001</v>
      </c>
      <c r="D146" t="s">
        <v>16002</v>
      </c>
      <c r="E146" t="s">
        <v>16003</v>
      </c>
      <c r="F146" t="s">
        <v>2159</v>
      </c>
      <c r="G146" t="s">
        <v>16179</v>
      </c>
      <c r="H146" t="s">
        <v>51</v>
      </c>
      <c r="I146" t="s">
        <v>51</v>
      </c>
      <c r="J146" t="s">
        <v>16937</v>
      </c>
      <c r="K146" t="s">
        <v>16938</v>
      </c>
      <c r="L146" t="s">
        <v>4772</v>
      </c>
      <c r="M146" t="s">
        <v>242</v>
      </c>
      <c r="N146" t="s">
        <v>2510</v>
      </c>
      <c r="O146" t="s">
        <v>115</v>
      </c>
      <c r="P146" t="s">
        <v>51</v>
      </c>
      <c r="Q146" t="s">
        <v>4692</v>
      </c>
      <c r="R146" t="s">
        <v>2933</v>
      </c>
      <c r="S146" t="s">
        <v>51</v>
      </c>
      <c r="T146" t="s">
        <v>206</v>
      </c>
      <c r="U146" t="s">
        <v>16939</v>
      </c>
      <c r="V146" t="s">
        <v>120</v>
      </c>
      <c r="W146" t="s">
        <v>4860</v>
      </c>
      <c r="X146" t="s">
        <v>51</v>
      </c>
      <c r="Y146" t="s">
        <v>4860</v>
      </c>
      <c r="Z146" t="s">
        <v>51</v>
      </c>
      <c r="AA146" t="s">
        <v>51</v>
      </c>
      <c r="AB146" t="s">
        <v>51</v>
      </c>
      <c r="AC146" t="s">
        <v>13372</v>
      </c>
      <c r="AD146" t="s">
        <v>1216</v>
      </c>
      <c r="AE146" t="s">
        <v>124</v>
      </c>
      <c r="AF146" t="s">
        <v>17189</v>
      </c>
      <c r="AG146" t="s">
        <v>51</v>
      </c>
      <c r="AH146" s="1">
        <f>COUNTIF(U146:AG146, "*space*")</f>
        <v>0</v>
      </c>
      <c r="AI146">
        <v>0</v>
      </c>
    </row>
    <row r="147" spans="1:35" hidden="1" x14ac:dyDescent="0.3">
      <c r="A147" t="s">
        <v>16004</v>
      </c>
      <c r="B147" t="s">
        <v>16005</v>
      </c>
      <c r="C147" t="s">
        <v>16006</v>
      </c>
      <c r="D147" t="s">
        <v>16007</v>
      </c>
      <c r="E147" t="s">
        <v>16008</v>
      </c>
      <c r="F147" t="s">
        <v>16180</v>
      </c>
      <c r="G147" t="s">
        <v>16181</v>
      </c>
      <c r="H147" t="s">
        <v>51</v>
      </c>
      <c r="I147" t="s">
        <v>51</v>
      </c>
      <c r="J147" t="s">
        <v>51</v>
      </c>
      <c r="K147" t="s">
        <v>16940</v>
      </c>
      <c r="L147" t="s">
        <v>16941</v>
      </c>
      <c r="M147" t="s">
        <v>7694</v>
      </c>
      <c r="N147" t="s">
        <v>149</v>
      </c>
      <c r="O147" t="s">
        <v>90</v>
      </c>
      <c r="P147" t="s">
        <v>7694</v>
      </c>
      <c r="Q147" t="s">
        <v>62</v>
      </c>
      <c r="R147" t="s">
        <v>62</v>
      </c>
      <c r="S147" t="s">
        <v>67</v>
      </c>
      <c r="T147" t="s">
        <v>206</v>
      </c>
      <c r="U147" t="s">
        <v>7265</v>
      </c>
      <c r="V147" t="s">
        <v>51</v>
      </c>
      <c r="W147" t="s">
        <v>143</v>
      </c>
      <c r="X147" t="s">
        <v>68</v>
      </c>
      <c r="Y147" t="s">
        <v>191</v>
      </c>
      <c r="Z147" t="s">
        <v>51</v>
      </c>
      <c r="AA147" t="s">
        <v>51</v>
      </c>
      <c r="AB147" t="s">
        <v>51</v>
      </c>
      <c r="AC147" t="s">
        <v>16942</v>
      </c>
      <c r="AD147" t="s">
        <v>8323</v>
      </c>
      <c r="AE147" t="s">
        <v>124</v>
      </c>
      <c r="AF147" t="s">
        <v>17190</v>
      </c>
      <c r="AG147" t="s">
        <v>51</v>
      </c>
      <c r="AH147" s="1">
        <f t="shared" ref="AH147:AH178" si="4">COUNTIF(U147:AG147, "*space*")</f>
        <v>0</v>
      </c>
      <c r="AI147">
        <v>0</v>
      </c>
    </row>
    <row r="148" spans="1:35" hidden="1" x14ac:dyDescent="0.3">
      <c r="A148" t="s">
        <v>16009</v>
      </c>
      <c r="B148" t="s">
        <v>16010</v>
      </c>
      <c r="C148" t="s">
        <v>16011</v>
      </c>
      <c r="D148" t="s">
        <v>16012</v>
      </c>
      <c r="E148" t="s">
        <v>16013</v>
      </c>
      <c r="F148" t="s">
        <v>52</v>
      </c>
      <c r="G148" t="s">
        <v>51</v>
      </c>
      <c r="H148" t="s">
        <v>51</v>
      </c>
      <c r="I148" t="s">
        <v>51</v>
      </c>
      <c r="J148" t="s">
        <v>16943</v>
      </c>
      <c r="K148" t="s">
        <v>16944</v>
      </c>
      <c r="L148" t="s">
        <v>16945</v>
      </c>
      <c r="M148" t="s">
        <v>344</v>
      </c>
      <c r="N148" t="s">
        <v>345</v>
      </c>
      <c r="O148" t="s">
        <v>59</v>
      </c>
      <c r="P148" t="s">
        <v>51</v>
      </c>
      <c r="Q148" t="s">
        <v>1275</v>
      </c>
      <c r="R148" t="s">
        <v>16946</v>
      </c>
      <c r="S148" t="s">
        <v>51</v>
      </c>
      <c r="T148" t="s">
        <v>206</v>
      </c>
      <c r="U148" t="s">
        <v>16947</v>
      </c>
      <c r="V148" t="s">
        <v>432</v>
      </c>
      <c r="W148" t="s">
        <v>4806</v>
      </c>
      <c r="X148" t="s">
        <v>101</v>
      </c>
      <c r="Y148" t="s">
        <v>16948</v>
      </c>
      <c r="Z148" t="s">
        <v>51</v>
      </c>
      <c r="AA148" t="s">
        <v>51</v>
      </c>
      <c r="AB148" t="s">
        <v>51</v>
      </c>
      <c r="AC148" t="s">
        <v>1181</v>
      </c>
      <c r="AD148" t="s">
        <v>51</v>
      </c>
      <c r="AE148" t="s">
        <v>124</v>
      </c>
      <c r="AF148" t="s">
        <v>17191</v>
      </c>
      <c r="AG148" t="s">
        <v>127</v>
      </c>
      <c r="AH148" s="1">
        <f t="shared" si="4"/>
        <v>0</v>
      </c>
      <c r="AI148">
        <v>0</v>
      </c>
    </row>
    <row r="149" spans="1:35" hidden="1" x14ac:dyDescent="0.3">
      <c r="A149" t="s">
        <v>16014</v>
      </c>
      <c r="B149" t="s">
        <v>16015</v>
      </c>
      <c r="C149" t="s">
        <v>16016</v>
      </c>
      <c r="D149" t="s">
        <v>16017</v>
      </c>
      <c r="E149" t="s">
        <v>16018</v>
      </c>
      <c r="F149" t="s">
        <v>52</v>
      </c>
      <c r="G149" t="s">
        <v>53</v>
      </c>
      <c r="H149" t="s">
        <v>51</v>
      </c>
      <c r="I149" t="s">
        <v>51</v>
      </c>
      <c r="J149" t="s">
        <v>16949</v>
      </c>
      <c r="K149" t="s">
        <v>16950</v>
      </c>
      <c r="L149" t="s">
        <v>16951</v>
      </c>
      <c r="M149" t="s">
        <v>16952</v>
      </c>
      <c r="N149" t="s">
        <v>16953</v>
      </c>
      <c r="O149" t="s">
        <v>163</v>
      </c>
      <c r="P149" t="s">
        <v>51</v>
      </c>
      <c r="Q149" t="s">
        <v>485</v>
      </c>
      <c r="R149" t="s">
        <v>16696</v>
      </c>
      <c r="S149" t="s">
        <v>51</v>
      </c>
      <c r="T149" t="s">
        <v>1472</v>
      </c>
      <c r="U149" t="s">
        <v>16954</v>
      </c>
      <c r="V149" t="s">
        <v>51</v>
      </c>
      <c r="W149" t="s">
        <v>470</v>
      </c>
      <c r="X149" t="s">
        <v>76</v>
      </c>
      <c r="Y149" t="s">
        <v>3027</v>
      </c>
      <c r="Z149" t="s">
        <v>51</v>
      </c>
      <c r="AA149" t="s">
        <v>51</v>
      </c>
      <c r="AB149" t="s">
        <v>51</v>
      </c>
      <c r="AC149" t="s">
        <v>741</v>
      </c>
      <c r="AD149" t="s">
        <v>51</v>
      </c>
      <c r="AE149" t="s">
        <v>72</v>
      </c>
      <c r="AF149" t="s">
        <v>17192</v>
      </c>
      <c r="AG149" t="s">
        <v>51</v>
      </c>
      <c r="AH149" s="1">
        <f t="shared" si="4"/>
        <v>0</v>
      </c>
      <c r="AI149">
        <v>0</v>
      </c>
    </row>
    <row r="150" spans="1:35" hidden="1" x14ac:dyDescent="0.3">
      <c r="A150" t="s">
        <v>16019</v>
      </c>
      <c r="B150" t="s">
        <v>16020</v>
      </c>
      <c r="C150" t="s">
        <v>16021</v>
      </c>
      <c r="D150" t="s">
        <v>16022</v>
      </c>
      <c r="E150" t="s">
        <v>16023</v>
      </c>
      <c r="F150" t="s">
        <v>217</v>
      </c>
      <c r="G150" t="s">
        <v>1354</v>
      </c>
      <c r="H150" t="s">
        <v>51</v>
      </c>
      <c r="I150" t="s">
        <v>16955</v>
      </c>
      <c r="J150" t="s">
        <v>16956</v>
      </c>
      <c r="K150" t="s">
        <v>16957</v>
      </c>
      <c r="L150" t="s">
        <v>16958</v>
      </c>
      <c r="M150" t="s">
        <v>16959</v>
      </c>
      <c r="N150" t="s">
        <v>16960</v>
      </c>
      <c r="O150" t="s">
        <v>2233</v>
      </c>
      <c r="P150" t="s">
        <v>10571</v>
      </c>
      <c r="Q150" t="s">
        <v>1049</v>
      </c>
      <c r="R150" t="s">
        <v>11614</v>
      </c>
      <c r="S150" t="s">
        <v>1450</v>
      </c>
      <c r="T150" t="s">
        <v>375</v>
      </c>
      <c r="U150" t="s">
        <v>16961</v>
      </c>
      <c r="V150" t="s">
        <v>51</v>
      </c>
      <c r="W150" t="s">
        <v>3018</v>
      </c>
      <c r="X150" t="s">
        <v>51</v>
      </c>
      <c r="Y150" t="s">
        <v>3018</v>
      </c>
      <c r="Z150" t="s">
        <v>51</v>
      </c>
      <c r="AA150" t="s">
        <v>51</v>
      </c>
      <c r="AB150" t="s">
        <v>51</v>
      </c>
      <c r="AC150" t="s">
        <v>3002</v>
      </c>
      <c r="AD150" t="s">
        <v>51</v>
      </c>
      <c r="AE150" t="s">
        <v>72</v>
      </c>
      <c r="AF150" t="s">
        <v>17193</v>
      </c>
      <c r="AG150" t="s">
        <v>51</v>
      </c>
      <c r="AH150" s="1">
        <f t="shared" si="4"/>
        <v>0</v>
      </c>
      <c r="AI150">
        <v>0</v>
      </c>
    </row>
    <row r="151" spans="1:35" hidden="1" x14ac:dyDescent="0.3">
      <c r="A151" t="s">
        <v>16024</v>
      </c>
      <c r="B151" t="s">
        <v>16025</v>
      </c>
      <c r="C151" t="s">
        <v>16026</v>
      </c>
      <c r="D151" t="s">
        <v>16027</v>
      </c>
      <c r="E151" t="s">
        <v>16028</v>
      </c>
      <c r="F151" t="s">
        <v>217</v>
      </c>
      <c r="G151" t="s">
        <v>3949</v>
      </c>
      <c r="H151" t="s">
        <v>51</v>
      </c>
      <c r="I151" t="s">
        <v>157</v>
      </c>
      <c r="J151" t="s">
        <v>16962</v>
      </c>
      <c r="K151" t="s">
        <v>16963</v>
      </c>
      <c r="L151" t="s">
        <v>16964</v>
      </c>
      <c r="M151" t="s">
        <v>16965</v>
      </c>
      <c r="N151" t="s">
        <v>16966</v>
      </c>
      <c r="O151" t="s">
        <v>2562</v>
      </c>
      <c r="P151" t="s">
        <v>312</v>
      </c>
      <c r="Q151" t="s">
        <v>4338</v>
      </c>
      <c r="R151" t="s">
        <v>4777</v>
      </c>
      <c r="S151" t="s">
        <v>51</v>
      </c>
      <c r="T151" t="s">
        <v>206</v>
      </c>
      <c r="U151" t="s">
        <v>16967</v>
      </c>
      <c r="V151" t="s">
        <v>51</v>
      </c>
      <c r="W151" t="s">
        <v>470</v>
      </c>
      <c r="X151" t="s">
        <v>51</v>
      </c>
      <c r="Y151" t="s">
        <v>470</v>
      </c>
      <c r="Z151" t="s">
        <v>51</v>
      </c>
      <c r="AA151" t="s">
        <v>51</v>
      </c>
      <c r="AB151" t="s">
        <v>51</v>
      </c>
      <c r="AC151" t="s">
        <v>741</v>
      </c>
      <c r="AD151" t="s">
        <v>8279</v>
      </c>
      <c r="AE151" t="s">
        <v>72</v>
      </c>
      <c r="AF151" t="s">
        <v>17194</v>
      </c>
      <c r="AG151" t="s">
        <v>533</v>
      </c>
      <c r="AH151" s="1">
        <f t="shared" si="4"/>
        <v>0</v>
      </c>
      <c r="AI151">
        <v>0</v>
      </c>
    </row>
    <row r="152" spans="1:35" hidden="1" x14ac:dyDescent="0.3">
      <c r="A152" t="s">
        <v>16029</v>
      </c>
      <c r="B152" t="s">
        <v>16030</v>
      </c>
      <c r="C152" t="s">
        <v>16031</v>
      </c>
      <c r="D152" t="s">
        <v>16032</v>
      </c>
      <c r="E152" t="s">
        <v>16033</v>
      </c>
      <c r="F152" t="s">
        <v>217</v>
      </c>
      <c r="G152" t="s">
        <v>16182</v>
      </c>
      <c r="H152" t="s">
        <v>51</v>
      </c>
      <c r="I152" t="s">
        <v>51</v>
      </c>
      <c r="J152" t="s">
        <v>16968</v>
      </c>
      <c r="K152" t="s">
        <v>16969</v>
      </c>
      <c r="L152" t="s">
        <v>1470</v>
      </c>
      <c r="M152" t="s">
        <v>2418</v>
      </c>
      <c r="N152" t="s">
        <v>16970</v>
      </c>
      <c r="O152" t="s">
        <v>163</v>
      </c>
      <c r="P152" t="s">
        <v>51</v>
      </c>
      <c r="Q152" t="s">
        <v>4648</v>
      </c>
      <c r="R152" t="s">
        <v>2953</v>
      </c>
      <c r="S152" t="s">
        <v>51</v>
      </c>
      <c r="T152" t="s">
        <v>739</v>
      </c>
      <c r="U152" t="s">
        <v>11491</v>
      </c>
      <c r="V152" t="s">
        <v>51</v>
      </c>
      <c r="W152" t="s">
        <v>210</v>
      </c>
      <c r="X152" t="s">
        <v>76</v>
      </c>
      <c r="Y152" t="s">
        <v>3029</v>
      </c>
      <c r="Z152" t="s">
        <v>51</v>
      </c>
      <c r="AA152" t="s">
        <v>51</v>
      </c>
      <c r="AB152" t="s">
        <v>51</v>
      </c>
      <c r="AC152" t="s">
        <v>489</v>
      </c>
      <c r="AD152" t="s">
        <v>11725</v>
      </c>
      <c r="AE152" t="s">
        <v>99</v>
      </c>
      <c r="AF152" t="s">
        <v>11981</v>
      </c>
      <c r="AG152" t="s">
        <v>51</v>
      </c>
      <c r="AH152" s="1">
        <f t="shared" si="4"/>
        <v>0</v>
      </c>
      <c r="AI152">
        <v>0</v>
      </c>
    </row>
    <row r="153" spans="1:35" hidden="1" x14ac:dyDescent="0.3">
      <c r="A153" t="s">
        <v>16034</v>
      </c>
      <c r="B153" t="s">
        <v>16035</v>
      </c>
      <c r="C153" t="s">
        <v>16036</v>
      </c>
      <c r="D153" t="s">
        <v>16037</v>
      </c>
      <c r="E153" t="s">
        <v>16038</v>
      </c>
      <c r="F153" t="s">
        <v>2134</v>
      </c>
      <c r="G153" t="s">
        <v>2135</v>
      </c>
      <c r="H153" t="s">
        <v>51</v>
      </c>
      <c r="I153" t="s">
        <v>51</v>
      </c>
      <c r="J153" t="s">
        <v>16971</v>
      </c>
      <c r="K153" t="s">
        <v>16972</v>
      </c>
      <c r="L153" t="s">
        <v>655</v>
      </c>
      <c r="M153" t="s">
        <v>16973</v>
      </c>
      <c r="N153" t="s">
        <v>16973</v>
      </c>
      <c r="O153" t="s">
        <v>565</v>
      </c>
      <c r="P153" t="s">
        <v>1342</v>
      </c>
      <c r="Q153" t="s">
        <v>4126</v>
      </c>
      <c r="R153" t="s">
        <v>1194</v>
      </c>
      <c r="S153" t="s">
        <v>519</v>
      </c>
      <c r="T153" t="s">
        <v>206</v>
      </c>
      <c r="U153" t="s">
        <v>16974</v>
      </c>
      <c r="V153" t="s">
        <v>51</v>
      </c>
      <c r="W153" t="s">
        <v>1278</v>
      </c>
      <c r="X153" t="s">
        <v>76</v>
      </c>
      <c r="Y153" t="s">
        <v>11733</v>
      </c>
      <c r="Z153" t="s">
        <v>51</v>
      </c>
      <c r="AA153" t="s">
        <v>51</v>
      </c>
      <c r="AB153" t="s">
        <v>51</v>
      </c>
      <c r="AC153" t="s">
        <v>3002</v>
      </c>
      <c r="AD153" t="s">
        <v>8323</v>
      </c>
      <c r="AE153" t="s">
        <v>99</v>
      </c>
      <c r="AF153" t="s">
        <v>17195</v>
      </c>
      <c r="AG153" t="s">
        <v>51</v>
      </c>
      <c r="AH153" s="1">
        <f t="shared" si="4"/>
        <v>0</v>
      </c>
      <c r="AI153">
        <v>0</v>
      </c>
    </row>
    <row r="154" spans="1:35" hidden="1" x14ac:dyDescent="0.3">
      <c r="A154" t="s">
        <v>16039</v>
      </c>
      <c r="B154" t="s">
        <v>16040</v>
      </c>
      <c r="C154" t="s">
        <v>16041</v>
      </c>
      <c r="D154" t="s">
        <v>16042</v>
      </c>
      <c r="E154" t="s">
        <v>16043</v>
      </c>
      <c r="F154" t="s">
        <v>52</v>
      </c>
      <c r="G154" t="s">
        <v>10152</v>
      </c>
      <c r="H154" t="s">
        <v>51</v>
      </c>
      <c r="I154" t="s">
        <v>51</v>
      </c>
      <c r="J154" t="s">
        <v>16975</v>
      </c>
      <c r="K154" t="s">
        <v>16976</v>
      </c>
      <c r="L154" t="s">
        <v>16442</v>
      </c>
      <c r="M154" t="s">
        <v>10555</v>
      </c>
      <c r="N154" t="s">
        <v>16977</v>
      </c>
      <c r="O154" t="s">
        <v>163</v>
      </c>
      <c r="P154" t="s">
        <v>51</v>
      </c>
      <c r="Q154" t="s">
        <v>4126</v>
      </c>
      <c r="R154" t="s">
        <v>2555</v>
      </c>
      <c r="S154" t="s">
        <v>51</v>
      </c>
      <c r="T154" t="s">
        <v>739</v>
      </c>
      <c r="U154" t="s">
        <v>51</v>
      </c>
      <c r="V154" t="s">
        <v>51</v>
      </c>
      <c r="W154" t="s">
        <v>377</v>
      </c>
      <c r="X154" t="s">
        <v>168</v>
      </c>
      <c r="Y154" t="s">
        <v>11751</v>
      </c>
      <c r="Z154" t="s">
        <v>51</v>
      </c>
      <c r="AA154" t="s">
        <v>51</v>
      </c>
      <c r="AB154" t="s">
        <v>51</v>
      </c>
      <c r="AC154" t="s">
        <v>51</v>
      </c>
      <c r="AD154" t="s">
        <v>51</v>
      </c>
      <c r="AE154" t="s">
        <v>124</v>
      </c>
      <c r="AF154" t="s">
        <v>8550</v>
      </c>
      <c r="AG154" t="s">
        <v>51</v>
      </c>
      <c r="AH154" s="1">
        <f t="shared" si="4"/>
        <v>0</v>
      </c>
      <c r="AI154">
        <v>0</v>
      </c>
    </row>
    <row r="155" spans="1:35" hidden="1" x14ac:dyDescent="0.3">
      <c r="A155" t="s">
        <v>16044</v>
      </c>
      <c r="B155" t="s">
        <v>16045</v>
      </c>
      <c r="C155" t="s">
        <v>16046</v>
      </c>
      <c r="D155" t="s">
        <v>16047</v>
      </c>
      <c r="E155" t="s">
        <v>16048</v>
      </c>
      <c r="F155" t="s">
        <v>52</v>
      </c>
      <c r="G155" t="s">
        <v>53</v>
      </c>
      <c r="H155" t="s">
        <v>51</v>
      </c>
      <c r="I155" t="s">
        <v>51</v>
      </c>
      <c r="J155" t="s">
        <v>16978</v>
      </c>
      <c r="K155" t="s">
        <v>16979</v>
      </c>
      <c r="L155" t="s">
        <v>16980</v>
      </c>
      <c r="M155" t="s">
        <v>7438</v>
      </c>
      <c r="N155" t="s">
        <v>7272</v>
      </c>
      <c r="O155" t="s">
        <v>163</v>
      </c>
      <c r="P155" t="s">
        <v>51</v>
      </c>
      <c r="Q155" t="s">
        <v>8023</v>
      </c>
      <c r="R155" t="s">
        <v>13731</v>
      </c>
      <c r="S155" t="s">
        <v>51</v>
      </c>
      <c r="T155" t="s">
        <v>739</v>
      </c>
      <c r="U155" t="s">
        <v>11667</v>
      </c>
      <c r="V155" t="s">
        <v>51</v>
      </c>
      <c r="W155" t="s">
        <v>3018</v>
      </c>
      <c r="X155" t="s">
        <v>51</v>
      </c>
      <c r="Y155" t="s">
        <v>3018</v>
      </c>
      <c r="Z155" t="s">
        <v>51</v>
      </c>
      <c r="AA155" t="s">
        <v>51</v>
      </c>
      <c r="AB155" t="s">
        <v>51</v>
      </c>
      <c r="AC155" t="s">
        <v>489</v>
      </c>
      <c r="AD155" t="s">
        <v>51</v>
      </c>
      <c r="AE155" t="s">
        <v>99</v>
      </c>
      <c r="AF155" t="s">
        <v>17196</v>
      </c>
      <c r="AG155" t="s">
        <v>51</v>
      </c>
      <c r="AH155" s="1">
        <f t="shared" si="4"/>
        <v>0</v>
      </c>
      <c r="AI155">
        <v>0</v>
      </c>
    </row>
    <row r="156" spans="1:35" x14ac:dyDescent="0.3">
      <c r="A156" t="s">
        <v>12857</v>
      </c>
      <c r="B156" t="s">
        <v>12858</v>
      </c>
      <c r="C156" t="s">
        <v>12859</v>
      </c>
      <c r="D156" t="s">
        <v>12860</v>
      </c>
      <c r="E156" t="s">
        <v>12861</v>
      </c>
      <c r="F156" t="s">
        <v>52</v>
      </c>
      <c r="G156" t="s">
        <v>921</v>
      </c>
      <c r="H156" t="s">
        <v>51</v>
      </c>
      <c r="I156" t="s">
        <v>51</v>
      </c>
      <c r="J156" t="s">
        <v>13761</v>
      </c>
      <c r="K156" t="s">
        <v>13762</v>
      </c>
      <c r="L156" t="s">
        <v>13763</v>
      </c>
      <c r="M156" t="s">
        <v>13764</v>
      </c>
      <c r="N156" t="s">
        <v>2283</v>
      </c>
      <c r="O156" t="s">
        <v>2260</v>
      </c>
      <c r="P156" t="s">
        <v>73</v>
      </c>
      <c r="Q156" t="s">
        <v>2377</v>
      </c>
      <c r="R156" t="s">
        <v>4762</v>
      </c>
      <c r="S156" t="s">
        <v>1450</v>
      </c>
      <c r="T156" t="s">
        <v>206</v>
      </c>
      <c r="U156" t="s">
        <v>13765</v>
      </c>
      <c r="V156" t="s">
        <v>120</v>
      </c>
      <c r="W156" t="s">
        <v>3018</v>
      </c>
      <c r="X156" t="s">
        <v>73</v>
      </c>
      <c r="Y156" t="s">
        <v>13766</v>
      </c>
      <c r="Z156" t="s">
        <v>51</v>
      </c>
      <c r="AA156" t="s">
        <v>51</v>
      </c>
      <c r="AB156" t="s">
        <v>51</v>
      </c>
      <c r="AC156" t="s">
        <v>145</v>
      </c>
      <c r="AD156" t="s">
        <v>51</v>
      </c>
      <c r="AE156" t="s">
        <v>124</v>
      </c>
      <c r="AF156" t="s">
        <v>13943</v>
      </c>
      <c r="AG156" t="s">
        <v>533</v>
      </c>
      <c r="AH156" s="1">
        <f>COUNTIF(U156:AG156, "*space*")</f>
        <v>3</v>
      </c>
      <c r="AI156">
        <v>1</v>
      </c>
    </row>
    <row r="157" spans="1:35" hidden="1" x14ac:dyDescent="0.3">
      <c r="A157" t="s">
        <v>16049</v>
      </c>
      <c r="B157" t="s">
        <v>16050</v>
      </c>
      <c r="C157" t="s">
        <v>16051</v>
      </c>
      <c r="D157" t="s">
        <v>16052</v>
      </c>
      <c r="E157" t="s">
        <v>16053</v>
      </c>
      <c r="F157" t="s">
        <v>2159</v>
      </c>
      <c r="G157" t="s">
        <v>3926</v>
      </c>
      <c r="H157" t="s">
        <v>51</v>
      </c>
      <c r="I157" t="s">
        <v>51</v>
      </c>
      <c r="J157" t="s">
        <v>51</v>
      </c>
      <c r="K157" t="s">
        <v>16981</v>
      </c>
      <c r="L157" t="s">
        <v>16982</v>
      </c>
      <c r="M157" t="s">
        <v>16983</v>
      </c>
      <c r="N157" t="s">
        <v>16984</v>
      </c>
      <c r="O157" t="s">
        <v>163</v>
      </c>
      <c r="P157" t="s">
        <v>146</v>
      </c>
      <c r="Q157" t="s">
        <v>2953</v>
      </c>
      <c r="R157" t="s">
        <v>11025</v>
      </c>
      <c r="S157" t="s">
        <v>51</v>
      </c>
      <c r="T157" t="s">
        <v>739</v>
      </c>
      <c r="U157" t="s">
        <v>16985</v>
      </c>
      <c r="V157" t="s">
        <v>66</v>
      </c>
      <c r="W157" t="s">
        <v>4806</v>
      </c>
      <c r="X157" t="s">
        <v>51</v>
      </c>
      <c r="Y157" t="s">
        <v>4806</v>
      </c>
      <c r="Z157" t="s">
        <v>51</v>
      </c>
      <c r="AA157" t="s">
        <v>51</v>
      </c>
      <c r="AB157" t="s">
        <v>51</v>
      </c>
      <c r="AC157" t="s">
        <v>13767</v>
      </c>
      <c r="AD157" t="s">
        <v>51</v>
      </c>
      <c r="AE157" t="s">
        <v>72</v>
      </c>
      <c r="AF157" t="s">
        <v>17197</v>
      </c>
      <c r="AG157" t="s">
        <v>127</v>
      </c>
      <c r="AH157" s="1">
        <f t="shared" si="4"/>
        <v>0</v>
      </c>
      <c r="AI157">
        <v>0</v>
      </c>
    </row>
    <row r="158" spans="1:35" hidden="1" x14ac:dyDescent="0.3">
      <c r="A158" t="s">
        <v>16054</v>
      </c>
      <c r="B158" t="s">
        <v>16055</v>
      </c>
      <c r="C158" t="s">
        <v>16056</v>
      </c>
      <c r="D158" t="s">
        <v>16057</v>
      </c>
      <c r="E158" t="s">
        <v>16058</v>
      </c>
      <c r="F158" t="s">
        <v>217</v>
      </c>
      <c r="G158" t="s">
        <v>16166</v>
      </c>
      <c r="H158" t="s">
        <v>51</v>
      </c>
      <c r="I158" t="s">
        <v>51</v>
      </c>
      <c r="J158" t="s">
        <v>16986</v>
      </c>
      <c r="K158" t="s">
        <v>16987</v>
      </c>
      <c r="L158" t="s">
        <v>16988</v>
      </c>
      <c r="M158" t="s">
        <v>1245</v>
      </c>
      <c r="N158" t="s">
        <v>16989</v>
      </c>
      <c r="O158" t="s">
        <v>163</v>
      </c>
      <c r="P158" t="s">
        <v>16990</v>
      </c>
      <c r="Q158" t="s">
        <v>2953</v>
      </c>
      <c r="R158" t="s">
        <v>16991</v>
      </c>
      <c r="S158" t="s">
        <v>51</v>
      </c>
      <c r="T158" t="s">
        <v>739</v>
      </c>
      <c r="U158" t="s">
        <v>16992</v>
      </c>
      <c r="V158" t="s">
        <v>66</v>
      </c>
      <c r="W158" t="s">
        <v>4906</v>
      </c>
      <c r="X158" t="s">
        <v>51</v>
      </c>
      <c r="Y158" t="s">
        <v>4906</v>
      </c>
      <c r="Z158" t="s">
        <v>51</v>
      </c>
      <c r="AA158" t="s">
        <v>51</v>
      </c>
      <c r="AB158" t="s">
        <v>51</v>
      </c>
      <c r="AC158" t="s">
        <v>170</v>
      </c>
      <c r="AD158" t="s">
        <v>51</v>
      </c>
      <c r="AE158" t="s">
        <v>72</v>
      </c>
      <c r="AF158" t="s">
        <v>17198</v>
      </c>
      <c r="AG158" t="s">
        <v>51</v>
      </c>
      <c r="AH158" s="1">
        <f t="shared" si="4"/>
        <v>0</v>
      </c>
      <c r="AI158">
        <v>0</v>
      </c>
    </row>
    <row r="159" spans="1:35" hidden="1" x14ac:dyDescent="0.3">
      <c r="A159" t="s">
        <v>16059</v>
      </c>
      <c r="B159" t="s">
        <v>16060</v>
      </c>
      <c r="C159" t="s">
        <v>16061</v>
      </c>
      <c r="D159" t="s">
        <v>16062</v>
      </c>
      <c r="E159" t="s">
        <v>16063</v>
      </c>
      <c r="F159" t="s">
        <v>52</v>
      </c>
      <c r="G159" t="s">
        <v>53</v>
      </c>
      <c r="H159" t="s">
        <v>51</v>
      </c>
      <c r="I159" t="s">
        <v>51</v>
      </c>
      <c r="J159" t="s">
        <v>16993</v>
      </c>
      <c r="K159" t="s">
        <v>16994</v>
      </c>
      <c r="L159" t="s">
        <v>8187</v>
      </c>
      <c r="M159" t="s">
        <v>518</v>
      </c>
      <c r="N159" t="s">
        <v>518</v>
      </c>
      <c r="O159" t="s">
        <v>90</v>
      </c>
      <c r="P159" t="s">
        <v>51</v>
      </c>
      <c r="Q159" t="s">
        <v>1419</v>
      </c>
      <c r="R159" t="s">
        <v>1419</v>
      </c>
      <c r="S159" t="s">
        <v>1278</v>
      </c>
      <c r="T159" t="s">
        <v>206</v>
      </c>
      <c r="U159" t="s">
        <v>16995</v>
      </c>
      <c r="V159" t="s">
        <v>66</v>
      </c>
      <c r="W159" t="s">
        <v>210</v>
      </c>
      <c r="X159" t="s">
        <v>76</v>
      </c>
      <c r="Y159" t="s">
        <v>3029</v>
      </c>
      <c r="Z159" t="s">
        <v>51</v>
      </c>
      <c r="AA159" t="s">
        <v>51</v>
      </c>
      <c r="AB159" t="s">
        <v>51</v>
      </c>
      <c r="AC159" t="s">
        <v>4817</v>
      </c>
      <c r="AD159" t="s">
        <v>8198</v>
      </c>
      <c r="AE159" t="s">
        <v>124</v>
      </c>
      <c r="AF159" t="s">
        <v>17199</v>
      </c>
      <c r="AG159" t="s">
        <v>349</v>
      </c>
      <c r="AH159" s="1">
        <f t="shared" si="4"/>
        <v>0</v>
      </c>
      <c r="AI159">
        <v>0</v>
      </c>
    </row>
    <row r="160" spans="1:35" hidden="1" x14ac:dyDescent="0.3">
      <c r="A160" t="s">
        <v>16064</v>
      </c>
      <c r="B160" t="s">
        <v>16065</v>
      </c>
      <c r="C160" t="s">
        <v>16066</v>
      </c>
      <c r="D160" t="s">
        <v>16067</v>
      </c>
      <c r="E160" t="s">
        <v>16068</v>
      </c>
      <c r="F160" t="s">
        <v>52</v>
      </c>
      <c r="G160" t="s">
        <v>2145</v>
      </c>
      <c r="H160" t="s">
        <v>51</v>
      </c>
      <c r="I160" t="s">
        <v>51</v>
      </c>
      <c r="J160" t="s">
        <v>16996</v>
      </c>
      <c r="K160" t="s">
        <v>16997</v>
      </c>
      <c r="L160" t="s">
        <v>16998</v>
      </c>
      <c r="M160" t="s">
        <v>16999</v>
      </c>
      <c r="N160" t="s">
        <v>17000</v>
      </c>
      <c r="O160" t="s">
        <v>163</v>
      </c>
      <c r="P160" t="s">
        <v>17001</v>
      </c>
      <c r="Q160" t="s">
        <v>8170</v>
      </c>
      <c r="R160" t="s">
        <v>4783</v>
      </c>
      <c r="S160" t="s">
        <v>51</v>
      </c>
      <c r="T160" t="s">
        <v>739</v>
      </c>
      <c r="U160" t="s">
        <v>17002</v>
      </c>
      <c r="V160" t="s">
        <v>120</v>
      </c>
      <c r="W160" t="s">
        <v>4779</v>
      </c>
      <c r="X160" t="s">
        <v>68</v>
      </c>
      <c r="Y160" t="s">
        <v>17003</v>
      </c>
      <c r="Z160" t="s">
        <v>51</v>
      </c>
      <c r="AA160" t="s">
        <v>51</v>
      </c>
      <c r="AB160" t="s">
        <v>51</v>
      </c>
      <c r="AC160" t="s">
        <v>13767</v>
      </c>
      <c r="AD160" t="s">
        <v>51</v>
      </c>
      <c r="AE160" t="s">
        <v>99</v>
      </c>
      <c r="AF160" t="s">
        <v>17200</v>
      </c>
      <c r="AG160" t="s">
        <v>150</v>
      </c>
      <c r="AH160" s="1">
        <f t="shared" si="4"/>
        <v>0</v>
      </c>
      <c r="AI160">
        <v>0</v>
      </c>
    </row>
    <row r="161" spans="1:35" hidden="1" x14ac:dyDescent="0.3">
      <c r="A161" t="s">
        <v>16069</v>
      </c>
      <c r="B161" t="s">
        <v>16070</v>
      </c>
      <c r="C161" t="s">
        <v>16071</v>
      </c>
      <c r="D161" t="s">
        <v>16072</v>
      </c>
      <c r="E161" t="s">
        <v>16073</v>
      </c>
      <c r="F161" t="s">
        <v>52</v>
      </c>
      <c r="G161" t="s">
        <v>16183</v>
      </c>
      <c r="H161" t="s">
        <v>51</v>
      </c>
      <c r="I161" t="s">
        <v>51</v>
      </c>
      <c r="J161" t="s">
        <v>17004</v>
      </c>
      <c r="K161" t="s">
        <v>17005</v>
      </c>
      <c r="L161" t="s">
        <v>17006</v>
      </c>
      <c r="M161" t="s">
        <v>753</v>
      </c>
      <c r="N161" t="s">
        <v>754</v>
      </c>
      <c r="O161" t="s">
        <v>163</v>
      </c>
      <c r="P161" t="s">
        <v>51</v>
      </c>
      <c r="Q161" t="s">
        <v>2262</v>
      </c>
      <c r="R161" t="s">
        <v>17007</v>
      </c>
      <c r="S161" t="s">
        <v>1450</v>
      </c>
      <c r="T161" t="s">
        <v>739</v>
      </c>
      <c r="U161" t="s">
        <v>15253</v>
      </c>
      <c r="V161" t="s">
        <v>51</v>
      </c>
      <c r="W161" t="s">
        <v>4806</v>
      </c>
      <c r="X161" t="s">
        <v>75</v>
      </c>
      <c r="Y161" t="s">
        <v>17008</v>
      </c>
      <c r="Z161" t="s">
        <v>51</v>
      </c>
      <c r="AA161" t="s">
        <v>51</v>
      </c>
      <c r="AB161" t="s">
        <v>51</v>
      </c>
      <c r="AC161" t="s">
        <v>741</v>
      </c>
      <c r="AD161" t="s">
        <v>4822</v>
      </c>
      <c r="AE161" t="s">
        <v>124</v>
      </c>
      <c r="AF161" t="s">
        <v>17201</v>
      </c>
      <c r="AG161" t="s">
        <v>51</v>
      </c>
      <c r="AH161" s="1">
        <f t="shared" si="4"/>
        <v>0</v>
      </c>
      <c r="AI161">
        <v>0</v>
      </c>
    </row>
    <row r="162" spans="1:35" hidden="1" x14ac:dyDescent="0.3">
      <c r="A162" t="s">
        <v>16074</v>
      </c>
      <c r="B162" t="s">
        <v>16075</v>
      </c>
      <c r="C162" t="s">
        <v>16076</v>
      </c>
      <c r="D162" t="s">
        <v>16077</v>
      </c>
      <c r="E162" t="s">
        <v>16078</v>
      </c>
      <c r="F162" t="s">
        <v>52</v>
      </c>
      <c r="G162" t="s">
        <v>14611</v>
      </c>
      <c r="H162" t="s">
        <v>51</v>
      </c>
      <c r="I162" t="s">
        <v>51</v>
      </c>
      <c r="J162" t="s">
        <v>17009</v>
      </c>
      <c r="K162" t="s">
        <v>17010</v>
      </c>
      <c r="L162" t="s">
        <v>17011</v>
      </c>
      <c r="M162" t="s">
        <v>17012</v>
      </c>
      <c r="N162" t="s">
        <v>17013</v>
      </c>
      <c r="O162" t="s">
        <v>163</v>
      </c>
      <c r="P162" t="s">
        <v>51</v>
      </c>
      <c r="Q162" t="s">
        <v>4092</v>
      </c>
      <c r="R162" t="s">
        <v>10669</v>
      </c>
      <c r="S162" t="s">
        <v>51</v>
      </c>
      <c r="T162" t="s">
        <v>166</v>
      </c>
      <c r="U162" t="s">
        <v>17014</v>
      </c>
      <c r="V162" t="s">
        <v>51</v>
      </c>
      <c r="W162" t="s">
        <v>470</v>
      </c>
      <c r="X162" t="s">
        <v>168</v>
      </c>
      <c r="Y162" t="s">
        <v>11743</v>
      </c>
      <c r="Z162" t="s">
        <v>51</v>
      </c>
      <c r="AA162" t="s">
        <v>51</v>
      </c>
      <c r="AB162" t="s">
        <v>51</v>
      </c>
      <c r="AC162" t="s">
        <v>17015</v>
      </c>
      <c r="AD162" t="s">
        <v>51</v>
      </c>
      <c r="AE162" t="s">
        <v>124</v>
      </c>
      <c r="AF162" t="s">
        <v>17202</v>
      </c>
      <c r="AG162" t="s">
        <v>51</v>
      </c>
      <c r="AH162" s="1">
        <f t="shared" si="4"/>
        <v>0</v>
      </c>
      <c r="AI162">
        <v>0</v>
      </c>
    </row>
    <row r="163" spans="1:35" hidden="1" x14ac:dyDescent="0.3">
      <c r="A163" t="s">
        <v>16079</v>
      </c>
      <c r="B163" t="s">
        <v>16080</v>
      </c>
      <c r="C163" t="s">
        <v>16081</v>
      </c>
      <c r="D163" t="s">
        <v>16082</v>
      </c>
      <c r="E163" t="s">
        <v>16083</v>
      </c>
      <c r="F163" t="s">
        <v>52</v>
      </c>
      <c r="G163" t="s">
        <v>53</v>
      </c>
      <c r="H163" t="s">
        <v>51</v>
      </c>
      <c r="I163" t="s">
        <v>51</v>
      </c>
      <c r="J163" t="s">
        <v>51</v>
      </c>
      <c r="K163" t="s">
        <v>17016</v>
      </c>
      <c r="L163" t="s">
        <v>16914</v>
      </c>
      <c r="M163" t="s">
        <v>518</v>
      </c>
      <c r="N163" t="s">
        <v>518</v>
      </c>
      <c r="O163" t="s">
        <v>163</v>
      </c>
      <c r="P163" t="s">
        <v>17017</v>
      </c>
      <c r="Q163" t="s">
        <v>4092</v>
      </c>
      <c r="R163" t="s">
        <v>4092</v>
      </c>
      <c r="S163" t="s">
        <v>51</v>
      </c>
      <c r="T163" t="s">
        <v>1472</v>
      </c>
      <c r="U163" t="s">
        <v>17018</v>
      </c>
      <c r="V163" t="s">
        <v>120</v>
      </c>
      <c r="W163" t="s">
        <v>1450</v>
      </c>
      <c r="X163" t="s">
        <v>51</v>
      </c>
      <c r="Y163" t="s">
        <v>1450</v>
      </c>
      <c r="Z163" t="s">
        <v>51</v>
      </c>
      <c r="AA163" t="s">
        <v>51</v>
      </c>
      <c r="AB163" t="s">
        <v>51</v>
      </c>
      <c r="AC163" t="s">
        <v>122</v>
      </c>
      <c r="AD163" t="s">
        <v>51</v>
      </c>
      <c r="AE163" t="s">
        <v>99</v>
      </c>
      <c r="AF163" t="s">
        <v>17203</v>
      </c>
      <c r="AG163" t="s">
        <v>51</v>
      </c>
      <c r="AH163" s="1">
        <f t="shared" si="4"/>
        <v>0</v>
      </c>
      <c r="AI163">
        <v>0</v>
      </c>
    </row>
    <row r="164" spans="1:35" hidden="1" x14ac:dyDescent="0.3">
      <c r="A164" t="s">
        <v>16084</v>
      </c>
      <c r="B164" t="s">
        <v>16085</v>
      </c>
      <c r="C164" t="s">
        <v>16086</v>
      </c>
      <c r="D164" t="s">
        <v>16087</v>
      </c>
      <c r="E164" t="s">
        <v>16088</v>
      </c>
      <c r="F164" t="s">
        <v>52</v>
      </c>
      <c r="G164" t="s">
        <v>16184</v>
      </c>
      <c r="H164" t="s">
        <v>51</v>
      </c>
      <c r="I164" t="s">
        <v>51</v>
      </c>
      <c r="J164" t="s">
        <v>17019</v>
      </c>
      <c r="K164" t="s">
        <v>12</v>
      </c>
      <c r="L164" t="s">
        <v>2741</v>
      </c>
      <c r="M164" t="s">
        <v>17020</v>
      </c>
      <c r="N164" t="s">
        <v>17021</v>
      </c>
      <c r="O164" t="s">
        <v>163</v>
      </c>
      <c r="P164" t="s">
        <v>51</v>
      </c>
      <c r="Q164" t="s">
        <v>2960</v>
      </c>
      <c r="R164" t="s">
        <v>17022</v>
      </c>
      <c r="S164" t="s">
        <v>51</v>
      </c>
      <c r="T164" t="s">
        <v>739</v>
      </c>
      <c r="U164" t="s">
        <v>17023</v>
      </c>
      <c r="V164" t="s">
        <v>51</v>
      </c>
      <c r="W164" t="s">
        <v>17024</v>
      </c>
      <c r="X164" t="s">
        <v>51</v>
      </c>
      <c r="Y164" t="s">
        <v>17024</v>
      </c>
      <c r="Z164" t="s">
        <v>51</v>
      </c>
      <c r="AA164" t="s">
        <v>51</v>
      </c>
      <c r="AB164" t="s">
        <v>51</v>
      </c>
      <c r="AC164" t="s">
        <v>1362</v>
      </c>
      <c r="AD164" t="s">
        <v>8198</v>
      </c>
      <c r="AE164" t="s">
        <v>72</v>
      </c>
      <c r="AF164" t="s">
        <v>17204</v>
      </c>
      <c r="AG164" t="s">
        <v>1295</v>
      </c>
      <c r="AH164" s="1">
        <f t="shared" si="4"/>
        <v>0</v>
      </c>
      <c r="AI164">
        <v>0</v>
      </c>
    </row>
    <row r="165" spans="1:35" hidden="1" x14ac:dyDescent="0.3">
      <c r="A165" t="s">
        <v>16089</v>
      </c>
      <c r="B165" t="s">
        <v>16090</v>
      </c>
      <c r="C165" t="s">
        <v>16091</v>
      </c>
      <c r="D165" t="s">
        <v>16092</v>
      </c>
      <c r="E165" t="s">
        <v>16093</v>
      </c>
      <c r="F165" t="s">
        <v>52</v>
      </c>
      <c r="G165" t="s">
        <v>5</v>
      </c>
      <c r="H165" t="s">
        <v>51</v>
      </c>
      <c r="I165" t="s">
        <v>51</v>
      </c>
      <c r="J165" t="s">
        <v>17025</v>
      </c>
      <c r="K165" t="s">
        <v>17026</v>
      </c>
      <c r="L165" t="s">
        <v>17027</v>
      </c>
      <c r="M165" t="s">
        <v>4766</v>
      </c>
      <c r="N165" t="s">
        <v>4767</v>
      </c>
      <c r="O165" t="s">
        <v>256</v>
      </c>
      <c r="P165" t="s">
        <v>4766</v>
      </c>
      <c r="Q165" t="s">
        <v>738</v>
      </c>
      <c r="R165" t="s">
        <v>4787</v>
      </c>
      <c r="S165" t="s">
        <v>51</v>
      </c>
      <c r="T165" t="s">
        <v>206</v>
      </c>
      <c r="U165" t="s">
        <v>17028</v>
      </c>
      <c r="V165" t="s">
        <v>51</v>
      </c>
      <c r="W165" t="s">
        <v>3026</v>
      </c>
      <c r="X165" t="s">
        <v>149</v>
      </c>
      <c r="Y165" t="s">
        <v>13777</v>
      </c>
      <c r="Z165" t="s">
        <v>51</v>
      </c>
      <c r="AA165" t="s">
        <v>51</v>
      </c>
      <c r="AB165" t="s">
        <v>51</v>
      </c>
      <c r="AC165" t="s">
        <v>1390</v>
      </c>
      <c r="AD165" t="s">
        <v>51</v>
      </c>
      <c r="AE165" t="s">
        <v>99</v>
      </c>
      <c r="AF165" t="s">
        <v>17205</v>
      </c>
      <c r="AG165" t="s">
        <v>17236</v>
      </c>
      <c r="AH165" s="1">
        <f t="shared" si="4"/>
        <v>0</v>
      </c>
      <c r="AI165">
        <v>0</v>
      </c>
    </row>
    <row r="166" spans="1:35" hidden="1" x14ac:dyDescent="0.3">
      <c r="A166" t="s">
        <v>16094</v>
      </c>
      <c r="B166" t="s">
        <v>16095</v>
      </c>
      <c r="C166" t="s">
        <v>16096</v>
      </c>
      <c r="D166" t="s">
        <v>16097</v>
      </c>
      <c r="E166" t="s">
        <v>16098</v>
      </c>
      <c r="F166" t="s">
        <v>52</v>
      </c>
      <c r="G166" t="s">
        <v>2145</v>
      </c>
      <c r="H166" t="s">
        <v>51</v>
      </c>
      <c r="I166" t="s">
        <v>51</v>
      </c>
      <c r="J166" t="s">
        <v>17029</v>
      </c>
      <c r="K166" t="s">
        <v>17030</v>
      </c>
      <c r="L166" t="s">
        <v>17031</v>
      </c>
      <c r="M166" t="s">
        <v>4407</v>
      </c>
      <c r="N166" t="s">
        <v>4408</v>
      </c>
      <c r="O166" t="s">
        <v>163</v>
      </c>
      <c r="P166" t="s">
        <v>51</v>
      </c>
      <c r="Q166" t="s">
        <v>4379</v>
      </c>
      <c r="R166" t="s">
        <v>17032</v>
      </c>
      <c r="S166" t="s">
        <v>51</v>
      </c>
      <c r="T166" t="s">
        <v>739</v>
      </c>
      <c r="U166" t="s">
        <v>17033</v>
      </c>
      <c r="V166" t="s">
        <v>120</v>
      </c>
      <c r="W166" t="s">
        <v>4806</v>
      </c>
      <c r="X166" t="s">
        <v>76</v>
      </c>
      <c r="Y166" t="s">
        <v>16578</v>
      </c>
      <c r="Z166" t="s">
        <v>51</v>
      </c>
      <c r="AA166" t="s">
        <v>51</v>
      </c>
      <c r="AB166" t="s">
        <v>51</v>
      </c>
      <c r="AC166" t="s">
        <v>297</v>
      </c>
      <c r="AD166" t="s">
        <v>51</v>
      </c>
      <c r="AE166" t="s">
        <v>99</v>
      </c>
      <c r="AF166" t="s">
        <v>17206</v>
      </c>
      <c r="AG166" t="s">
        <v>17237</v>
      </c>
      <c r="AH166" s="1">
        <f t="shared" si="4"/>
        <v>2</v>
      </c>
      <c r="AI166">
        <v>0</v>
      </c>
    </row>
    <row r="167" spans="1:35" hidden="1" x14ac:dyDescent="0.3">
      <c r="A167" t="s">
        <v>16099</v>
      </c>
      <c r="B167" t="s">
        <v>16100</v>
      </c>
      <c r="C167" t="s">
        <v>16101</v>
      </c>
      <c r="D167" t="s">
        <v>16102</v>
      </c>
      <c r="E167" t="s">
        <v>16103</v>
      </c>
      <c r="F167" t="s">
        <v>217</v>
      </c>
      <c r="G167" t="s">
        <v>2206</v>
      </c>
      <c r="H167" t="s">
        <v>51</v>
      </c>
      <c r="I167" t="s">
        <v>51</v>
      </c>
      <c r="J167" t="s">
        <v>17034</v>
      </c>
      <c r="K167" t="s">
        <v>17035</v>
      </c>
      <c r="L167" t="s">
        <v>17036</v>
      </c>
      <c r="M167" t="s">
        <v>17037</v>
      </c>
      <c r="N167" t="s">
        <v>17038</v>
      </c>
      <c r="O167" t="s">
        <v>163</v>
      </c>
      <c r="P167" t="s">
        <v>51</v>
      </c>
      <c r="Q167" t="s">
        <v>4379</v>
      </c>
      <c r="R167" t="s">
        <v>4787</v>
      </c>
      <c r="S167" t="s">
        <v>583</v>
      </c>
      <c r="T167" t="s">
        <v>11220</v>
      </c>
      <c r="U167" t="s">
        <v>17039</v>
      </c>
      <c r="V167" t="s">
        <v>120</v>
      </c>
      <c r="W167" t="s">
        <v>4779</v>
      </c>
      <c r="X167" t="s">
        <v>51</v>
      </c>
      <c r="Y167" t="s">
        <v>4779</v>
      </c>
      <c r="Z167" t="s">
        <v>51</v>
      </c>
      <c r="AA167" t="s">
        <v>51</v>
      </c>
      <c r="AB167" t="s">
        <v>51</v>
      </c>
      <c r="AC167" t="s">
        <v>297</v>
      </c>
      <c r="AD167" t="s">
        <v>51</v>
      </c>
      <c r="AE167" t="s">
        <v>99</v>
      </c>
      <c r="AF167" t="s">
        <v>17207</v>
      </c>
      <c r="AG167" t="s">
        <v>533</v>
      </c>
      <c r="AH167" s="1">
        <f t="shared" si="4"/>
        <v>0</v>
      </c>
      <c r="AI167">
        <v>0</v>
      </c>
    </row>
    <row r="168" spans="1:35" hidden="1" x14ac:dyDescent="0.3">
      <c r="A168" t="s">
        <v>16104</v>
      </c>
      <c r="B168" t="s">
        <v>16105</v>
      </c>
      <c r="C168" t="s">
        <v>16106</v>
      </c>
      <c r="D168" t="s">
        <v>16107</v>
      </c>
      <c r="E168" t="s">
        <v>16108</v>
      </c>
      <c r="F168" t="s">
        <v>52</v>
      </c>
      <c r="G168" t="s">
        <v>16185</v>
      </c>
      <c r="H168" t="s">
        <v>51</v>
      </c>
      <c r="I168" t="s">
        <v>51</v>
      </c>
      <c r="J168" t="s">
        <v>17040</v>
      </c>
      <c r="K168" t="s">
        <v>17041</v>
      </c>
      <c r="L168" t="s">
        <v>17042</v>
      </c>
      <c r="M168" t="s">
        <v>17043</v>
      </c>
      <c r="N168" t="s">
        <v>17044</v>
      </c>
      <c r="O168" t="s">
        <v>163</v>
      </c>
      <c r="P168" t="s">
        <v>11610</v>
      </c>
      <c r="Q168" t="s">
        <v>2933</v>
      </c>
      <c r="R168" t="s">
        <v>17045</v>
      </c>
      <c r="S168" t="s">
        <v>51</v>
      </c>
      <c r="T168" t="s">
        <v>739</v>
      </c>
      <c r="U168" t="s">
        <v>10972</v>
      </c>
      <c r="V168" t="s">
        <v>120</v>
      </c>
      <c r="W168" t="s">
        <v>4860</v>
      </c>
      <c r="X168" t="s">
        <v>73</v>
      </c>
      <c r="Y168" t="s">
        <v>17046</v>
      </c>
      <c r="Z168" t="s">
        <v>51</v>
      </c>
      <c r="AA168" t="s">
        <v>51</v>
      </c>
      <c r="AB168" t="s">
        <v>51</v>
      </c>
      <c r="AC168" t="s">
        <v>122</v>
      </c>
      <c r="AD168" t="s">
        <v>123</v>
      </c>
      <c r="AE168" t="s">
        <v>124</v>
      </c>
      <c r="AF168" t="s">
        <v>11884</v>
      </c>
      <c r="AG168" t="s">
        <v>51</v>
      </c>
      <c r="AH168" s="1">
        <f t="shared" si="4"/>
        <v>0</v>
      </c>
      <c r="AI168">
        <v>0</v>
      </c>
    </row>
    <row r="169" spans="1:35" hidden="1" x14ac:dyDescent="0.3">
      <c r="A169" t="s">
        <v>16109</v>
      </c>
      <c r="B169" t="s">
        <v>16110</v>
      </c>
      <c r="C169" t="s">
        <v>16111</v>
      </c>
      <c r="D169" t="s">
        <v>16112</v>
      </c>
      <c r="E169" t="s">
        <v>16113</v>
      </c>
      <c r="F169" t="s">
        <v>217</v>
      </c>
      <c r="G169" t="s">
        <v>16186</v>
      </c>
      <c r="H169" t="s">
        <v>51</v>
      </c>
      <c r="I169" t="s">
        <v>17047</v>
      </c>
      <c r="J169" t="s">
        <v>51</v>
      </c>
      <c r="K169" t="s">
        <v>17048</v>
      </c>
      <c r="L169" t="s">
        <v>17049</v>
      </c>
      <c r="M169" t="s">
        <v>518</v>
      </c>
      <c r="N169" t="s">
        <v>518</v>
      </c>
      <c r="O169" t="s">
        <v>163</v>
      </c>
      <c r="P169" t="s">
        <v>51</v>
      </c>
      <c r="Q169" t="s">
        <v>11644</v>
      </c>
      <c r="R169" t="s">
        <v>11644</v>
      </c>
      <c r="S169" t="s">
        <v>51</v>
      </c>
      <c r="T169" t="s">
        <v>1472</v>
      </c>
      <c r="U169" t="s">
        <v>17050</v>
      </c>
      <c r="V169" t="s">
        <v>51</v>
      </c>
      <c r="W169" t="s">
        <v>4779</v>
      </c>
      <c r="X169" t="s">
        <v>51</v>
      </c>
      <c r="Y169" t="s">
        <v>4779</v>
      </c>
      <c r="Z169" t="s">
        <v>51</v>
      </c>
      <c r="AA169" t="s">
        <v>51</v>
      </c>
      <c r="AB169" t="s">
        <v>51</v>
      </c>
      <c r="AC169" t="s">
        <v>1362</v>
      </c>
      <c r="AD169" t="s">
        <v>1363</v>
      </c>
      <c r="AE169" t="s">
        <v>124</v>
      </c>
      <c r="AF169" t="s">
        <v>17208</v>
      </c>
      <c r="AG169" t="s">
        <v>51</v>
      </c>
      <c r="AH169" s="1">
        <f t="shared" si="4"/>
        <v>0</v>
      </c>
      <c r="AI169">
        <v>0</v>
      </c>
    </row>
    <row r="170" spans="1:35" hidden="1" x14ac:dyDescent="0.3">
      <c r="A170" t="s">
        <v>16114</v>
      </c>
      <c r="B170" t="s">
        <v>16115</v>
      </c>
      <c r="C170" t="s">
        <v>16116</v>
      </c>
      <c r="D170" t="s">
        <v>51</v>
      </c>
      <c r="E170" t="s">
        <v>16117</v>
      </c>
      <c r="F170" t="s">
        <v>52</v>
      </c>
      <c r="G170" t="s">
        <v>5</v>
      </c>
      <c r="H170" t="s">
        <v>51</v>
      </c>
      <c r="I170" t="s">
        <v>17051</v>
      </c>
      <c r="J170" t="s">
        <v>17052</v>
      </c>
      <c r="K170" t="s">
        <v>17053</v>
      </c>
      <c r="L170" t="s">
        <v>11345</v>
      </c>
      <c r="M170" t="s">
        <v>1177</v>
      </c>
      <c r="N170" t="s">
        <v>1178</v>
      </c>
      <c r="O170" t="s">
        <v>163</v>
      </c>
      <c r="P170" t="s">
        <v>7069</v>
      </c>
      <c r="Q170" t="s">
        <v>8174</v>
      </c>
      <c r="R170" t="s">
        <v>17054</v>
      </c>
      <c r="S170" t="s">
        <v>1450</v>
      </c>
      <c r="T170" t="s">
        <v>739</v>
      </c>
      <c r="U170" t="s">
        <v>17055</v>
      </c>
      <c r="V170" t="s">
        <v>120</v>
      </c>
      <c r="W170" t="s">
        <v>17056</v>
      </c>
      <c r="X170" t="s">
        <v>68</v>
      </c>
      <c r="Y170" t="s">
        <v>17057</v>
      </c>
      <c r="Z170" t="s">
        <v>51</v>
      </c>
      <c r="AA170" t="s">
        <v>51</v>
      </c>
      <c r="AB170" t="s">
        <v>51</v>
      </c>
      <c r="AC170" t="s">
        <v>51</v>
      </c>
      <c r="AD170" t="s">
        <v>51</v>
      </c>
      <c r="AE170" t="s">
        <v>99</v>
      </c>
      <c r="AF170" t="s">
        <v>17209</v>
      </c>
      <c r="AG170" t="s">
        <v>51</v>
      </c>
      <c r="AH170" s="1">
        <f t="shared" si="4"/>
        <v>0</v>
      </c>
      <c r="AI170">
        <v>0</v>
      </c>
    </row>
    <row r="171" spans="1:35" hidden="1" x14ac:dyDescent="0.3">
      <c r="A171" t="s">
        <v>16118</v>
      </c>
      <c r="B171" t="s">
        <v>16119</v>
      </c>
      <c r="C171" t="s">
        <v>16120</v>
      </c>
      <c r="D171" t="s">
        <v>16121</v>
      </c>
      <c r="E171" t="s">
        <v>16122</v>
      </c>
      <c r="F171" t="s">
        <v>217</v>
      </c>
      <c r="G171" t="s">
        <v>2201</v>
      </c>
      <c r="H171" t="s">
        <v>51</v>
      </c>
      <c r="I171" t="s">
        <v>51</v>
      </c>
      <c r="J171" t="s">
        <v>17058</v>
      </c>
      <c r="K171" t="s">
        <v>17059</v>
      </c>
      <c r="L171" t="s">
        <v>1414</v>
      </c>
      <c r="M171" t="s">
        <v>17060</v>
      </c>
      <c r="N171" t="s">
        <v>17061</v>
      </c>
      <c r="O171" t="s">
        <v>465</v>
      </c>
      <c r="P171" t="s">
        <v>4003</v>
      </c>
      <c r="Q171" t="s">
        <v>4762</v>
      </c>
      <c r="R171" t="s">
        <v>17062</v>
      </c>
      <c r="S171" t="s">
        <v>51</v>
      </c>
      <c r="T171" t="s">
        <v>206</v>
      </c>
      <c r="U171" t="s">
        <v>17063</v>
      </c>
      <c r="V171" t="s">
        <v>120</v>
      </c>
      <c r="W171" t="s">
        <v>3026</v>
      </c>
      <c r="X171" t="s">
        <v>51</v>
      </c>
      <c r="Y171" t="s">
        <v>3026</v>
      </c>
      <c r="Z171" t="s">
        <v>51</v>
      </c>
      <c r="AA171" t="s">
        <v>51</v>
      </c>
      <c r="AB171" t="s">
        <v>51</v>
      </c>
      <c r="AC171" t="s">
        <v>13767</v>
      </c>
      <c r="AD171" t="s">
        <v>51</v>
      </c>
      <c r="AE171" t="s">
        <v>99</v>
      </c>
      <c r="AF171" t="s">
        <v>17210</v>
      </c>
      <c r="AG171" t="s">
        <v>127</v>
      </c>
      <c r="AH171" s="1">
        <f t="shared" si="4"/>
        <v>0</v>
      </c>
      <c r="AI171">
        <v>0</v>
      </c>
    </row>
    <row r="172" spans="1:35" hidden="1" x14ac:dyDescent="0.3">
      <c r="A172" t="s">
        <v>16123</v>
      </c>
      <c r="B172" t="s">
        <v>16124</v>
      </c>
      <c r="C172" t="s">
        <v>16125</v>
      </c>
      <c r="D172" t="s">
        <v>16126</v>
      </c>
      <c r="E172" t="s">
        <v>16127</v>
      </c>
      <c r="F172" t="s">
        <v>52</v>
      </c>
      <c r="G172" t="s">
        <v>16187</v>
      </c>
      <c r="H172" t="s">
        <v>51</v>
      </c>
      <c r="I172" t="s">
        <v>51</v>
      </c>
      <c r="J172" t="s">
        <v>17064</v>
      </c>
      <c r="K172" t="s">
        <v>17065</v>
      </c>
      <c r="L172" t="s">
        <v>17066</v>
      </c>
      <c r="M172" t="s">
        <v>7059</v>
      </c>
      <c r="N172" t="s">
        <v>7060</v>
      </c>
      <c r="O172" t="s">
        <v>115</v>
      </c>
      <c r="P172" t="s">
        <v>13531</v>
      </c>
      <c r="Q172" t="s">
        <v>11578</v>
      </c>
      <c r="R172" t="s">
        <v>17067</v>
      </c>
      <c r="S172" t="s">
        <v>51</v>
      </c>
      <c r="T172" t="s">
        <v>206</v>
      </c>
      <c r="U172" t="s">
        <v>51</v>
      </c>
      <c r="V172" t="s">
        <v>51</v>
      </c>
      <c r="W172" t="s">
        <v>360</v>
      </c>
      <c r="X172" t="s">
        <v>51</v>
      </c>
      <c r="Y172" t="s">
        <v>360</v>
      </c>
      <c r="Z172" t="s">
        <v>51</v>
      </c>
      <c r="AA172" t="s">
        <v>51</v>
      </c>
      <c r="AB172" t="s">
        <v>51</v>
      </c>
      <c r="AC172" t="s">
        <v>741</v>
      </c>
      <c r="AD172" t="s">
        <v>4822</v>
      </c>
      <c r="AE172" t="s">
        <v>99</v>
      </c>
      <c r="AF172" t="s">
        <v>1473</v>
      </c>
      <c r="AG172" t="s">
        <v>51</v>
      </c>
      <c r="AH172" s="1">
        <f t="shared" si="4"/>
        <v>0</v>
      </c>
      <c r="AI172">
        <v>0</v>
      </c>
    </row>
    <row r="173" spans="1:35" hidden="1" x14ac:dyDescent="0.3">
      <c r="A173" t="s">
        <v>16128</v>
      </c>
      <c r="B173" t="s">
        <v>16129</v>
      </c>
      <c r="C173" t="s">
        <v>16130</v>
      </c>
      <c r="D173" t="s">
        <v>51</v>
      </c>
      <c r="E173" t="s">
        <v>16131</v>
      </c>
      <c r="F173" t="s">
        <v>52</v>
      </c>
      <c r="G173" t="s">
        <v>51</v>
      </c>
      <c r="H173" t="s">
        <v>51</v>
      </c>
      <c r="I173" t="s">
        <v>51</v>
      </c>
      <c r="J173" t="s">
        <v>51</v>
      </c>
      <c r="K173" t="s">
        <v>17068</v>
      </c>
      <c r="L173" t="s">
        <v>4636</v>
      </c>
      <c r="M173" t="s">
        <v>17069</v>
      </c>
      <c r="N173" t="s">
        <v>7982</v>
      </c>
      <c r="O173" t="s">
        <v>163</v>
      </c>
      <c r="P173" t="s">
        <v>51</v>
      </c>
      <c r="Q173" t="s">
        <v>13731</v>
      </c>
      <c r="R173" t="s">
        <v>17032</v>
      </c>
      <c r="S173" t="s">
        <v>51</v>
      </c>
      <c r="T173" t="s">
        <v>739</v>
      </c>
      <c r="U173" t="s">
        <v>8101</v>
      </c>
      <c r="V173" t="s">
        <v>51</v>
      </c>
      <c r="W173" t="s">
        <v>470</v>
      </c>
      <c r="X173" t="s">
        <v>51</v>
      </c>
      <c r="Y173" t="s">
        <v>470</v>
      </c>
      <c r="Z173" t="s">
        <v>51</v>
      </c>
      <c r="AA173" t="s">
        <v>51</v>
      </c>
      <c r="AB173" t="s">
        <v>51</v>
      </c>
      <c r="AC173" t="s">
        <v>741</v>
      </c>
      <c r="AD173" t="s">
        <v>51</v>
      </c>
      <c r="AE173" t="s">
        <v>72</v>
      </c>
      <c r="AF173" t="s">
        <v>17211</v>
      </c>
      <c r="AG173" t="s">
        <v>51</v>
      </c>
      <c r="AH173" s="1">
        <f t="shared" si="4"/>
        <v>0</v>
      </c>
      <c r="AI173">
        <v>0</v>
      </c>
    </row>
    <row r="174" spans="1:35" hidden="1" x14ac:dyDescent="0.3">
      <c r="A174" t="s">
        <v>16132</v>
      </c>
      <c r="B174" t="s">
        <v>16133</v>
      </c>
      <c r="C174" t="s">
        <v>16134</v>
      </c>
      <c r="D174" t="s">
        <v>51</v>
      </c>
      <c r="E174" t="s">
        <v>16135</v>
      </c>
      <c r="F174" t="s">
        <v>6516</v>
      </c>
      <c r="G174" t="s">
        <v>10139</v>
      </c>
      <c r="H174" t="s">
        <v>51</v>
      </c>
      <c r="I174" t="s">
        <v>51</v>
      </c>
      <c r="J174" t="s">
        <v>51</v>
      </c>
      <c r="K174" t="s">
        <v>17070</v>
      </c>
      <c r="L174" t="s">
        <v>1470</v>
      </c>
      <c r="M174" t="s">
        <v>518</v>
      </c>
      <c r="N174" t="s">
        <v>518</v>
      </c>
      <c r="O174" t="s">
        <v>163</v>
      </c>
      <c r="P174" t="s">
        <v>2250</v>
      </c>
      <c r="Q174" t="s">
        <v>8054</v>
      </c>
      <c r="R174" t="s">
        <v>8054</v>
      </c>
      <c r="S174" t="s">
        <v>51</v>
      </c>
      <c r="T174" t="s">
        <v>1472</v>
      </c>
      <c r="U174" t="s">
        <v>2800</v>
      </c>
      <c r="V174" t="s">
        <v>120</v>
      </c>
      <c r="W174" t="s">
        <v>4665</v>
      </c>
      <c r="X174" t="s">
        <v>51</v>
      </c>
      <c r="Y174" t="s">
        <v>4665</v>
      </c>
      <c r="Z174" t="s">
        <v>51</v>
      </c>
      <c r="AA174" t="s">
        <v>51</v>
      </c>
      <c r="AB174" t="s">
        <v>51</v>
      </c>
      <c r="AC174" t="s">
        <v>297</v>
      </c>
      <c r="AD174" t="s">
        <v>51</v>
      </c>
      <c r="AE174" t="s">
        <v>72</v>
      </c>
      <c r="AF174" t="s">
        <v>11979</v>
      </c>
      <c r="AG174" t="s">
        <v>51</v>
      </c>
      <c r="AH174" s="1">
        <f t="shared" si="4"/>
        <v>0</v>
      </c>
      <c r="AI174">
        <v>0</v>
      </c>
    </row>
    <row r="175" spans="1:35" hidden="1" x14ac:dyDescent="0.3">
      <c r="A175" t="s">
        <v>16136</v>
      </c>
      <c r="B175" t="s">
        <v>16137</v>
      </c>
      <c r="C175" t="s">
        <v>16138</v>
      </c>
      <c r="D175" t="s">
        <v>16139</v>
      </c>
      <c r="E175" t="s">
        <v>51</v>
      </c>
      <c r="F175" t="s">
        <v>52</v>
      </c>
      <c r="G175" t="s">
        <v>53</v>
      </c>
      <c r="H175" t="s">
        <v>51</v>
      </c>
      <c r="I175" t="s">
        <v>51</v>
      </c>
      <c r="J175" t="s">
        <v>51</v>
      </c>
      <c r="K175" t="s">
        <v>12</v>
      </c>
      <c r="L175" t="s">
        <v>2741</v>
      </c>
      <c r="M175" t="s">
        <v>518</v>
      </c>
      <c r="N175" t="s">
        <v>518</v>
      </c>
      <c r="O175" t="s">
        <v>51</v>
      </c>
      <c r="P175" t="s">
        <v>51</v>
      </c>
      <c r="Q175" t="s">
        <v>51</v>
      </c>
      <c r="R175" t="s">
        <v>51</v>
      </c>
      <c r="S175" t="s">
        <v>51</v>
      </c>
      <c r="T175" t="s">
        <v>51</v>
      </c>
      <c r="U175" t="s">
        <v>51</v>
      </c>
      <c r="V175" t="s">
        <v>51</v>
      </c>
      <c r="W175" t="s">
        <v>51</v>
      </c>
      <c r="X175" t="s">
        <v>51</v>
      </c>
      <c r="Y175" t="s">
        <v>51</v>
      </c>
      <c r="Z175" t="s">
        <v>51</v>
      </c>
      <c r="AA175" t="s">
        <v>51</v>
      </c>
      <c r="AB175" t="s">
        <v>51</v>
      </c>
      <c r="AC175" t="s">
        <v>51</v>
      </c>
      <c r="AD175" t="s">
        <v>51</v>
      </c>
      <c r="AE175" t="s">
        <v>51</v>
      </c>
      <c r="AF175" t="s">
        <v>51</v>
      </c>
      <c r="AG175" t="s">
        <v>51</v>
      </c>
      <c r="AH175" s="1">
        <f t="shared" si="4"/>
        <v>0</v>
      </c>
      <c r="AI175">
        <v>0</v>
      </c>
    </row>
    <row r="176" spans="1:35" hidden="1" x14ac:dyDescent="0.3">
      <c r="A176" t="s">
        <v>16140</v>
      </c>
      <c r="B176" t="s">
        <v>16141</v>
      </c>
      <c r="C176" t="s">
        <v>16142</v>
      </c>
      <c r="D176" t="s">
        <v>16143</v>
      </c>
      <c r="E176" t="s">
        <v>16144</v>
      </c>
      <c r="F176" t="s">
        <v>52</v>
      </c>
      <c r="G176" t="s">
        <v>53</v>
      </c>
      <c r="H176" t="s">
        <v>51</v>
      </c>
      <c r="I176" t="s">
        <v>51</v>
      </c>
      <c r="J176" t="s">
        <v>17071</v>
      </c>
      <c r="K176" t="s">
        <v>17072</v>
      </c>
      <c r="L176" t="s">
        <v>2950</v>
      </c>
      <c r="M176" t="s">
        <v>518</v>
      </c>
      <c r="N176" t="s">
        <v>518</v>
      </c>
      <c r="O176" t="s">
        <v>51</v>
      </c>
      <c r="P176" t="s">
        <v>51</v>
      </c>
      <c r="Q176" t="s">
        <v>51</v>
      </c>
      <c r="R176" t="s">
        <v>51</v>
      </c>
      <c r="S176" t="s">
        <v>51</v>
      </c>
      <c r="T176" t="s">
        <v>51</v>
      </c>
      <c r="U176" t="s">
        <v>51</v>
      </c>
      <c r="V176" t="s">
        <v>51</v>
      </c>
      <c r="W176" t="s">
        <v>240</v>
      </c>
      <c r="X176" t="s">
        <v>51</v>
      </c>
      <c r="Y176" t="s">
        <v>240</v>
      </c>
      <c r="Z176" t="s">
        <v>51</v>
      </c>
      <c r="AA176" t="s">
        <v>51</v>
      </c>
      <c r="AB176" t="s">
        <v>51</v>
      </c>
      <c r="AC176" t="s">
        <v>51</v>
      </c>
      <c r="AD176" t="s">
        <v>51</v>
      </c>
      <c r="AE176" t="s">
        <v>72</v>
      </c>
      <c r="AF176" t="s">
        <v>51</v>
      </c>
      <c r="AG176" t="s">
        <v>51</v>
      </c>
      <c r="AH176" s="1">
        <f t="shared" si="4"/>
        <v>0</v>
      </c>
      <c r="AI176">
        <v>0</v>
      </c>
    </row>
    <row r="177" spans="1:35" hidden="1" x14ac:dyDescent="0.3">
      <c r="A177" t="s">
        <v>16145</v>
      </c>
      <c r="B177" t="s">
        <v>16146</v>
      </c>
      <c r="C177" t="s">
        <v>16147</v>
      </c>
      <c r="D177" t="s">
        <v>16148</v>
      </c>
      <c r="E177" t="s">
        <v>16149</v>
      </c>
      <c r="F177" t="s">
        <v>52</v>
      </c>
      <c r="G177" t="s">
        <v>51</v>
      </c>
      <c r="H177" t="s">
        <v>51</v>
      </c>
      <c r="I177" t="s">
        <v>51</v>
      </c>
      <c r="J177" t="s">
        <v>51</v>
      </c>
      <c r="K177" t="s">
        <v>12</v>
      </c>
      <c r="L177" t="s">
        <v>2741</v>
      </c>
      <c r="M177" t="s">
        <v>518</v>
      </c>
      <c r="N177" t="s">
        <v>518</v>
      </c>
      <c r="O177" t="s">
        <v>51</v>
      </c>
      <c r="P177" t="s">
        <v>51</v>
      </c>
      <c r="Q177" t="s">
        <v>51</v>
      </c>
      <c r="R177" t="s">
        <v>51</v>
      </c>
      <c r="S177" t="s">
        <v>51</v>
      </c>
      <c r="T177" t="s">
        <v>51</v>
      </c>
      <c r="U177" t="s">
        <v>51</v>
      </c>
      <c r="V177" t="s">
        <v>51</v>
      </c>
      <c r="W177" t="s">
        <v>4779</v>
      </c>
      <c r="X177" t="s">
        <v>51</v>
      </c>
      <c r="Y177" t="s">
        <v>4779</v>
      </c>
      <c r="Z177" t="s">
        <v>51</v>
      </c>
      <c r="AA177" t="s">
        <v>51</v>
      </c>
      <c r="AB177" t="s">
        <v>51</v>
      </c>
      <c r="AC177" t="s">
        <v>70</v>
      </c>
      <c r="AD177" t="s">
        <v>51</v>
      </c>
      <c r="AE177" t="s">
        <v>72</v>
      </c>
      <c r="AF177" t="s">
        <v>70</v>
      </c>
      <c r="AG177" t="s">
        <v>51</v>
      </c>
      <c r="AH177" s="1">
        <f t="shared" si="4"/>
        <v>0</v>
      </c>
      <c r="AI177">
        <v>0</v>
      </c>
    </row>
    <row r="178" spans="1:35" hidden="1" x14ac:dyDescent="0.3">
      <c r="A178" t="s">
        <v>16150</v>
      </c>
      <c r="B178" t="s">
        <v>16151</v>
      </c>
      <c r="C178" t="s">
        <v>16152</v>
      </c>
      <c r="D178" t="s">
        <v>51</v>
      </c>
      <c r="E178" t="s">
        <v>51</v>
      </c>
      <c r="F178" t="s">
        <v>52</v>
      </c>
      <c r="G178" t="s">
        <v>53</v>
      </c>
      <c r="H178" t="s">
        <v>51</v>
      </c>
      <c r="I178" t="s">
        <v>51</v>
      </c>
      <c r="J178" t="s">
        <v>51</v>
      </c>
      <c r="K178" t="s">
        <v>12</v>
      </c>
      <c r="L178" t="s">
        <v>2741</v>
      </c>
      <c r="M178" t="s">
        <v>518</v>
      </c>
      <c r="N178" t="s">
        <v>518</v>
      </c>
      <c r="O178" t="s">
        <v>51</v>
      </c>
      <c r="P178" t="s">
        <v>51</v>
      </c>
      <c r="Q178" t="s">
        <v>51</v>
      </c>
      <c r="R178" t="s">
        <v>51</v>
      </c>
      <c r="S178" t="s">
        <v>51</v>
      </c>
      <c r="T178" t="s">
        <v>13722</v>
      </c>
      <c r="U178" t="s">
        <v>51</v>
      </c>
      <c r="V178" t="s">
        <v>51</v>
      </c>
      <c r="W178" t="s">
        <v>51</v>
      </c>
      <c r="X178" t="s">
        <v>51</v>
      </c>
      <c r="Y178" t="s">
        <v>51</v>
      </c>
      <c r="Z178" t="s">
        <v>51</v>
      </c>
      <c r="AA178" t="s">
        <v>51</v>
      </c>
      <c r="AB178" t="s">
        <v>51</v>
      </c>
      <c r="AC178" t="s">
        <v>51</v>
      </c>
      <c r="AD178" t="s">
        <v>51</v>
      </c>
      <c r="AE178" t="s">
        <v>99</v>
      </c>
      <c r="AF178" t="s">
        <v>51</v>
      </c>
      <c r="AG178" t="s">
        <v>51</v>
      </c>
      <c r="AH178" s="1">
        <f t="shared" si="4"/>
        <v>0</v>
      </c>
      <c r="AI178">
        <v>0</v>
      </c>
    </row>
    <row r="179" spans="1:35" hidden="1" x14ac:dyDescent="0.3">
      <c r="AI179">
        <f>SUM(AI2:AI178)</f>
        <v>11</v>
      </c>
    </row>
  </sheetData>
  <autoFilter ref="A1:AJ179" xr:uid="{73D686C7-F390-4F7B-8EEF-A0793546623C}">
    <filterColumn colId="28">
      <filters>
        <filter val="space"/>
      </filters>
    </filterColumn>
  </autoFilter>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F581E-7747-483D-AD8D-CBEA4398AAC2}">
  <dimension ref="A1:E60"/>
  <sheetViews>
    <sheetView topLeftCell="A2" workbookViewId="0">
      <selection activeCell="E13" sqref="E13"/>
    </sheetView>
  </sheetViews>
  <sheetFormatPr defaultRowHeight="14.4" x14ac:dyDescent="0.3"/>
  <cols>
    <col min="1" max="1" width="52.77734375" bestFit="1" customWidth="1"/>
    <col min="2" max="2" width="13.6640625" bestFit="1" customWidth="1"/>
  </cols>
  <sheetData>
    <row r="1" spans="1:5" x14ac:dyDescent="0.3">
      <c r="A1" s="3" t="s">
        <v>21321</v>
      </c>
      <c r="B1" t="s">
        <v>21324</v>
      </c>
      <c r="D1" s="2" t="s">
        <v>17244</v>
      </c>
      <c r="E1" s="2" t="s">
        <v>21327</v>
      </c>
    </row>
    <row r="2" spans="1:5" x14ac:dyDescent="0.3">
      <c r="A2" s="4"/>
      <c r="B2">
        <v>5</v>
      </c>
      <c r="D2" t="s">
        <v>379</v>
      </c>
      <c r="E2">
        <v>16</v>
      </c>
    </row>
    <row r="3" spans="1:5" x14ac:dyDescent="0.3">
      <c r="A3" s="4" t="s">
        <v>12930</v>
      </c>
      <c r="B3">
        <v>1</v>
      </c>
      <c r="D3" t="s">
        <v>122</v>
      </c>
      <c r="E3">
        <v>20</v>
      </c>
    </row>
    <row r="4" spans="1:5" x14ac:dyDescent="0.3">
      <c r="A4" s="4" t="s">
        <v>1390</v>
      </c>
      <c r="B4">
        <v>1</v>
      </c>
      <c r="D4" t="s">
        <v>489</v>
      </c>
      <c r="E4">
        <v>24</v>
      </c>
    </row>
    <row r="5" spans="1:5" x14ac:dyDescent="0.3">
      <c r="A5" s="4" t="s">
        <v>11729</v>
      </c>
      <c r="B5">
        <v>1</v>
      </c>
      <c r="D5" t="s">
        <v>145</v>
      </c>
      <c r="E5">
        <v>11</v>
      </c>
    </row>
    <row r="6" spans="1:5" x14ac:dyDescent="0.3">
      <c r="A6" s="4" t="s">
        <v>11716</v>
      </c>
      <c r="B6">
        <v>1</v>
      </c>
      <c r="D6" t="s">
        <v>70</v>
      </c>
      <c r="E6">
        <v>14</v>
      </c>
    </row>
    <row r="7" spans="1:5" x14ac:dyDescent="0.3">
      <c r="A7" s="5" t="s">
        <v>507</v>
      </c>
      <c r="B7" s="1">
        <v>1</v>
      </c>
      <c r="D7" t="s">
        <v>741</v>
      </c>
      <c r="E7">
        <v>15</v>
      </c>
    </row>
    <row r="8" spans="1:5" x14ac:dyDescent="0.3">
      <c r="A8" s="5" t="s">
        <v>16802</v>
      </c>
      <c r="B8" s="1">
        <v>1</v>
      </c>
      <c r="D8" t="s">
        <v>1362</v>
      </c>
      <c r="E8">
        <v>14</v>
      </c>
    </row>
    <row r="9" spans="1:5" x14ac:dyDescent="0.3">
      <c r="A9" s="5" t="s">
        <v>671</v>
      </c>
      <c r="B9" s="1">
        <v>1</v>
      </c>
      <c r="D9" t="s">
        <v>1230</v>
      </c>
      <c r="E9">
        <v>9</v>
      </c>
    </row>
    <row r="10" spans="1:5" x14ac:dyDescent="0.3">
      <c r="A10" s="5" t="s">
        <v>379</v>
      </c>
      <c r="B10" s="1">
        <v>15</v>
      </c>
      <c r="D10" t="s">
        <v>21325</v>
      </c>
      <c r="E10">
        <v>5</v>
      </c>
    </row>
    <row r="11" spans="1:5" x14ac:dyDescent="0.3">
      <c r="A11" s="5" t="s">
        <v>335</v>
      </c>
      <c r="B11" s="1">
        <v>1</v>
      </c>
      <c r="D11" t="s">
        <v>507</v>
      </c>
      <c r="E11">
        <v>3</v>
      </c>
    </row>
    <row r="12" spans="1:5" x14ac:dyDescent="0.3">
      <c r="A12" s="4" t="s">
        <v>4807</v>
      </c>
      <c r="B12">
        <v>3</v>
      </c>
      <c r="D12" t="s">
        <v>21326</v>
      </c>
      <c r="E12">
        <v>46</v>
      </c>
    </row>
    <row r="13" spans="1:5" x14ac:dyDescent="0.3">
      <c r="A13" s="4" t="s">
        <v>4865</v>
      </c>
      <c r="B13">
        <v>1</v>
      </c>
      <c r="D13" t="s">
        <v>21328</v>
      </c>
      <c r="E13">
        <f>SUM(E2:E12)</f>
        <v>177</v>
      </c>
    </row>
    <row r="14" spans="1:5" x14ac:dyDescent="0.3">
      <c r="A14" s="5" t="s">
        <v>489</v>
      </c>
      <c r="B14" s="1">
        <v>20</v>
      </c>
    </row>
    <row r="15" spans="1:5" x14ac:dyDescent="0.3">
      <c r="A15" s="5" t="s">
        <v>1051</v>
      </c>
      <c r="B15" s="1">
        <v>4</v>
      </c>
    </row>
    <row r="16" spans="1:5" x14ac:dyDescent="0.3">
      <c r="A16" s="4" t="s">
        <v>1165</v>
      </c>
      <c r="B16">
        <v>3</v>
      </c>
    </row>
    <row r="17" spans="1:2" x14ac:dyDescent="0.3">
      <c r="A17" s="4" t="s">
        <v>11678</v>
      </c>
      <c r="B17">
        <v>1</v>
      </c>
    </row>
    <row r="18" spans="1:2" x14ac:dyDescent="0.3">
      <c r="A18" s="4" t="s">
        <v>843</v>
      </c>
      <c r="B18">
        <v>2</v>
      </c>
    </row>
    <row r="19" spans="1:2" x14ac:dyDescent="0.3">
      <c r="A19" s="5" t="s">
        <v>122</v>
      </c>
      <c r="B19" s="1">
        <v>16</v>
      </c>
    </row>
    <row r="20" spans="1:2" x14ac:dyDescent="0.3">
      <c r="A20" s="5" t="s">
        <v>11689</v>
      </c>
      <c r="B20" s="1">
        <v>1</v>
      </c>
    </row>
    <row r="21" spans="1:2" x14ac:dyDescent="0.3">
      <c r="A21" s="5" t="s">
        <v>13163</v>
      </c>
      <c r="B21" s="1">
        <v>1</v>
      </c>
    </row>
    <row r="22" spans="1:2" x14ac:dyDescent="0.3">
      <c r="A22" s="5" t="s">
        <v>16764</v>
      </c>
      <c r="B22" s="1">
        <v>1</v>
      </c>
    </row>
    <row r="23" spans="1:2" x14ac:dyDescent="0.3">
      <c r="A23" s="5" t="s">
        <v>13372</v>
      </c>
      <c r="B23" s="1">
        <v>1</v>
      </c>
    </row>
    <row r="24" spans="1:2" x14ac:dyDescent="0.3">
      <c r="A24" s="4" t="s">
        <v>4823</v>
      </c>
      <c r="B24">
        <v>1</v>
      </c>
    </row>
    <row r="25" spans="1:2" x14ac:dyDescent="0.3">
      <c r="A25" s="4" t="s">
        <v>584</v>
      </c>
      <c r="B25">
        <v>1</v>
      </c>
    </row>
    <row r="26" spans="1:2" x14ac:dyDescent="0.3">
      <c r="A26" s="4" t="s">
        <v>709</v>
      </c>
      <c r="B26">
        <v>3</v>
      </c>
    </row>
    <row r="27" spans="1:2" x14ac:dyDescent="0.3">
      <c r="A27" s="4" t="s">
        <v>760</v>
      </c>
      <c r="B27">
        <v>1</v>
      </c>
    </row>
    <row r="28" spans="1:2" x14ac:dyDescent="0.3">
      <c r="A28" s="4" t="s">
        <v>1362</v>
      </c>
      <c r="B28">
        <v>6</v>
      </c>
    </row>
    <row r="29" spans="1:2" x14ac:dyDescent="0.3">
      <c r="A29" s="4" t="s">
        <v>4817</v>
      </c>
      <c r="B29">
        <v>8</v>
      </c>
    </row>
    <row r="30" spans="1:2" x14ac:dyDescent="0.3">
      <c r="A30" s="5" t="s">
        <v>741</v>
      </c>
      <c r="B30" s="1">
        <v>8</v>
      </c>
    </row>
    <row r="31" spans="1:2" x14ac:dyDescent="0.3">
      <c r="A31" s="5" t="s">
        <v>4879</v>
      </c>
      <c r="B31" s="1">
        <v>1</v>
      </c>
    </row>
    <row r="32" spans="1:2" x14ac:dyDescent="0.3">
      <c r="A32" s="5" t="s">
        <v>8282</v>
      </c>
      <c r="B32" s="1">
        <v>1</v>
      </c>
    </row>
    <row r="33" spans="1:2" x14ac:dyDescent="0.3">
      <c r="A33" s="5" t="s">
        <v>3002</v>
      </c>
      <c r="B33" s="1">
        <v>4</v>
      </c>
    </row>
    <row r="34" spans="1:2" x14ac:dyDescent="0.3">
      <c r="A34" s="5" t="s">
        <v>1293</v>
      </c>
      <c r="B34" s="1">
        <v>1</v>
      </c>
    </row>
    <row r="35" spans="1:2" x14ac:dyDescent="0.3">
      <c r="A35" s="4" t="s">
        <v>2984</v>
      </c>
      <c r="B35">
        <v>2</v>
      </c>
    </row>
    <row r="36" spans="1:2" x14ac:dyDescent="0.3">
      <c r="A36" s="4" t="s">
        <v>4841</v>
      </c>
      <c r="B36">
        <v>1</v>
      </c>
    </row>
    <row r="37" spans="1:2" x14ac:dyDescent="0.3">
      <c r="A37" s="4" t="s">
        <v>8249</v>
      </c>
      <c r="B37">
        <v>1</v>
      </c>
    </row>
    <row r="38" spans="1:2" x14ac:dyDescent="0.3">
      <c r="A38" s="4" t="s">
        <v>16399</v>
      </c>
      <c r="B38">
        <v>1</v>
      </c>
    </row>
    <row r="39" spans="1:2" x14ac:dyDescent="0.3">
      <c r="A39" s="5" t="s">
        <v>70</v>
      </c>
      <c r="B39" s="1">
        <v>4</v>
      </c>
    </row>
    <row r="40" spans="1:2" x14ac:dyDescent="0.3">
      <c r="A40" s="5" t="s">
        <v>170</v>
      </c>
      <c r="B40" s="1">
        <v>5</v>
      </c>
    </row>
    <row r="41" spans="1:2" x14ac:dyDescent="0.3">
      <c r="A41" s="5" t="s">
        <v>617</v>
      </c>
      <c r="B41" s="1">
        <v>3</v>
      </c>
    </row>
    <row r="42" spans="1:2" x14ac:dyDescent="0.3">
      <c r="A42" s="5" t="s">
        <v>16470</v>
      </c>
      <c r="B42" s="1">
        <v>1</v>
      </c>
    </row>
    <row r="43" spans="1:2" x14ac:dyDescent="0.3">
      <c r="A43" s="5" t="s">
        <v>3017</v>
      </c>
      <c r="B43" s="1">
        <v>1</v>
      </c>
    </row>
    <row r="44" spans="1:2" x14ac:dyDescent="0.3">
      <c r="A44" s="5" t="s">
        <v>297</v>
      </c>
      <c r="B44" s="1">
        <v>6</v>
      </c>
    </row>
    <row r="45" spans="1:2" x14ac:dyDescent="0.3">
      <c r="A45" s="5" t="s">
        <v>1181</v>
      </c>
      <c r="B45" s="1">
        <v>2</v>
      </c>
    </row>
    <row r="46" spans="1:2" x14ac:dyDescent="0.3">
      <c r="A46" s="5" t="s">
        <v>145</v>
      </c>
      <c r="B46" s="1">
        <v>11</v>
      </c>
    </row>
    <row r="47" spans="1:2" x14ac:dyDescent="0.3">
      <c r="A47" s="4" t="s">
        <v>4873</v>
      </c>
      <c r="B47">
        <v>2</v>
      </c>
    </row>
    <row r="48" spans="1:2" x14ac:dyDescent="0.3">
      <c r="A48" s="4" t="s">
        <v>17015</v>
      </c>
      <c r="B48">
        <v>1</v>
      </c>
    </row>
    <row r="49" spans="1:2" x14ac:dyDescent="0.3">
      <c r="A49" s="5" t="s">
        <v>1230</v>
      </c>
      <c r="B49" s="1">
        <v>2</v>
      </c>
    </row>
    <row r="50" spans="1:2" x14ac:dyDescent="0.3">
      <c r="A50" s="5" t="s">
        <v>16513</v>
      </c>
      <c r="B50" s="1">
        <v>2</v>
      </c>
    </row>
    <row r="51" spans="1:2" x14ac:dyDescent="0.3">
      <c r="A51" s="5" t="s">
        <v>8269</v>
      </c>
      <c r="B51" s="1">
        <v>1</v>
      </c>
    </row>
    <row r="52" spans="1:2" x14ac:dyDescent="0.3">
      <c r="A52" s="5" t="s">
        <v>13767</v>
      </c>
      <c r="B52" s="1">
        <v>4</v>
      </c>
    </row>
    <row r="53" spans="1:2" x14ac:dyDescent="0.3">
      <c r="A53" s="5" t="s">
        <v>3021</v>
      </c>
      <c r="B53" s="1">
        <v>4</v>
      </c>
    </row>
    <row r="54" spans="1:2" x14ac:dyDescent="0.3">
      <c r="A54" s="5" t="s">
        <v>4877</v>
      </c>
      <c r="B54" s="1">
        <v>1</v>
      </c>
    </row>
    <row r="55" spans="1:2" x14ac:dyDescent="0.3">
      <c r="A55" s="4" t="s">
        <v>7049</v>
      </c>
      <c r="B55">
        <v>2</v>
      </c>
    </row>
    <row r="56" spans="1:2" x14ac:dyDescent="0.3">
      <c r="A56" s="4" t="s">
        <v>8296</v>
      </c>
      <c r="B56">
        <v>1</v>
      </c>
    </row>
    <row r="57" spans="1:2" x14ac:dyDescent="0.3">
      <c r="A57" s="4" t="s">
        <v>11675</v>
      </c>
      <c r="B57">
        <v>1</v>
      </c>
    </row>
    <row r="58" spans="1:2" x14ac:dyDescent="0.3">
      <c r="A58" s="4" t="s">
        <v>16942</v>
      </c>
      <c r="B58">
        <v>1</v>
      </c>
    </row>
    <row r="59" spans="1:2" x14ac:dyDescent="0.3">
      <c r="A59" s="4" t="s">
        <v>21322</v>
      </c>
    </row>
    <row r="60" spans="1:2" x14ac:dyDescent="0.3">
      <c r="A60" s="4" t="s">
        <v>21323</v>
      </c>
      <c r="B60">
        <v>177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C5540-5DE4-4593-84C2-592641497323}">
  <sheetPr filterMode="1"/>
  <dimension ref="A1:AI22"/>
  <sheetViews>
    <sheetView workbookViewId="0">
      <selection activeCell="B3" sqref="B3"/>
    </sheetView>
  </sheetViews>
  <sheetFormatPr defaultRowHeight="14.4" x14ac:dyDescent="0.3"/>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hidden="1" x14ac:dyDescent="0.3">
      <c r="A2" t="s">
        <v>17246</v>
      </c>
      <c r="B2" t="s">
        <v>17247</v>
      </c>
      <c r="C2" t="s">
        <v>17248</v>
      </c>
      <c r="D2" t="s">
        <v>17249</v>
      </c>
      <c r="E2" t="s">
        <v>17250</v>
      </c>
      <c r="F2" t="s">
        <v>52</v>
      </c>
      <c r="G2" t="s">
        <v>404</v>
      </c>
      <c r="H2" t="s">
        <v>51</v>
      </c>
      <c r="I2" t="s">
        <v>51</v>
      </c>
      <c r="J2" t="s">
        <v>17320</v>
      </c>
      <c r="K2" t="s">
        <v>17321</v>
      </c>
      <c r="L2" t="s">
        <v>17322</v>
      </c>
      <c r="M2" t="s">
        <v>17323</v>
      </c>
      <c r="N2" t="s">
        <v>17324</v>
      </c>
      <c r="O2" t="s">
        <v>410</v>
      </c>
      <c r="P2" t="s">
        <v>10360</v>
      </c>
      <c r="Q2" t="s">
        <v>92</v>
      </c>
      <c r="R2" t="s">
        <v>614</v>
      </c>
      <c r="S2" t="s">
        <v>51</v>
      </c>
      <c r="T2" t="s">
        <v>141</v>
      </c>
      <c r="U2" t="s">
        <v>17325</v>
      </c>
      <c r="V2" t="s">
        <v>120</v>
      </c>
      <c r="W2" t="s">
        <v>63</v>
      </c>
      <c r="X2" t="s">
        <v>74</v>
      </c>
      <c r="Y2" t="s">
        <v>600</v>
      </c>
      <c r="Z2" t="s">
        <v>51</v>
      </c>
      <c r="AA2" t="s">
        <v>51</v>
      </c>
      <c r="AB2" t="s">
        <v>51</v>
      </c>
      <c r="AC2" t="s">
        <v>122</v>
      </c>
      <c r="AD2" t="s">
        <v>1110</v>
      </c>
      <c r="AE2" t="s">
        <v>124</v>
      </c>
      <c r="AF2" t="s">
        <v>17385</v>
      </c>
      <c r="AG2" t="s">
        <v>51</v>
      </c>
      <c r="AH2" s="1">
        <f>COUNTIF(U2:AG2, "*space*")</f>
        <v>0</v>
      </c>
      <c r="AI2">
        <v>0</v>
      </c>
    </row>
    <row r="3" spans="1:35" x14ac:dyDescent="0.3">
      <c r="A3" t="s">
        <v>17251</v>
      </c>
      <c r="B3" t="s">
        <v>17252</v>
      </c>
      <c r="C3" t="s">
        <v>17253</v>
      </c>
      <c r="D3" t="s">
        <v>17254</v>
      </c>
      <c r="E3" t="s">
        <v>17255</v>
      </c>
      <c r="F3" t="s">
        <v>52</v>
      </c>
      <c r="G3" t="s">
        <v>133</v>
      </c>
      <c r="H3" t="s">
        <v>51</v>
      </c>
      <c r="I3" t="s">
        <v>51</v>
      </c>
      <c r="J3" t="s">
        <v>17326</v>
      </c>
      <c r="K3" t="s">
        <v>17327</v>
      </c>
      <c r="L3" t="s">
        <v>17328</v>
      </c>
      <c r="M3" t="s">
        <v>6873</v>
      </c>
      <c r="N3" t="s">
        <v>6874</v>
      </c>
      <c r="O3" t="s">
        <v>115</v>
      </c>
      <c r="P3" t="s">
        <v>17329</v>
      </c>
      <c r="Q3" t="s">
        <v>2234</v>
      </c>
      <c r="R3" t="s">
        <v>1163</v>
      </c>
      <c r="S3" t="s">
        <v>315</v>
      </c>
      <c r="T3" t="s">
        <v>141</v>
      </c>
      <c r="U3" t="s">
        <v>17330</v>
      </c>
      <c r="V3" t="s">
        <v>120</v>
      </c>
      <c r="W3" t="s">
        <v>333</v>
      </c>
      <c r="X3" t="s">
        <v>149</v>
      </c>
      <c r="Y3" t="s">
        <v>8205</v>
      </c>
      <c r="Z3" t="s">
        <v>51</v>
      </c>
      <c r="AA3" t="s">
        <v>51</v>
      </c>
      <c r="AB3" t="s">
        <v>51</v>
      </c>
      <c r="AC3" t="s">
        <v>145</v>
      </c>
      <c r="AD3" t="s">
        <v>51</v>
      </c>
      <c r="AE3" t="s">
        <v>124</v>
      </c>
      <c r="AF3" t="s">
        <v>17386</v>
      </c>
      <c r="AG3" t="s">
        <v>17397</v>
      </c>
      <c r="AH3" s="1">
        <f>COUNTIF(U3:AG3, "*space*")</f>
        <v>3</v>
      </c>
      <c r="AI3">
        <v>1</v>
      </c>
    </row>
    <row r="4" spans="1:35" x14ac:dyDescent="0.3">
      <c r="A4" t="s">
        <v>128</v>
      </c>
      <c r="B4" t="s">
        <v>129</v>
      </c>
      <c r="C4" t="s">
        <v>130</v>
      </c>
      <c r="D4" t="s">
        <v>131</v>
      </c>
      <c r="E4" t="s">
        <v>132</v>
      </c>
      <c r="F4" t="s">
        <v>52</v>
      </c>
      <c r="G4" t="s">
        <v>133</v>
      </c>
      <c r="H4" t="s">
        <v>51</v>
      </c>
      <c r="I4" t="s">
        <v>51</v>
      </c>
      <c r="J4" t="s">
        <v>134</v>
      </c>
      <c r="K4" t="s">
        <v>135</v>
      </c>
      <c r="L4" t="s">
        <v>136</v>
      </c>
      <c r="M4" t="s">
        <v>137</v>
      </c>
      <c r="N4" t="s">
        <v>138</v>
      </c>
      <c r="O4" t="s">
        <v>115</v>
      </c>
      <c r="P4" t="s">
        <v>139</v>
      </c>
      <c r="Q4" t="s">
        <v>140</v>
      </c>
      <c r="R4" t="s">
        <v>62</v>
      </c>
      <c r="S4" t="s">
        <v>63</v>
      </c>
      <c r="T4" t="s">
        <v>141</v>
      </c>
      <c r="U4" t="s">
        <v>142</v>
      </c>
      <c r="V4" t="s">
        <v>120</v>
      </c>
      <c r="W4" t="s">
        <v>143</v>
      </c>
      <c r="X4" t="s">
        <v>76</v>
      </c>
      <c r="Y4" t="s">
        <v>144</v>
      </c>
      <c r="Z4" t="s">
        <v>51</v>
      </c>
      <c r="AA4" t="s">
        <v>51</v>
      </c>
      <c r="AB4" t="s">
        <v>51</v>
      </c>
      <c r="AC4" t="s">
        <v>145</v>
      </c>
      <c r="AD4" t="s">
        <v>51</v>
      </c>
      <c r="AE4" t="s">
        <v>72</v>
      </c>
      <c r="AF4" t="s">
        <v>148</v>
      </c>
      <c r="AG4" t="s">
        <v>150</v>
      </c>
      <c r="AH4" s="1">
        <f>COUNTIF(U4:AG4, "*space*")</f>
        <v>3</v>
      </c>
      <c r="AI4">
        <v>1</v>
      </c>
    </row>
    <row r="5" spans="1:35" hidden="1" x14ac:dyDescent="0.3">
      <c r="A5" t="s">
        <v>8812</v>
      </c>
      <c r="B5" t="s">
        <v>8813</v>
      </c>
      <c r="C5" t="s">
        <v>8814</v>
      </c>
      <c r="D5" t="s">
        <v>8815</v>
      </c>
      <c r="E5" t="s">
        <v>8816</v>
      </c>
      <c r="F5" t="s">
        <v>52</v>
      </c>
      <c r="G5" t="s">
        <v>5</v>
      </c>
      <c r="H5" t="s">
        <v>51</v>
      </c>
      <c r="I5" t="s">
        <v>51</v>
      </c>
      <c r="J5" t="s">
        <v>10442</v>
      </c>
      <c r="K5" t="s">
        <v>10443</v>
      </c>
      <c r="L5" t="s">
        <v>10444</v>
      </c>
      <c r="M5" t="s">
        <v>10445</v>
      </c>
      <c r="N5" t="s">
        <v>10446</v>
      </c>
      <c r="O5" t="s">
        <v>115</v>
      </c>
      <c r="P5" t="s">
        <v>88</v>
      </c>
      <c r="Q5" t="s">
        <v>164</v>
      </c>
      <c r="R5" t="s">
        <v>116</v>
      </c>
      <c r="S5" t="s">
        <v>121</v>
      </c>
      <c r="T5" t="s">
        <v>206</v>
      </c>
      <c r="U5" t="s">
        <v>10447</v>
      </c>
      <c r="V5" t="s">
        <v>51</v>
      </c>
      <c r="W5" t="s">
        <v>121</v>
      </c>
      <c r="X5" t="s">
        <v>101</v>
      </c>
      <c r="Y5" t="s">
        <v>3005</v>
      </c>
      <c r="Z5" t="s">
        <v>51</v>
      </c>
      <c r="AA5" t="s">
        <v>51</v>
      </c>
      <c r="AB5" t="s">
        <v>51</v>
      </c>
      <c r="AC5" t="s">
        <v>122</v>
      </c>
      <c r="AD5" t="s">
        <v>415</v>
      </c>
      <c r="AE5" t="s">
        <v>72</v>
      </c>
      <c r="AF5" t="s">
        <v>11797</v>
      </c>
      <c r="AG5" t="s">
        <v>51</v>
      </c>
      <c r="AH5" s="1">
        <f>COUNTIF(U5:AG5, "*space*")</f>
        <v>0</v>
      </c>
      <c r="AI5">
        <v>0</v>
      </c>
    </row>
    <row r="6" spans="1:35" x14ac:dyDescent="0.3">
      <c r="A6" t="s">
        <v>12189</v>
      </c>
      <c r="B6" t="s">
        <v>12190</v>
      </c>
      <c r="C6" t="s">
        <v>12191</v>
      </c>
      <c r="D6" t="s">
        <v>12192</v>
      </c>
      <c r="E6" t="s">
        <v>12193</v>
      </c>
      <c r="F6" t="s">
        <v>52</v>
      </c>
      <c r="G6" t="s">
        <v>53</v>
      </c>
      <c r="H6" t="s">
        <v>51</v>
      </c>
      <c r="I6" t="s">
        <v>51</v>
      </c>
      <c r="J6" t="s">
        <v>13069</v>
      </c>
      <c r="K6" t="s">
        <v>13070</v>
      </c>
      <c r="L6" t="s">
        <v>13071</v>
      </c>
      <c r="M6" t="s">
        <v>13072</v>
      </c>
      <c r="N6" t="s">
        <v>13073</v>
      </c>
      <c r="O6" t="s">
        <v>115</v>
      </c>
      <c r="P6" t="s">
        <v>6576</v>
      </c>
      <c r="Q6" t="s">
        <v>2251</v>
      </c>
      <c r="R6" t="s">
        <v>165</v>
      </c>
      <c r="S6" t="s">
        <v>51</v>
      </c>
      <c r="T6" t="s">
        <v>206</v>
      </c>
      <c r="U6" t="s">
        <v>13074</v>
      </c>
      <c r="V6" t="s">
        <v>120</v>
      </c>
      <c r="W6" t="s">
        <v>121</v>
      </c>
      <c r="X6" t="s">
        <v>125</v>
      </c>
      <c r="Y6" t="s">
        <v>8250</v>
      </c>
      <c r="Z6" t="s">
        <v>51</v>
      </c>
      <c r="AA6" t="s">
        <v>51</v>
      </c>
      <c r="AB6" t="s">
        <v>51</v>
      </c>
      <c r="AC6" t="s">
        <v>145</v>
      </c>
      <c r="AD6" t="s">
        <v>51</v>
      </c>
      <c r="AE6" t="s">
        <v>72</v>
      </c>
      <c r="AF6" t="s">
        <v>13815</v>
      </c>
      <c r="AG6" t="s">
        <v>3202</v>
      </c>
      <c r="AH6" s="1">
        <f t="shared" ref="AH6:AH21" si="0">COUNTIF(U6:AG6, "*space*")</f>
        <v>3</v>
      </c>
      <c r="AI6">
        <v>1</v>
      </c>
    </row>
    <row r="7" spans="1:35" hidden="1" x14ac:dyDescent="0.3">
      <c r="A7" t="s">
        <v>17256</v>
      </c>
      <c r="B7" t="s">
        <v>17257</v>
      </c>
      <c r="C7" t="s">
        <v>17258</v>
      </c>
      <c r="D7" t="s">
        <v>17259</v>
      </c>
      <c r="E7" t="s">
        <v>17260</v>
      </c>
      <c r="F7" t="s">
        <v>52</v>
      </c>
      <c r="G7" t="s">
        <v>53</v>
      </c>
      <c r="H7" t="s">
        <v>51</v>
      </c>
      <c r="I7" t="s">
        <v>51</v>
      </c>
      <c r="J7" t="s">
        <v>17331</v>
      </c>
      <c r="K7" t="s">
        <v>17332</v>
      </c>
      <c r="L7" t="s">
        <v>17333</v>
      </c>
      <c r="M7" t="s">
        <v>17334</v>
      </c>
      <c r="N7" t="s">
        <v>17335</v>
      </c>
      <c r="O7" t="s">
        <v>410</v>
      </c>
      <c r="P7" t="s">
        <v>2419</v>
      </c>
      <c r="Q7" t="s">
        <v>272</v>
      </c>
      <c r="R7" t="s">
        <v>1193</v>
      </c>
      <c r="S7" t="s">
        <v>224</v>
      </c>
      <c r="T7" t="s">
        <v>206</v>
      </c>
      <c r="U7" t="s">
        <v>17336</v>
      </c>
      <c r="V7" t="s">
        <v>120</v>
      </c>
      <c r="W7" t="s">
        <v>240</v>
      </c>
      <c r="X7" t="s">
        <v>168</v>
      </c>
      <c r="Y7" t="s">
        <v>2966</v>
      </c>
      <c r="Z7" t="s">
        <v>51</v>
      </c>
      <c r="AA7" t="s">
        <v>51</v>
      </c>
      <c r="AB7" t="s">
        <v>51</v>
      </c>
      <c r="AC7" t="s">
        <v>122</v>
      </c>
      <c r="AD7" t="s">
        <v>123</v>
      </c>
      <c r="AE7" t="s">
        <v>124</v>
      </c>
      <c r="AF7" t="s">
        <v>17387</v>
      </c>
      <c r="AG7" t="s">
        <v>51</v>
      </c>
      <c r="AH7" s="1">
        <f t="shared" si="0"/>
        <v>0</v>
      </c>
      <c r="AI7">
        <v>0</v>
      </c>
    </row>
    <row r="8" spans="1:35" hidden="1" x14ac:dyDescent="0.3">
      <c r="A8" t="s">
        <v>17261</v>
      </c>
      <c r="B8" t="s">
        <v>17262</v>
      </c>
      <c r="C8" t="s">
        <v>17263</v>
      </c>
      <c r="D8" t="s">
        <v>17264</v>
      </c>
      <c r="E8" t="s">
        <v>17265</v>
      </c>
      <c r="F8" t="s">
        <v>52</v>
      </c>
      <c r="G8" t="s">
        <v>17316</v>
      </c>
      <c r="H8" t="s">
        <v>51</v>
      </c>
      <c r="I8" t="s">
        <v>51</v>
      </c>
      <c r="J8" t="s">
        <v>17337</v>
      </c>
      <c r="K8" t="s">
        <v>17338</v>
      </c>
      <c r="L8" t="s">
        <v>2468</v>
      </c>
      <c r="M8" t="s">
        <v>17339</v>
      </c>
      <c r="N8" t="s">
        <v>7875</v>
      </c>
      <c r="O8" t="s">
        <v>90</v>
      </c>
      <c r="P8" t="s">
        <v>1096</v>
      </c>
      <c r="Q8" t="s">
        <v>373</v>
      </c>
      <c r="R8" t="s">
        <v>116</v>
      </c>
      <c r="S8" t="s">
        <v>273</v>
      </c>
      <c r="T8" t="s">
        <v>206</v>
      </c>
      <c r="U8" t="s">
        <v>17340</v>
      </c>
      <c r="V8" t="s">
        <v>66</v>
      </c>
      <c r="W8" t="s">
        <v>63</v>
      </c>
      <c r="X8" t="s">
        <v>242</v>
      </c>
      <c r="Y8" t="s">
        <v>2986</v>
      </c>
      <c r="Z8" t="s">
        <v>51</v>
      </c>
      <c r="AA8" t="s">
        <v>51</v>
      </c>
      <c r="AB8" t="s">
        <v>51</v>
      </c>
      <c r="AC8" t="s">
        <v>1230</v>
      </c>
      <c r="AD8" t="s">
        <v>51</v>
      </c>
      <c r="AE8" t="s">
        <v>99</v>
      </c>
      <c r="AF8" t="s">
        <v>17388</v>
      </c>
      <c r="AG8" t="s">
        <v>349</v>
      </c>
      <c r="AH8" s="1">
        <f t="shared" si="0"/>
        <v>0</v>
      </c>
      <c r="AI8">
        <v>0</v>
      </c>
    </row>
    <row r="9" spans="1:35" hidden="1" x14ac:dyDescent="0.3">
      <c r="A9" t="s">
        <v>17266</v>
      </c>
      <c r="B9" t="s">
        <v>17267</v>
      </c>
      <c r="C9" t="s">
        <v>17268</v>
      </c>
      <c r="D9" t="s">
        <v>17269</v>
      </c>
      <c r="E9" t="s">
        <v>17270</v>
      </c>
      <c r="F9" t="s">
        <v>52</v>
      </c>
      <c r="G9" t="s">
        <v>5</v>
      </c>
      <c r="H9" t="s">
        <v>51</v>
      </c>
      <c r="I9" t="s">
        <v>51</v>
      </c>
      <c r="J9" t="s">
        <v>17341</v>
      </c>
      <c r="K9" t="s">
        <v>17342</v>
      </c>
      <c r="L9" t="s">
        <v>17343</v>
      </c>
      <c r="M9" t="s">
        <v>17344</v>
      </c>
      <c r="N9" t="s">
        <v>4332</v>
      </c>
      <c r="O9" t="s">
        <v>465</v>
      </c>
      <c r="P9" t="s">
        <v>17345</v>
      </c>
      <c r="Q9" t="s">
        <v>373</v>
      </c>
      <c r="R9" t="s">
        <v>898</v>
      </c>
      <c r="S9" t="s">
        <v>121</v>
      </c>
      <c r="T9" t="s">
        <v>64</v>
      </c>
      <c r="U9" t="s">
        <v>17346</v>
      </c>
      <c r="V9" t="s">
        <v>120</v>
      </c>
      <c r="W9" t="s">
        <v>121</v>
      </c>
      <c r="X9" t="s">
        <v>101</v>
      </c>
      <c r="Y9" t="s">
        <v>3005</v>
      </c>
      <c r="Z9" t="s">
        <v>51</v>
      </c>
      <c r="AA9" t="s">
        <v>51</v>
      </c>
      <c r="AB9" t="s">
        <v>51</v>
      </c>
      <c r="AC9" t="s">
        <v>122</v>
      </c>
      <c r="AD9" t="s">
        <v>123</v>
      </c>
      <c r="AE9" t="s">
        <v>72</v>
      </c>
      <c r="AF9" t="s">
        <v>17389</v>
      </c>
      <c r="AG9" t="s">
        <v>51</v>
      </c>
      <c r="AH9" s="1">
        <f t="shared" si="0"/>
        <v>0</v>
      </c>
      <c r="AI9">
        <v>0</v>
      </c>
    </row>
    <row r="10" spans="1:35" hidden="1" x14ac:dyDescent="0.3">
      <c r="A10" t="s">
        <v>12339</v>
      </c>
      <c r="B10" t="s">
        <v>12340</v>
      </c>
      <c r="C10" t="s">
        <v>12341</v>
      </c>
      <c r="D10" t="s">
        <v>12342</v>
      </c>
      <c r="E10" t="s">
        <v>12343</v>
      </c>
      <c r="F10" t="s">
        <v>52</v>
      </c>
      <c r="G10" t="s">
        <v>2145</v>
      </c>
      <c r="H10" t="s">
        <v>51</v>
      </c>
      <c r="I10" t="s">
        <v>51</v>
      </c>
      <c r="J10" t="s">
        <v>13247</v>
      </c>
      <c r="K10" t="s">
        <v>13248</v>
      </c>
      <c r="L10" t="s">
        <v>13249</v>
      </c>
      <c r="M10" t="s">
        <v>8165</v>
      </c>
      <c r="N10" t="s">
        <v>13250</v>
      </c>
      <c r="O10" t="s">
        <v>256</v>
      </c>
      <c r="P10" t="s">
        <v>73</v>
      </c>
      <c r="Q10" t="s">
        <v>503</v>
      </c>
      <c r="R10" t="s">
        <v>4320</v>
      </c>
      <c r="S10" t="s">
        <v>224</v>
      </c>
      <c r="T10" t="s">
        <v>141</v>
      </c>
      <c r="U10" t="s">
        <v>13251</v>
      </c>
      <c r="V10" t="s">
        <v>120</v>
      </c>
      <c r="W10" t="s">
        <v>333</v>
      </c>
      <c r="X10" t="s">
        <v>147</v>
      </c>
      <c r="Y10" t="s">
        <v>334</v>
      </c>
      <c r="Z10" t="s">
        <v>51</v>
      </c>
      <c r="AA10" t="s">
        <v>51</v>
      </c>
      <c r="AB10" t="s">
        <v>51</v>
      </c>
      <c r="AC10" t="s">
        <v>1165</v>
      </c>
      <c r="AD10" t="s">
        <v>1166</v>
      </c>
      <c r="AE10" t="s">
        <v>124</v>
      </c>
      <c r="AF10" t="s">
        <v>13844</v>
      </c>
      <c r="AG10" t="s">
        <v>51</v>
      </c>
      <c r="AH10" s="1">
        <f t="shared" si="0"/>
        <v>0</v>
      </c>
      <c r="AI10">
        <v>0</v>
      </c>
    </row>
    <row r="11" spans="1:35" hidden="1" x14ac:dyDescent="0.3">
      <c r="A11" t="s">
        <v>586</v>
      </c>
      <c r="B11" t="s">
        <v>587</v>
      </c>
      <c r="C11" t="s">
        <v>588</v>
      </c>
      <c r="D11" t="s">
        <v>589</v>
      </c>
      <c r="E11" t="s">
        <v>590</v>
      </c>
      <c r="F11" t="s">
        <v>52</v>
      </c>
      <c r="G11" t="s">
        <v>591</v>
      </c>
      <c r="H11" t="s">
        <v>51</v>
      </c>
      <c r="I11" t="s">
        <v>592</v>
      </c>
      <c r="J11" t="s">
        <v>593</v>
      </c>
      <c r="K11" t="s">
        <v>594</v>
      </c>
      <c r="L11" t="s">
        <v>595</v>
      </c>
      <c r="M11" t="s">
        <v>596</v>
      </c>
      <c r="N11" t="s">
        <v>597</v>
      </c>
      <c r="O11" t="s">
        <v>410</v>
      </c>
      <c r="P11" t="s">
        <v>51</v>
      </c>
      <c r="Q11" t="s">
        <v>581</v>
      </c>
      <c r="R11" t="s">
        <v>598</v>
      </c>
      <c r="S11" t="s">
        <v>121</v>
      </c>
      <c r="T11" t="s">
        <v>206</v>
      </c>
      <c r="U11" t="s">
        <v>599</v>
      </c>
      <c r="V11" t="s">
        <v>120</v>
      </c>
      <c r="W11" t="s">
        <v>63</v>
      </c>
      <c r="X11" t="s">
        <v>74</v>
      </c>
      <c r="Y11" t="s">
        <v>600</v>
      </c>
      <c r="Z11" t="s">
        <v>51</v>
      </c>
      <c r="AA11" t="s">
        <v>51</v>
      </c>
      <c r="AB11" t="s">
        <v>51</v>
      </c>
      <c r="AC11" t="s">
        <v>122</v>
      </c>
      <c r="AD11" t="s">
        <v>601</v>
      </c>
      <c r="AE11" t="s">
        <v>124</v>
      </c>
      <c r="AF11" t="s">
        <v>602</v>
      </c>
      <c r="AG11" t="s">
        <v>51</v>
      </c>
      <c r="AH11" s="1">
        <f t="shared" si="0"/>
        <v>0</v>
      </c>
      <c r="AI11">
        <v>0</v>
      </c>
    </row>
    <row r="12" spans="1:35" hidden="1" x14ac:dyDescent="0.3">
      <c r="A12" t="s">
        <v>17271</v>
      </c>
      <c r="B12" t="s">
        <v>17272</v>
      </c>
      <c r="C12" t="s">
        <v>17273</v>
      </c>
      <c r="D12" t="s">
        <v>17274</v>
      </c>
      <c r="E12" t="s">
        <v>17275</v>
      </c>
      <c r="F12" t="s">
        <v>52</v>
      </c>
      <c r="G12" t="s">
        <v>17317</v>
      </c>
      <c r="H12" t="s">
        <v>51</v>
      </c>
      <c r="I12" t="s">
        <v>51</v>
      </c>
      <c r="J12" t="s">
        <v>17347</v>
      </c>
      <c r="K12" t="s">
        <v>17348</v>
      </c>
      <c r="L12" t="s">
        <v>17349</v>
      </c>
      <c r="M12" t="s">
        <v>2425</v>
      </c>
      <c r="N12" t="s">
        <v>2426</v>
      </c>
      <c r="O12" t="s">
        <v>410</v>
      </c>
      <c r="P12" t="s">
        <v>51</v>
      </c>
      <c r="Q12" t="s">
        <v>581</v>
      </c>
      <c r="R12" t="s">
        <v>238</v>
      </c>
      <c r="S12" t="s">
        <v>121</v>
      </c>
      <c r="T12" t="s">
        <v>141</v>
      </c>
      <c r="U12" t="s">
        <v>17350</v>
      </c>
      <c r="V12" t="s">
        <v>120</v>
      </c>
      <c r="W12" t="s">
        <v>240</v>
      </c>
      <c r="X12" t="s">
        <v>74</v>
      </c>
      <c r="Y12" t="s">
        <v>3015</v>
      </c>
      <c r="Z12" t="s">
        <v>51</v>
      </c>
      <c r="AA12" t="s">
        <v>51</v>
      </c>
      <c r="AB12" t="s">
        <v>51</v>
      </c>
      <c r="AC12" t="s">
        <v>4832</v>
      </c>
      <c r="AD12" t="s">
        <v>51</v>
      </c>
      <c r="AE12" t="s">
        <v>99</v>
      </c>
      <c r="AF12" t="s">
        <v>17390</v>
      </c>
      <c r="AG12" t="s">
        <v>51</v>
      </c>
      <c r="AH12" s="1">
        <f t="shared" si="0"/>
        <v>0</v>
      </c>
      <c r="AI12">
        <v>0</v>
      </c>
    </row>
    <row r="13" spans="1:35" hidden="1" x14ac:dyDescent="0.3">
      <c r="A13" t="s">
        <v>17276</v>
      </c>
      <c r="B13" t="s">
        <v>17277</v>
      </c>
      <c r="C13" t="s">
        <v>17278</v>
      </c>
      <c r="D13" t="s">
        <v>17279</v>
      </c>
      <c r="E13" t="s">
        <v>17280</v>
      </c>
      <c r="F13" t="s">
        <v>52</v>
      </c>
      <c r="G13" t="s">
        <v>10143</v>
      </c>
      <c r="H13" t="s">
        <v>51</v>
      </c>
      <c r="I13" t="s">
        <v>51</v>
      </c>
      <c r="J13" t="s">
        <v>17351</v>
      </c>
      <c r="K13" t="s">
        <v>17352</v>
      </c>
      <c r="L13" t="s">
        <v>17353</v>
      </c>
      <c r="M13" t="s">
        <v>17354</v>
      </c>
      <c r="N13" t="s">
        <v>11486</v>
      </c>
      <c r="O13" t="s">
        <v>410</v>
      </c>
      <c r="P13" t="s">
        <v>2809</v>
      </c>
      <c r="Q13" t="s">
        <v>656</v>
      </c>
      <c r="R13" t="s">
        <v>467</v>
      </c>
      <c r="S13" t="s">
        <v>51</v>
      </c>
      <c r="T13" t="s">
        <v>206</v>
      </c>
      <c r="U13" t="s">
        <v>17355</v>
      </c>
      <c r="V13" t="s">
        <v>51</v>
      </c>
      <c r="W13" t="s">
        <v>315</v>
      </c>
      <c r="X13" t="s">
        <v>168</v>
      </c>
      <c r="Y13" t="s">
        <v>724</v>
      </c>
      <c r="Z13" t="s">
        <v>51</v>
      </c>
      <c r="AA13" t="s">
        <v>51</v>
      </c>
      <c r="AB13" t="s">
        <v>51</v>
      </c>
      <c r="AC13" t="s">
        <v>122</v>
      </c>
      <c r="AD13" t="s">
        <v>1110</v>
      </c>
      <c r="AE13" t="s">
        <v>124</v>
      </c>
      <c r="AF13" t="s">
        <v>17391</v>
      </c>
      <c r="AG13" t="s">
        <v>51</v>
      </c>
      <c r="AH13" s="1">
        <f t="shared" si="0"/>
        <v>0</v>
      </c>
      <c r="AI13">
        <v>0</v>
      </c>
    </row>
    <row r="14" spans="1:35" hidden="1" x14ac:dyDescent="0.3">
      <c r="A14" t="s">
        <v>17281</v>
      </c>
      <c r="B14" t="s">
        <v>17282</v>
      </c>
      <c r="C14" t="s">
        <v>17283</v>
      </c>
      <c r="D14" t="s">
        <v>17284</v>
      </c>
      <c r="E14" t="s">
        <v>17285</v>
      </c>
      <c r="F14" t="s">
        <v>52</v>
      </c>
      <c r="G14" t="s">
        <v>17318</v>
      </c>
      <c r="H14" t="s">
        <v>51</v>
      </c>
      <c r="I14" t="s">
        <v>51</v>
      </c>
      <c r="J14" t="s">
        <v>17356</v>
      </c>
      <c r="K14" t="s">
        <v>17357</v>
      </c>
      <c r="L14" t="s">
        <v>17358</v>
      </c>
      <c r="M14" t="s">
        <v>16734</v>
      </c>
      <c r="N14" t="s">
        <v>7249</v>
      </c>
      <c r="O14" t="s">
        <v>1388</v>
      </c>
      <c r="P14" t="s">
        <v>73</v>
      </c>
      <c r="Q14" t="s">
        <v>570</v>
      </c>
      <c r="R14" t="s">
        <v>7753</v>
      </c>
      <c r="S14" t="s">
        <v>67</v>
      </c>
      <c r="T14" t="s">
        <v>141</v>
      </c>
      <c r="U14" t="s">
        <v>17359</v>
      </c>
      <c r="V14" t="s">
        <v>51</v>
      </c>
      <c r="W14" t="s">
        <v>1450</v>
      </c>
      <c r="X14" t="s">
        <v>51</v>
      </c>
      <c r="Y14" t="s">
        <v>1450</v>
      </c>
      <c r="Z14" t="s">
        <v>51</v>
      </c>
      <c r="AA14" t="s">
        <v>51</v>
      </c>
      <c r="AB14" t="s">
        <v>51</v>
      </c>
      <c r="AC14" t="s">
        <v>122</v>
      </c>
      <c r="AD14" t="s">
        <v>51</v>
      </c>
      <c r="AE14" t="s">
        <v>99</v>
      </c>
      <c r="AF14" t="s">
        <v>17392</v>
      </c>
      <c r="AG14" t="s">
        <v>51</v>
      </c>
      <c r="AH14" s="1">
        <f t="shared" si="0"/>
        <v>0</v>
      </c>
      <c r="AI14">
        <v>0</v>
      </c>
    </row>
    <row r="15" spans="1:35" hidden="1" x14ac:dyDescent="0.3">
      <c r="A15" t="s">
        <v>17286</v>
      </c>
      <c r="B15" t="s">
        <v>17287</v>
      </c>
      <c r="C15" t="s">
        <v>17288</v>
      </c>
      <c r="D15" t="s">
        <v>17289</v>
      </c>
      <c r="E15" t="s">
        <v>17290</v>
      </c>
      <c r="F15" t="s">
        <v>52</v>
      </c>
      <c r="G15" t="s">
        <v>404</v>
      </c>
      <c r="H15" t="s">
        <v>51</v>
      </c>
      <c r="I15" t="s">
        <v>51</v>
      </c>
      <c r="J15" t="s">
        <v>17360</v>
      </c>
      <c r="K15" t="s">
        <v>17361</v>
      </c>
      <c r="L15" t="s">
        <v>17362</v>
      </c>
      <c r="M15" t="s">
        <v>10541</v>
      </c>
      <c r="N15" t="s">
        <v>17363</v>
      </c>
      <c r="O15" t="s">
        <v>256</v>
      </c>
      <c r="P15" t="s">
        <v>11403</v>
      </c>
      <c r="Q15" t="s">
        <v>570</v>
      </c>
      <c r="R15" t="s">
        <v>238</v>
      </c>
      <c r="S15" t="s">
        <v>117</v>
      </c>
      <c r="T15" t="s">
        <v>206</v>
      </c>
      <c r="U15" t="s">
        <v>13208</v>
      </c>
      <c r="V15" t="s">
        <v>120</v>
      </c>
      <c r="W15" t="s">
        <v>240</v>
      </c>
      <c r="X15" t="s">
        <v>51</v>
      </c>
      <c r="Y15" t="s">
        <v>240</v>
      </c>
      <c r="Z15" t="s">
        <v>51</v>
      </c>
      <c r="AA15" t="s">
        <v>51</v>
      </c>
      <c r="AB15" t="s">
        <v>51</v>
      </c>
      <c r="AC15" t="s">
        <v>51</v>
      </c>
      <c r="AD15" t="s">
        <v>51</v>
      </c>
      <c r="AE15" t="s">
        <v>124</v>
      </c>
      <c r="AF15" t="s">
        <v>17393</v>
      </c>
      <c r="AG15" t="s">
        <v>51</v>
      </c>
      <c r="AH15" s="1">
        <f>COUNTIF(U15:AG15, "*space*")</f>
        <v>0</v>
      </c>
      <c r="AI15">
        <v>0</v>
      </c>
    </row>
    <row r="16" spans="1:35" hidden="1" x14ac:dyDescent="0.3">
      <c r="A16" t="s">
        <v>17291</v>
      </c>
      <c r="B16" t="s">
        <v>17292</v>
      </c>
      <c r="C16" t="s">
        <v>17293</v>
      </c>
      <c r="D16" t="s">
        <v>17294</v>
      </c>
      <c r="E16" t="s">
        <v>17295</v>
      </c>
      <c r="F16" t="s">
        <v>217</v>
      </c>
      <c r="G16" t="s">
        <v>17319</v>
      </c>
      <c r="H16" t="s">
        <v>51</v>
      </c>
      <c r="I16" t="s">
        <v>51</v>
      </c>
      <c r="J16" t="s">
        <v>51</v>
      </c>
      <c r="K16" t="s">
        <v>17364</v>
      </c>
      <c r="L16" t="s">
        <v>7469</v>
      </c>
      <c r="M16" t="s">
        <v>4556</v>
      </c>
      <c r="N16" t="s">
        <v>4557</v>
      </c>
      <c r="O16" t="s">
        <v>163</v>
      </c>
      <c r="P16" t="s">
        <v>17365</v>
      </c>
      <c r="Q16" t="s">
        <v>2511</v>
      </c>
      <c r="R16" t="s">
        <v>1274</v>
      </c>
      <c r="S16" t="s">
        <v>117</v>
      </c>
      <c r="T16" t="s">
        <v>739</v>
      </c>
      <c r="U16" t="s">
        <v>2800</v>
      </c>
      <c r="V16" t="s">
        <v>120</v>
      </c>
      <c r="W16" t="s">
        <v>51</v>
      </c>
      <c r="X16" t="s">
        <v>51</v>
      </c>
      <c r="Y16" t="s">
        <v>51</v>
      </c>
      <c r="Z16" t="s">
        <v>51</v>
      </c>
      <c r="AA16" t="s">
        <v>51</v>
      </c>
      <c r="AB16" t="s">
        <v>51</v>
      </c>
      <c r="AC16" t="s">
        <v>122</v>
      </c>
      <c r="AD16" t="s">
        <v>51</v>
      </c>
      <c r="AE16" t="s">
        <v>99</v>
      </c>
      <c r="AF16" t="s">
        <v>13843</v>
      </c>
      <c r="AG16" t="s">
        <v>51</v>
      </c>
      <c r="AH16" s="1">
        <f t="shared" si="0"/>
        <v>0</v>
      </c>
      <c r="AI16">
        <v>0</v>
      </c>
    </row>
    <row r="17" spans="1:35" hidden="1" x14ac:dyDescent="0.3">
      <c r="A17" t="s">
        <v>17296</v>
      </c>
      <c r="B17" t="s">
        <v>17297</v>
      </c>
      <c r="C17" t="s">
        <v>17298</v>
      </c>
      <c r="D17" t="s">
        <v>17299</v>
      </c>
      <c r="E17" t="s">
        <v>17300</v>
      </c>
      <c r="F17" t="s">
        <v>52</v>
      </c>
      <c r="G17" t="s">
        <v>10152</v>
      </c>
      <c r="H17" t="s">
        <v>51</v>
      </c>
      <c r="I17" t="s">
        <v>51</v>
      </c>
      <c r="J17" t="s">
        <v>51</v>
      </c>
      <c r="K17" t="s">
        <v>17366</v>
      </c>
      <c r="L17" t="s">
        <v>17367</v>
      </c>
      <c r="M17" t="s">
        <v>17368</v>
      </c>
      <c r="N17" t="s">
        <v>17369</v>
      </c>
      <c r="O17" t="s">
        <v>59</v>
      </c>
      <c r="P17" t="s">
        <v>17370</v>
      </c>
      <c r="Q17" t="s">
        <v>1127</v>
      </c>
      <c r="R17" t="s">
        <v>1471</v>
      </c>
      <c r="S17" t="s">
        <v>51</v>
      </c>
      <c r="T17" t="s">
        <v>206</v>
      </c>
      <c r="U17" t="s">
        <v>10972</v>
      </c>
      <c r="V17" t="s">
        <v>120</v>
      </c>
      <c r="W17" t="s">
        <v>4779</v>
      </c>
      <c r="X17" t="s">
        <v>149</v>
      </c>
      <c r="Y17" t="s">
        <v>17371</v>
      </c>
      <c r="Z17" t="s">
        <v>51</v>
      </c>
      <c r="AA17" t="s">
        <v>51</v>
      </c>
      <c r="AB17" t="s">
        <v>51</v>
      </c>
      <c r="AC17" t="s">
        <v>122</v>
      </c>
      <c r="AD17" t="s">
        <v>123</v>
      </c>
      <c r="AE17" t="s">
        <v>99</v>
      </c>
      <c r="AF17" t="s">
        <v>11884</v>
      </c>
      <c r="AG17" t="s">
        <v>51</v>
      </c>
      <c r="AH17" s="1">
        <f t="shared" si="0"/>
        <v>0</v>
      </c>
      <c r="AI17">
        <v>0</v>
      </c>
    </row>
    <row r="18" spans="1:35" x14ac:dyDescent="0.3">
      <c r="A18" t="s">
        <v>17301</v>
      </c>
      <c r="B18" t="s">
        <v>17302</v>
      </c>
      <c r="C18" t="s">
        <v>17303</v>
      </c>
      <c r="D18" t="s">
        <v>17304</v>
      </c>
      <c r="E18" t="s">
        <v>17305</v>
      </c>
      <c r="F18" t="s">
        <v>52</v>
      </c>
      <c r="G18" t="s">
        <v>133</v>
      </c>
      <c r="H18" t="s">
        <v>51</v>
      </c>
      <c r="I18" t="s">
        <v>51</v>
      </c>
      <c r="J18" t="s">
        <v>17372</v>
      </c>
      <c r="K18" t="s">
        <v>17373</v>
      </c>
      <c r="L18" t="s">
        <v>17374</v>
      </c>
      <c r="M18" t="s">
        <v>2848</v>
      </c>
      <c r="N18" t="s">
        <v>11267</v>
      </c>
      <c r="O18" t="s">
        <v>51</v>
      </c>
      <c r="P18" t="s">
        <v>51</v>
      </c>
      <c r="Q18" t="s">
        <v>397</v>
      </c>
      <c r="R18" t="s">
        <v>1307</v>
      </c>
      <c r="S18" t="s">
        <v>315</v>
      </c>
      <c r="T18" t="s">
        <v>141</v>
      </c>
      <c r="U18" t="s">
        <v>17375</v>
      </c>
      <c r="V18" t="s">
        <v>432</v>
      </c>
      <c r="W18" t="s">
        <v>143</v>
      </c>
      <c r="X18" t="s">
        <v>51</v>
      </c>
      <c r="Y18" t="s">
        <v>143</v>
      </c>
      <c r="Z18" t="s">
        <v>51</v>
      </c>
      <c r="AA18" t="s">
        <v>51</v>
      </c>
      <c r="AB18" t="s">
        <v>51</v>
      </c>
      <c r="AC18" t="s">
        <v>145</v>
      </c>
      <c r="AD18" t="s">
        <v>51</v>
      </c>
      <c r="AE18" t="s">
        <v>124</v>
      </c>
      <c r="AF18" t="s">
        <v>17394</v>
      </c>
      <c r="AG18" t="s">
        <v>1232</v>
      </c>
      <c r="AH18" s="1">
        <f t="shared" si="0"/>
        <v>3</v>
      </c>
      <c r="AI18">
        <v>1</v>
      </c>
    </row>
    <row r="19" spans="1:35" hidden="1" x14ac:dyDescent="0.3">
      <c r="A19" t="s">
        <v>17306</v>
      </c>
      <c r="B19" t="s">
        <v>17307</v>
      </c>
      <c r="C19" t="s">
        <v>17308</v>
      </c>
      <c r="D19" t="s">
        <v>17309</v>
      </c>
      <c r="E19" t="s">
        <v>17310</v>
      </c>
      <c r="F19" t="s">
        <v>52</v>
      </c>
      <c r="G19" t="s">
        <v>5</v>
      </c>
      <c r="H19" t="s">
        <v>51</v>
      </c>
      <c r="I19" t="s">
        <v>51</v>
      </c>
      <c r="J19" t="s">
        <v>17376</v>
      </c>
      <c r="K19" t="s">
        <v>17377</v>
      </c>
      <c r="L19" t="s">
        <v>17378</v>
      </c>
      <c r="M19" t="s">
        <v>17379</v>
      </c>
      <c r="N19" t="s">
        <v>17380</v>
      </c>
      <c r="O19" t="s">
        <v>115</v>
      </c>
      <c r="P19" t="s">
        <v>4288</v>
      </c>
      <c r="Q19" t="s">
        <v>1274</v>
      </c>
      <c r="R19" t="s">
        <v>8174</v>
      </c>
      <c r="S19" t="s">
        <v>583</v>
      </c>
      <c r="T19" t="s">
        <v>206</v>
      </c>
      <c r="U19" t="s">
        <v>12920</v>
      </c>
      <c r="V19" t="s">
        <v>51</v>
      </c>
      <c r="W19" t="s">
        <v>377</v>
      </c>
      <c r="X19" t="s">
        <v>168</v>
      </c>
      <c r="Y19" t="s">
        <v>11751</v>
      </c>
      <c r="Z19" t="s">
        <v>51</v>
      </c>
      <c r="AA19" t="s">
        <v>51</v>
      </c>
      <c r="AB19" t="s">
        <v>51</v>
      </c>
      <c r="AC19" t="s">
        <v>947</v>
      </c>
      <c r="AD19" t="s">
        <v>51</v>
      </c>
      <c r="AE19" t="s">
        <v>124</v>
      </c>
      <c r="AF19" t="s">
        <v>17395</v>
      </c>
      <c r="AG19" t="s">
        <v>51</v>
      </c>
      <c r="AH19" s="1">
        <f t="shared" si="0"/>
        <v>0</v>
      </c>
      <c r="AI19">
        <v>0</v>
      </c>
    </row>
    <row r="20" spans="1:35" hidden="1" x14ac:dyDescent="0.3">
      <c r="A20" t="s">
        <v>6351</v>
      </c>
      <c r="B20" t="s">
        <v>6352</v>
      </c>
      <c r="C20" t="s">
        <v>6353</v>
      </c>
      <c r="D20" t="s">
        <v>6354</v>
      </c>
      <c r="E20" t="s">
        <v>6355</v>
      </c>
      <c r="F20" t="s">
        <v>52</v>
      </c>
      <c r="G20" t="s">
        <v>16176</v>
      </c>
      <c r="H20" t="s">
        <v>51</v>
      </c>
      <c r="I20" t="s">
        <v>51</v>
      </c>
      <c r="J20" t="s">
        <v>8045</v>
      </c>
      <c r="K20" t="s">
        <v>8046</v>
      </c>
      <c r="L20" t="s">
        <v>8047</v>
      </c>
      <c r="M20" t="s">
        <v>220</v>
      </c>
      <c r="N20" t="s">
        <v>221</v>
      </c>
      <c r="O20" t="s">
        <v>465</v>
      </c>
      <c r="P20" t="s">
        <v>8048</v>
      </c>
      <c r="Q20" t="s">
        <v>2647</v>
      </c>
      <c r="R20" t="s">
        <v>706</v>
      </c>
      <c r="S20" t="s">
        <v>143</v>
      </c>
      <c r="T20" t="s">
        <v>206</v>
      </c>
      <c r="U20" t="s">
        <v>8049</v>
      </c>
      <c r="V20" t="s">
        <v>66</v>
      </c>
      <c r="W20" t="s">
        <v>210</v>
      </c>
      <c r="X20" t="s">
        <v>51</v>
      </c>
      <c r="Y20" t="s">
        <v>210</v>
      </c>
      <c r="Z20" t="s">
        <v>51</v>
      </c>
      <c r="AA20" t="s">
        <v>51</v>
      </c>
      <c r="AB20" t="s">
        <v>51</v>
      </c>
      <c r="AC20" t="s">
        <v>4817</v>
      </c>
      <c r="AD20" t="s">
        <v>8198</v>
      </c>
      <c r="AE20" t="s">
        <v>99</v>
      </c>
      <c r="AF20" t="s">
        <v>8566</v>
      </c>
      <c r="AG20" t="s">
        <v>51</v>
      </c>
      <c r="AH20" s="1">
        <f t="shared" si="0"/>
        <v>0</v>
      </c>
      <c r="AI20">
        <v>0</v>
      </c>
    </row>
    <row r="21" spans="1:35" hidden="1" x14ac:dyDescent="0.3">
      <c r="A21" t="s">
        <v>17311</v>
      </c>
      <c r="B21" t="s">
        <v>17312</v>
      </c>
      <c r="C21" t="s">
        <v>17313</v>
      </c>
      <c r="D21" t="s">
        <v>17314</v>
      </c>
      <c r="E21" t="s">
        <v>17315</v>
      </c>
      <c r="F21" t="s">
        <v>52</v>
      </c>
      <c r="G21" t="s">
        <v>5</v>
      </c>
      <c r="H21" t="s">
        <v>51</v>
      </c>
      <c r="I21" t="s">
        <v>51</v>
      </c>
      <c r="J21" t="s">
        <v>17381</v>
      </c>
      <c r="K21" t="s">
        <v>17382</v>
      </c>
      <c r="L21" t="s">
        <v>17383</v>
      </c>
      <c r="M21" t="s">
        <v>68</v>
      </c>
      <c r="N21" t="s">
        <v>4002</v>
      </c>
      <c r="O21" t="s">
        <v>115</v>
      </c>
      <c r="P21" t="s">
        <v>68</v>
      </c>
      <c r="Q21" t="s">
        <v>1213</v>
      </c>
      <c r="R21" t="s">
        <v>8174</v>
      </c>
      <c r="S21" t="s">
        <v>51</v>
      </c>
      <c r="T21" t="s">
        <v>206</v>
      </c>
      <c r="U21" t="s">
        <v>17384</v>
      </c>
      <c r="V21" t="s">
        <v>66</v>
      </c>
      <c r="W21" t="s">
        <v>377</v>
      </c>
      <c r="X21" t="s">
        <v>76</v>
      </c>
      <c r="Y21" t="s">
        <v>3001</v>
      </c>
      <c r="Z21" t="s">
        <v>51</v>
      </c>
      <c r="AA21" t="s">
        <v>51</v>
      </c>
      <c r="AB21" t="s">
        <v>51</v>
      </c>
      <c r="AC21" t="s">
        <v>122</v>
      </c>
      <c r="AD21" t="s">
        <v>51</v>
      </c>
      <c r="AE21" t="s">
        <v>99</v>
      </c>
      <c r="AF21" t="s">
        <v>17396</v>
      </c>
      <c r="AG21" t="s">
        <v>633</v>
      </c>
      <c r="AH21" s="1">
        <f t="shared" si="0"/>
        <v>0</v>
      </c>
      <c r="AI21">
        <v>0</v>
      </c>
    </row>
    <row r="22" spans="1:35" hidden="1" x14ac:dyDescent="0.3">
      <c r="AI22">
        <f>SUM(AI2:AI21)</f>
        <v>4</v>
      </c>
    </row>
  </sheetData>
  <autoFilter ref="A1:AI22" xr:uid="{96DC5540-5DE4-4593-84C2-592641497323}">
    <filterColumn colId="28">
      <filters>
        <filter val="space"/>
      </filters>
    </filterColumn>
  </autoFilter>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93A78-F6EA-46E6-B8DF-BFC162FB5DF5}">
  <dimension ref="A1:E13"/>
  <sheetViews>
    <sheetView workbookViewId="0">
      <selection activeCell="D15" sqref="D15"/>
    </sheetView>
  </sheetViews>
  <sheetFormatPr defaultRowHeight="14.4" x14ac:dyDescent="0.3"/>
  <cols>
    <col min="1" max="1" width="35.77734375" bestFit="1" customWidth="1"/>
    <col min="2" max="2" width="13.6640625" bestFit="1" customWidth="1"/>
  </cols>
  <sheetData>
    <row r="1" spans="1:5" x14ac:dyDescent="0.3">
      <c r="A1" s="3" t="s">
        <v>21321</v>
      </c>
      <c r="B1" t="s">
        <v>21324</v>
      </c>
      <c r="D1" s="2" t="s">
        <v>17244</v>
      </c>
      <c r="E1" s="2" t="s">
        <v>21327</v>
      </c>
    </row>
    <row r="2" spans="1:5" x14ac:dyDescent="0.3">
      <c r="A2" s="4"/>
      <c r="B2">
        <v>1</v>
      </c>
      <c r="D2" t="s">
        <v>379</v>
      </c>
      <c r="E2">
        <v>0</v>
      </c>
    </row>
    <row r="3" spans="1:5" x14ac:dyDescent="0.3">
      <c r="A3" s="4" t="s">
        <v>4832</v>
      </c>
      <c r="B3">
        <v>1</v>
      </c>
      <c r="D3" t="s">
        <v>122</v>
      </c>
      <c r="E3">
        <v>11</v>
      </c>
    </row>
    <row r="4" spans="1:5" x14ac:dyDescent="0.3">
      <c r="A4" s="4" t="s">
        <v>1165</v>
      </c>
      <c r="B4">
        <v>1</v>
      </c>
      <c r="D4" t="s">
        <v>489</v>
      </c>
      <c r="E4">
        <v>0</v>
      </c>
    </row>
    <row r="5" spans="1:5" x14ac:dyDescent="0.3">
      <c r="A5" s="5" t="s">
        <v>122</v>
      </c>
      <c r="B5" s="1">
        <v>10</v>
      </c>
      <c r="D5" t="s">
        <v>145</v>
      </c>
      <c r="E5">
        <v>4</v>
      </c>
    </row>
    <row r="6" spans="1:5" x14ac:dyDescent="0.3">
      <c r="A6" s="5" t="s">
        <v>947</v>
      </c>
      <c r="B6" s="1">
        <v>1</v>
      </c>
      <c r="D6" t="s">
        <v>70</v>
      </c>
      <c r="E6">
        <v>0</v>
      </c>
    </row>
    <row r="7" spans="1:5" x14ac:dyDescent="0.3">
      <c r="A7" s="4" t="s">
        <v>4817</v>
      </c>
      <c r="B7">
        <v>1</v>
      </c>
      <c r="D7" t="s">
        <v>741</v>
      </c>
      <c r="E7">
        <v>0</v>
      </c>
    </row>
    <row r="8" spans="1:5" x14ac:dyDescent="0.3">
      <c r="A8" s="5" t="s">
        <v>145</v>
      </c>
      <c r="B8" s="1">
        <v>4</v>
      </c>
      <c r="D8" t="s">
        <v>1362</v>
      </c>
      <c r="E8">
        <v>1</v>
      </c>
    </row>
    <row r="9" spans="1:5" x14ac:dyDescent="0.3">
      <c r="A9" s="5" t="s">
        <v>1230</v>
      </c>
      <c r="B9" s="1">
        <v>1</v>
      </c>
      <c r="D9" t="s">
        <v>1230</v>
      </c>
      <c r="E9">
        <v>1</v>
      </c>
    </row>
    <row r="10" spans="1:5" x14ac:dyDescent="0.3">
      <c r="A10" s="4" t="s">
        <v>21322</v>
      </c>
      <c r="D10" t="s">
        <v>21325</v>
      </c>
      <c r="E10">
        <v>0</v>
      </c>
    </row>
    <row r="11" spans="1:5" x14ac:dyDescent="0.3">
      <c r="A11" s="4" t="s">
        <v>21323</v>
      </c>
      <c r="B11">
        <v>20</v>
      </c>
      <c r="D11" t="s">
        <v>507</v>
      </c>
      <c r="E11">
        <v>0</v>
      </c>
    </row>
    <row r="12" spans="1:5" x14ac:dyDescent="0.3">
      <c r="D12" t="s">
        <v>21326</v>
      </c>
      <c r="E12">
        <v>3</v>
      </c>
    </row>
    <row r="13" spans="1:5" x14ac:dyDescent="0.3">
      <c r="D13" t="s">
        <v>21328</v>
      </c>
      <c r="E13">
        <f>SUM(E2:E12)</f>
        <v>20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32EE2-72F3-42AB-873A-4BE44848E9CD}">
  <sheetPr filterMode="1"/>
  <dimension ref="A1:AI489"/>
  <sheetViews>
    <sheetView zoomScale="82" workbookViewId="0">
      <selection activeCell="B129" sqref="B129"/>
    </sheetView>
  </sheetViews>
  <sheetFormatPr defaultRowHeight="14.4" x14ac:dyDescent="0.3"/>
  <cols>
    <col min="34" max="34" width="8.88671875" style="1"/>
  </cols>
  <sheetData>
    <row r="1" spans="1:35" x14ac:dyDescent="0.3">
      <c r="A1" t="s">
        <v>13</v>
      </c>
      <c r="B1" t="s">
        <v>14</v>
      </c>
      <c r="C1" t="s">
        <v>15</v>
      </c>
      <c r="D1" t="s">
        <v>16</v>
      </c>
      <c r="E1" t="s">
        <v>17</v>
      </c>
      <c r="F1" t="s">
        <v>18</v>
      </c>
      <c r="G1" t="s">
        <v>19</v>
      </c>
      <c r="H1" t="s">
        <v>20</v>
      </c>
      <c r="I1" t="s">
        <v>21</v>
      </c>
      <c r="J1" t="s">
        <v>22</v>
      </c>
      <c r="K1" t="s">
        <v>23</v>
      </c>
      <c r="L1" t="s">
        <v>24</v>
      </c>
      <c r="M1" t="s">
        <v>25</v>
      </c>
      <c r="N1" t="s">
        <v>26</v>
      </c>
      <c r="O1" t="s">
        <v>27</v>
      </c>
      <c r="P1" t="s">
        <v>28</v>
      </c>
      <c r="Q1" t="s">
        <v>29</v>
      </c>
      <c r="R1" t="s">
        <v>30</v>
      </c>
      <c r="S1" t="s">
        <v>31</v>
      </c>
      <c r="T1" t="s">
        <v>32</v>
      </c>
      <c r="U1" t="s">
        <v>33</v>
      </c>
      <c r="V1" t="s">
        <v>34</v>
      </c>
      <c r="W1" t="s">
        <v>35</v>
      </c>
      <c r="X1" t="s">
        <v>36</v>
      </c>
      <c r="Y1" t="s">
        <v>37</v>
      </c>
      <c r="Z1" t="s">
        <v>38</v>
      </c>
      <c r="AA1" t="s">
        <v>39</v>
      </c>
      <c r="AB1" t="s">
        <v>40</v>
      </c>
      <c r="AC1" t="s">
        <v>41</v>
      </c>
      <c r="AD1" t="s">
        <v>42</v>
      </c>
      <c r="AE1" t="s">
        <v>43</v>
      </c>
      <c r="AF1" t="s">
        <v>44</v>
      </c>
      <c r="AG1" t="s">
        <v>45</v>
      </c>
      <c r="AH1" s="1" t="s">
        <v>1475</v>
      </c>
      <c r="AI1" t="s">
        <v>1476</v>
      </c>
    </row>
    <row r="2" spans="1:35" hidden="1" x14ac:dyDescent="0.3">
      <c r="A2" t="s">
        <v>17398</v>
      </c>
      <c r="B2" t="s">
        <v>17399</v>
      </c>
      <c r="C2" t="s">
        <v>17400</v>
      </c>
      <c r="D2" t="s">
        <v>17401</v>
      </c>
      <c r="E2" t="s">
        <v>17402</v>
      </c>
      <c r="F2" t="s">
        <v>52</v>
      </c>
      <c r="G2" t="s">
        <v>53</v>
      </c>
      <c r="H2" t="s">
        <v>51</v>
      </c>
      <c r="I2" t="s">
        <v>19602</v>
      </c>
      <c r="J2" t="s">
        <v>19603</v>
      </c>
      <c r="K2" t="s">
        <v>19604</v>
      </c>
      <c r="L2" t="s">
        <v>19605</v>
      </c>
      <c r="M2" t="s">
        <v>19606</v>
      </c>
      <c r="N2" t="s">
        <v>19607</v>
      </c>
      <c r="O2" t="s">
        <v>163</v>
      </c>
      <c r="P2" t="s">
        <v>51</v>
      </c>
      <c r="Q2" t="s">
        <v>61</v>
      </c>
      <c r="R2" t="s">
        <v>1228</v>
      </c>
      <c r="S2" t="s">
        <v>315</v>
      </c>
      <c r="T2" t="s">
        <v>1195</v>
      </c>
      <c r="U2" t="s">
        <v>19608</v>
      </c>
      <c r="V2" t="s">
        <v>66</v>
      </c>
      <c r="W2" t="s">
        <v>315</v>
      </c>
      <c r="X2" t="s">
        <v>125</v>
      </c>
      <c r="Y2" t="s">
        <v>2996</v>
      </c>
      <c r="Z2" t="s">
        <v>51</v>
      </c>
      <c r="AA2" t="s">
        <v>51</v>
      </c>
      <c r="AB2" t="s">
        <v>51</v>
      </c>
      <c r="AC2" t="s">
        <v>122</v>
      </c>
      <c r="AD2" t="s">
        <v>1199</v>
      </c>
      <c r="AE2" t="s">
        <v>72</v>
      </c>
      <c r="AF2" t="s">
        <v>20969</v>
      </c>
      <c r="AG2" t="s">
        <v>21268</v>
      </c>
      <c r="AH2" s="1">
        <f>COUNTIF(U2:AG2, "*space*")</f>
        <v>0</v>
      </c>
      <c r="AI2">
        <v>0</v>
      </c>
    </row>
    <row r="3" spans="1:35" hidden="1" x14ac:dyDescent="0.3">
      <c r="A3" t="s">
        <v>17403</v>
      </c>
      <c r="B3" t="s">
        <v>17404</v>
      </c>
      <c r="C3" t="s">
        <v>17405</v>
      </c>
      <c r="D3" t="s">
        <v>17406</v>
      </c>
      <c r="E3" t="s">
        <v>17407</v>
      </c>
      <c r="F3" t="s">
        <v>2191</v>
      </c>
      <c r="G3" t="s">
        <v>2191</v>
      </c>
      <c r="H3" t="s">
        <v>51</v>
      </c>
      <c r="I3" t="s">
        <v>51</v>
      </c>
      <c r="J3" t="s">
        <v>19609</v>
      </c>
      <c r="K3" t="s">
        <v>19610</v>
      </c>
      <c r="L3" t="s">
        <v>19611</v>
      </c>
      <c r="M3" t="s">
        <v>518</v>
      </c>
      <c r="N3" t="s">
        <v>518</v>
      </c>
      <c r="O3" t="s">
        <v>163</v>
      </c>
      <c r="P3" t="s">
        <v>51</v>
      </c>
      <c r="Q3" t="s">
        <v>61</v>
      </c>
      <c r="R3" t="s">
        <v>1323</v>
      </c>
      <c r="S3" t="s">
        <v>240</v>
      </c>
      <c r="T3" t="s">
        <v>1195</v>
      </c>
      <c r="U3" t="s">
        <v>19612</v>
      </c>
      <c r="V3" t="s">
        <v>66</v>
      </c>
      <c r="W3" t="s">
        <v>240</v>
      </c>
      <c r="X3" t="s">
        <v>149</v>
      </c>
      <c r="Y3" t="s">
        <v>4854</v>
      </c>
      <c r="Z3" t="s">
        <v>51</v>
      </c>
      <c r="AA3" t="s">
        <v>51</v>
      </c>
      <c r="AB3" t="s">
        <v>51</v>
      </c>
      <c r="AC3" t="s">
        <v>489</v>
      </c>
      <c r="AD3" t="s">
        <v>996</v>
      </c>
      <c r="AE3" t="s">
        <v>124</v>
      </c>
      <c r="AF3" t="s">
        <v>20970</v>
      </c>
      <c r="AG3" t="s">
        <v>846</v>
      </c>
      <c r="AH3" s="1">
        <f>COUNTIF(U3:AG3, "*space*")</f>
        <v>0</v>
      </c>
      <c r="AI3">
        <v>0</v>
      </c>
    </row>
    <row r="4" spans="1:35" hidden="1" x14ac:dyDescent="0.3">
      <c r="A4" t="s">
        <v>17408</v>
      </c>
      <c r="B4" t="s">
        <v>17409</v>
      </c>
      <c r="C4" t="s">
        <v>17410</v>
      </c>
      <c r="D4" t="s">
        <v>17411</v>
      </c>
      <c r="E4" t="s">
        <v>17412</v>
      </c>
      <c r="F4" t="s">
        <v>52</v>
      </c>
      <c r="G4" t="s">
        <v>53</v>
      </c>
      <c r="H4" t="s">
        <v>51</v>
      </c>
      <c r="I4" t="s">
        <v>19613</v>
      </c>
      <c r="J4" t="s">
        <v>19614</v>
      </c>
      <c r="K4" t="s">
        <v>19615</v>
      </c>
      <c r="L4" t="s">
        <v>19616</v>
      </c>
      <c r="M4" t="s">
        <v>1161</v>
      </c>
      <c r="N4" t="s">
        <v>2563</v>
      </c>
      <c r="O4" t="s">
        <v>256</v>
      </c>
      <c r="P4" t="s">
        <v>1161</v>
      </c>
      <c r="Q4" t="s">
        <v>61</v>
      </c>
      <c r="R4" t="s">
        <v>859</v>
      </c>
      <c r="S4" t="s">
        <v>97</v>
      </c>
      <c r="T4" t="s">
        <v>64</v>
      </c>
      <c r="U4" t="s">
        <v>51</v>
      </c>
      <c r="V4" t="s">
        <v>51</v>
      </c>
      <c r="W4" t="s">
        <v>117</v>
      </c>
      <c r="X4" t="s">
        <v>51</v>
      </c>
      <c r="Y4" t="s">
        <v>117</v>
      </c>
      <c r="Z4" t="s">
        <v>51</v>
      </c>
      <c r="AA4" t="s">
        <v>51</v>
      </c>
      <c r="AB4" t="s">
        <v>51</v>
      </c>
      <c r="AC4" t="s">
        <v>51</v>
      </c>
      <c r="AD4" t="s">
        <v>51</v>
      </c>
      <c r="AE4" t="s">
        <v>124</v>
      </c>
      <c r="AF4" t="s">
        <v>3079</v>
      </c>
      <c r="AG4" t="s">
        <v>51</v>
      </c>
      <c r="AH4" s="1">
        <f>COUNTIF(U4:AG4, "*space*")</f>
        <v>0</v>
      </c>
      <c r="AI4">
        <v>0</v>
      </c>
    </row>
    <row r="5" spans="1:35" hidden="1" x14ac:dyDescent="0.3">
      <c r="A5" t="s">
        <v>17413</v>
      </c>
      <c r="B5" t="s">
        <v>17414</v>
      </c>
      <c r="C5" t="s">
        <v>17415</v>
      </c>
      <c r="D5" t="s">
        <v>17416</v>
      </c>
      <c r="E5" t="s">
        <v>17417</v>
      </c>
      <c r="F5" t="s">
        <v>52</v>
      </c>
      <c r="G5" t="s">
        <v>5</v>
      </c>
      <c r="H5" t="s">
        <v>51</v>
      </c>
      <c r="I5" t="s">
        <v>51</v>
      </c>
      <c r="J5" t="s">
        <v>19617</v>
      </c>
      <c r="K5" t="s">
        <v>19618</v>
      </c>
      <c r="L5" t="s">
        <v>19619</v>
      </c>
      <c r="M5" t="s">
        <v>13753</v>
      </c>
      <c r="N5" t="s">
        <v>13754</v>
      </c>
      <c r="O5" t="s">
        <v>163</v>
      </c>
      <c r="P5" t="s">
        <v>51</v>
      </c>
      <c r="Q5" t="s">
        <v>61</v>
      </c>
      <c r="R5" t="s">
        <v>467</v>
      </c>
      <c r="S5" t="s">
        <v>273</v>
      </c>
      <c r="T5" t="s">
        <v>739</v>
      </c>
      <c r="U5" t="s">
        <v>19620</v>
      </c>
      <c r="V5" t="s">
        <v>51</v>
      </c>
      <c r="W5" t="s">
        <v>333</v>
      </c>
      <c r="X5" t="s">
        <v>51</v>
      </c>
      <c r="Y5" t="s">
        <v>333</v>
      </c>
      <c r="Z5" t="s">
        <v>51</v>
      </c>
      <c r="AA5" t="s">
        <v>51</v>
      </c>
      <c r="AB5" t="s">
        <v>51</v>
      </c>
      <c r="AC5" t="s">
        <v>122</v>
      </c>
      <c r="AD5" t="s">
        <v>123</v>
      </c>
      <c r="AE5" t="s">
        <v>99</v>
      </c>
      <c r="AF5" t="s">
        <v>20971</v>
      </c>
      <c r="AG5" t="s">
        <v>244</v>
      </c>
      <c r="AH5" s="1">
        <f>COUNTIF(U5:AG5, "*space*")</f>
        <v>0</v>
      </c>
      <c r="AI5">
        <v>0</v>
      </c>
    </row>
    <row r="6" spans="1:35" hidden="1" x14ac:dyDescent="0.3">
      <c r="A6" t="s">
        <v>17418</v>
      </c>
      <c r="B6" t="s">
        <v>17419</v>
      </c>
      <c r="C6" t="s">
        <v>17420</v>
      </c>
      <c r="D6" t="s">
        <v>17421</v>
      </c>
      <c r="E6" t="s">
        <v>17422</v>
      </c>
      <c r="F6" t="s">
        <v>52</v>
      </c>
      <c r="G6" t="s">
        <v>53</v>
      </c>
      <c r="H6" t="s">
        <v>51</v>
      </c>
      <c r="I6" t="s">
        <v>51</v>
      </c>
      <c r="J6" t="s">
        <v>19621</v>
      </c>
      <c r="K6" t="s">
        <v>19622</v>
      </c>
      <c r="L6" t="s">
        <v>19623</v>
      </c>
      <c r="M6" t="s">
        <v>2700</v>
      </c>
      <c r="N6" t="s">
        <v>7065</v>
      </c>
      <c r="O6" t="s">
        <v>90</v>
      </c>
      <c r="P6" t="s">
        <v>799</v>
      </c>
      <c r="Q6" t="s">
        <v>61</v>
      </c>
      <c r="R6" t="s">
        <v>373</v>
      </c>
      <c r="S6" t="s">
        <v>94</v>
      </c>
      <c r="T6" t="s">
        <v>64</v>
      </c>
      <c r="U6" t="s">
        <v>51</v>
      </c>
      <c r="V6" t="s">
        <v>51</v>
      </c>
      <c r="W6" t="s">
        <v>273</v>
      </c>
      <c r="X6" t="s">
        <v>51</v>
      </c>
      <c r="Y6" t="s">
        <v>273</v>
      </c>
      <c r="Z6" t="s">
        <v>51</v>
      </c>
      <c r="AA6" t="s">
        <v>51</v>
      </c>
      <c r="AB6" t="s">
        <v>51</v>
      </c>
      <c r="AC6" t="s">
        <v>489</v>
      </c>
      <c r="AD6" t="s">
        <v>51</v>
      </c>
      <c r="AE6" t="s">
        <v>124</v>
      </c>
      <c r="AF6" t="s">
        <v>3152</v>
      </c>
      <c r="AG6" t="s">
        <v>51</v>
      </c>
      <c r="AH6" s="1">
        <f t="shared" ref="AH6:AH69" si="0">COUNTIF(U6:AG6, "*space*")</f>
        <v>0</v>
      </c>
      <c r="AI6">
        <v>0</v>
      </c>
    </row>
    <row r="7" spans="1:35" hidden="1" x14ac:dyDescent="0.3">
      <c r="A7" t="s">
        <v>17423</v>
      </c>
      <c r="B7" t="s">
        <v>17424</v>
      </c>
      <c r="C7" t="s">
        <v>17425</v>
      </c>
      <c r="D7" t="s">
        <v>17426</v>
      </c>
      <c r="E7" t="s">
        <v>17427</v>
      </c>
      <c r="F7" t="s">
        <v>286</v>
      </c>
      <c r="G7" t="s">
        <v>3960</v>
      </c>
      <c r="H7" t="s">
        <v>51</v>
      </c>
      <c r="I7" t="s">
        <v>51</v>
      </c>
      <c r="J7" t="s">
        <v>19624</v>
      </c>
      <c r="K7" t="s">
        <v>19625</v>
      </c>
      <c r="L7" t="s">
        <v>19626</v>
      </c>
      <c r="M7" t="s">
        <v>149</v>
      </c>
      <c r="N7" t="s">
        <v>4167</v>
      </c>
      <c r="O7" t="s">
        <v>90</v>
      </c>
      <c r="P7" t="s">
        <v>149</v>
      </c>
      <c r="Q7" t="s">
        <v>61</v>
      </c>
      <c r="R7" t="s">
        <v>1274</v>
      </c>
      <c r="S7" t="s">
        <v>94</v>
      </c>
      <c r="T7" t="s">
        <v>141</v>
      </c>
      <c r="U7" t="s">
        <v>19627</v>
      </c>
      <c r="V7" t="s">
        <v>66</v>
      </c>
      <c r="W7" t="s">
        <v>240</v>
      </c>
      <c r="X7" t="s">
        <v>242</v>
      </c>
      <c r="Y7" t="s">
        <v>449</v>
      </c>
      <c r="Z7" t="s">
        <v>51</v>
      </c>
      <c r="AA7" t="s">
        <v>51</v>
      </c>
      <c r="AB7" t="s">
        <v>51</v>
      </c>
      <c r="AC7" t="s">
        <v>3021</v>
      </c>
      <c r="AD7" t="s">
        <v>3195</v>
      </c>
      <c r="AE7" t="s">
        <v>99</v>
      </c>
      <c r="AF7" t="s">
        <v>20972</v>
      </c>
      <c r="AG7" t="s">
        <v>21269</v>
      </c>
      <c r="AH7" s="1">
        <f t="shared" si="0"/>
        <v>0</v>
      </c>
      <c r="AI7">
        <v>0</v>
      </c>
    </row>
    <row r="8" spans="1:35" hidden="1" x14ac:dyDescent="0.3">
      <c r="A8" t="s">
        <v>17428</v>
      </c>
      <c r="B8" t="s">
        <v>17429</v>
      </c>
      <c r="C8" t="s">
        <v>17430</v>
      </c>
      <c r="D8" t="s">
        <v>17431</v>
      </c>
      <c r="E8" t="s">
        <v>17432</v>
      </c>
      <c r="F8" t="s">
        <v>2159</v>
      </c>
      <c r="G8" t="s">
        <v>3926</v>
      </c>
      <c r="H8" t="s">
        <v>51</v>
      </c>
      <c r="I8" t="s">
        <v>19628</v>
      </c>
      <c r="J8" t="s">
        <v>19629</v>
      </c>
      <c r="K8" t="s">
        <v>19630</v>
      </c>
      <c r="L8" t="s">
        <v>19631</v>
      </c>
      <c r="M8" t="s">
        <v>19632</v>
      </c>
      <c r="N8" t="s">
        <v>19633</v>
      </c>
      <c r="O8" t="s">
        <v>465</v>
      </c>
      <c r="P8" t="s">
        <v>2291</v>
      </c>
      <c r="Q8" t="s">
        <v>92</v>
      </c>
      <c r="R8" t="s">
        <v>1146</v>
      </c>
      <c r="S8" t="s">
        <v>224</v>
      </c>
      <c r="T8" t="s">
        <v>64</v>
      </c>
      <c r="U8" t="s">
        <v>19634</v>
      </c>
      <c r="V8" t="s">
        <v>66</v>
      </c>
      <c r="W8" t="s">
        <v>121</v>
      </c>
      <c r="X8" t="s">
        <v>149</v>
      </c>
      <c r="Y8" t="s">
        <v>2994</v>
      </c>
      <c r="Z8" t="s">
        <v>51</v>
      </c>
      <c r="AA8" t="s">
        <v>51</v>
      </c>
      <c r="AB8" t="s">
        <v>51</v>
      </c>
      <c r="AC8" t="s">
        <v>8213</v>
      </c>
      <c r="AD8" t="s">
        <v>8246</v>
      </c>
      <c r="AE8" t="s">
        <v>72</v>
      </c>
      <c r="AF8" t="s">
        <v>20973</v>
      </c>
      <c r="AG8" t="s">
        <v>244</v>
      </c>
      <c r="AH8" s="1">
        <f t="shared" si="0"/>
        <v>0</v>
      </c>
      <c r="AI8">
        <v>0</v>
      </c>
    </row>
    <row r="9" spans="1:35" hidden="1" x14ac:dyDescent="0.3">
      <c r="A9" t="s">
        <v>17433</v>
      </c>
      <c r="B9" t="s">
        <v>17434</v>
      </c>
      <c r="C9" t="s">
        <v>17435</v>
      </c>
      <c r="D9" t="s">
        <v>17436</v>
      </c>
      <c r="E9" t="s">
        <v>17437</v>
      </c>
      <c r="F9" t="s">
        <v>2191</v>
      </c>
      <c r="G9" t="s">
        <v>2191</v>
      </c>
      <c r="H9" t="s">
        <v>51</v>
      </c>
      <c r="I9" t="s">
        <v>51</v>
      </c>
      <c r="J9" t="s">
        <v>19635</v>
      </c>
      <c r="K9" t="s">
        <v>19636</v>
      </c>
      <c r="L9" t="s">
        <v>19637</v>
      </c>
      <c r="M9" t="s">
        <v>19638</v>
      </c>
      <c r="N9" t="s">
        <v>19639</v>
      </c>
      <c r="O9" t="s">
        <v>115</v>
      </c>
      <c r="P9" t="s">
        <v>51</v>
      </c>
      <c r="Q9" t="s">
        <v>92</v>
      </c>
      <c r="R9" t="s">
        <v>2278</v>
      </c>
      <c r="S9" t="s">
        <v>224</v>
      </c>
      <c r="T9" t="s">
        <v>141</v>
      </c>
      <c r="U9" t="s">
        <v>19640</v>
      </c>
      <c r="V9" t="s">
        <v>66</v>
      </c>
      <c r="W9" t="s">
        <v>224</v>
      </c>
      <c r="X9" t="s">
        <v>51</v>
      </c>
      <c r="Y9" t="s">
        <v>224</v>
      </c>
      <c r="Z9" t="s">
        <v>51</v>
      </c>
      <c r="AA9" t="s">
        <v>51</v>
      </c>
      <c r="AB9" t="s">
        <v>51</v>
      </c>
      <c r="AC9" t="s">
        <v>19641</v>
      </c>
      <c r="AD9" t="s">
        <v>51</v>
      </c>
      <c r="AE9" t="s">
        <v>124</v>
      </c>
      <c r="AF9" t="s">
        <v>20974</v>
      </c>
      <c r="AG9" t="s">
        <v>349</v>
      </c>
      <c r="AH9" s="1">
        <f t="shared" si="0"/>
        <v>0</v>
      </c>
      <c r="AI9">
        <v>0</v>
      </c>
    </row>
    <row r="10" spans="1:35" hidden="1" x14ac:dyDescent="0.3">
      <c r="A10" t="s">
        <v>17438</v>
      </c>
      <c r="B10" t="s">
        <v>17439</v>
      </c>
      <c r="C10" t="s">
        <v>17440</v>
      </c>
      <c r="D10" t="s">
        <v>17441</v>
      </c>
      <c r="E10" t="s">
        <v>17442</v>
      </c>
      <c r="F10" t="s">
        <v>2127</v>
      </c>
      <c r="G10" t="s">
        <v>2151</v>
      </c>
      <c r="H10" t="s">
        <v>51</v>
      </c>
      <c r="I10" t="s">
        <v>51</v>
      </c>
      <c r="J10" t="s">
        <v>19642</v>
      </c>
      <c r="K10" t="s">
        <v>19643</v>
      </c>
      <c r="L10" t="s">
        <v>19644</v>
      </c>
      <c r="M10" t="s">
        <v>2946</v>
      </c>
      <c r="N10" t="s">
        <v>2947</v>
      </c>
      <c r="O10" t="s">
        <v>410</v>
      </c>
      <c r="P10" t="s">
        <v>7694</v>
      </c>
      <c r="Q10" t="s">
        <v>92</v>
      </c>
      <c r="R10" t="s">
        <v>570</v>
      </c>
      <c r="S10" t="s">
        <v>97</v>
      </c>
      <c r="T10" t="s">
        <v>206</v>
      </c>
      <c r="U10" t="s">
        <v>51</v>
      </c>
      <c r="V10" t="s">
        <v>66</v>
      </c>
      <c r="W10" t="s">
        <v>117</v>
      </c>
      <c r="X10" t="s">
        <v>147</v>
      </c>
      <c r="Y10" t="s">
        <v>814</v>
      </c>
      <c r="Z10" t="s">
        <v>51</v>
      </c>
      <c r="AA10" t="s">
        <v>51</v>
      </c>
      <c r="AB10" t="s">
        <v>51</v>
      </c>
      <c r="AC10" t="s">
        <v>741</v>
      </c>
      <c r="AD10" t="s">
        <v>4822</v>
      </c>
      <c r="AE10" t="s">
        <v>124</v>
      </c>
      <c r="AF10" t="s">
        <v>15317</v>
      </c>
      <c r="AG10" t="s">
        <v>51</v>
      </c>
      <c r="AH10" s="1">
        <f t="shared" si="0"/>
        <v>0</v>
      </c>
      <c r="AI10">
        <v>0</v>
      </c>
    </row>
    <row r="11" spans="1:35" hidden="1" x14ac:dyDescent="0.3">
      <c r="A11" t="s">
        <v>17443</v>
      </c>
      <c r="B11" t="s">
        <v>17444</v>
      </c>
      <c r="C11" t="s">
        <v>17445</v>
      </c>
      <c r="D11" t="s">
        <v>17446</v>
      </c>
      <c r="E11" t="s">
        <v>17447</v>
      </c>
      <c r="F11" t="s">
        <v>52</v>
      </c>
      <c r="G11" t="s">
        <v>53</v>
      </c>
      <c r="H11" t="s">
        <v>441</v>
      </c>
      <c r="I11" t="s">
        <v>51</v>
      </c>
      <c r="J11" t="s">
        <v>19645</v>
      </c>
      <c r="K11" t="s">
        <v>19646</v>
      </c>
      <c r="L11" t="s">
        <v>19647</v>
      </c>
      <c r="M11" t="s">
        <v>13015</v>
      </c>
      <c r="N11" t="s">
        <v>8028</v>
      </c>
      <c r="O11" t="s">
        <v>163</v>
      </c>
      <c r="P11" t="s">
        <v>51</v>
      </c>
      <c r="Q11" t="s">
        <v>92</v>
      </c>
      <c r="R11" t="s">
        <v>2863</v>
      </c>
      <c r="S11" t="s">
        <v>273</v>
      </c>
      <c r="T11" t="s">
        <v>739</v>
      </c>
      <c r="U11" t="s">
        <v>51</v>
      </c>
      <c r="V11" t="s">
        <v>758</v>
      </c>
      <c r="W11" t="s">
        <v>67</v>
      </c>
      <c r="X11" t="s">
        <v>76</v>
      </c>
      <c r="Y11" t="s">
        <v>897</v>
      </c>
      <c r="Z11" t="s">
        <v>51</v>
      </c>
      <c r="AA11" t="s">
        <v>51</v>
      </c>
      <c r="AB11" t="s">
        <v>51</v>
      </c>
      <c r="AC11" t="s">
        <v>8278</v>
      </c>
      <c r="AD11" t="s">
        <v>51</v>
      </c>
      <c r="AE11" t="s">
        <v>124</v>
      </c>
      <c r="AF11" t="s">
        <v>20975</v>
      </c>
      <c r="AG11" t="s">
        <v>51</v>
      </c>
      <c r="AH11" s="1">
        <f t="shared" si="0"/>
        <v>0</v>
      </c>
      <c r="AI11">
        <v>0</v>
      </c>
    </row>
    <row r="12" spans="1:35" hidden="1" x14ac:dyDescent="0.3">
      <c r="A12" t="s">
        <v>5132</v>
      </c>
      <c r="B12" t="s">
        <v>5133</v>
      </c>
      <c r="C12" t="s">
        <v>5134</v>
      </c>
      <c r="D12" t="s">
        <v>5135</v>
      </c>
      <c r="E12" t="s">
        <v>5136</v>
      </c>
      <c r="F12" t="s">
        <v>52</v>
      </c>
      <c r="G12" t="s">
        <v>53</v>
      </c>
      <c r="H12" t="s">
        <v>51</v>
      </c>
      <c r="I12" t="s">
        <v>51</v>
      </c>
      <c r="J12" t="s">
        <v>6595</v>
      </c>
      <c r="K12" t="s">
        <v>6596</v>
      </c>
      <c r="L12" t="s">
        <v>6597</v>
      </c>
      <c r="M12" t="s">
        <v>6598</v>
      </c>
      <c r="N12" t="s">
        <v>6599</v>
      </c>
      <c r="O12" t="s">
        <v>163</v>
      </c>
      <c r="P12" t="s">
        <v>51</v>
      </c>
      <c r="Q12" t="s">
        <v>92</v>
      </c>
      <c r="R12" t="s">
        <v>4416</v>
      </c>
      <c r="S12" t="s">
        <v>240</v>
      </c>
      <c r="T12" t="s">
        <v>739</v>
      </c>
      <c r="U12" t="s">
        <v>6600</v>
      </c>
      <c r="V12" t="s">
        <v>51</v>
      </c>
      <c r="W12" t="s">
        <v>333</v>
      </c>
      <c r="X12" t="s">
        <v>73</v>
      </c>
      <c r="Y12" t="s">
        <v>8193</v>
      </c>
      <c r="Z12" t="s">
        <v>51</v>
      </c>
      <c r="AA12" t="s">
        <v>51</v>
      </c>
      <c r="AB12" t="s">
        <v>51</v>
      </c>
      <c r="AC12" t="s">
        <v>1390</v>
      </c>
      <c r="AD12" t="s">
        <v>8194</v>
      </c>
      <c r="AE12" t="s">
        <v>124</v>
      </c>
      <c r="AF12" t="s">
        <v>8340</v>
      </c>
      <c r="AG12" t="s">
        <v>349</v>
      </c>
      <c r="AH12" s="1">
        <f t="shared" si="0"/>
        <v>0</v>
      </c>
      <c r="AI12">
        <v>0</v>
      </c>
    </row>
    <row r="13" spans="1:35" hidden="1" x14ac:dyDescent="0.3">
      <c r="A13" t="s">
        <v>17448</v>
      </c>
      <c r="B13" t="s">
        <v>17449</v>
      </c>
      <c r="C13" t="s">
        <v>17450</v>
      </c>
      <c r="D13" t="s">
        <v>17451</v>
      </c>
      <c r="E13" t="s">
        <v>17452</v>
      </c>
      <c r="F13" t="s">
        <v>52</v>
      </c>
      <c r="G13" t="s">
        <v>53</v>
      </c>
      <c r="H13" t="s">
        <v>51</v>
      </c>
      <c r="I13" t="s">
        <v>19648</v>
      </c>
      <c r="J13" t="s">
        <v>19649</v>
      </c>
      <c r="K13" t="s">
        <v>19650</v>
      </c>
      <c r="L13" t="s">
        <v>19651</v>
      </c>
      <c r="M13" t="s">
        <v>19652</v>
      </c>
      <c r="N13" t="s">
        <v>19653</v>
      </c>
      <c r="O13" t="s">
        <v>163</v>
      </c>
      <c r="P13" t="s">
        <v>51</v>
      </c>
      <c r="Q13" t="s">
        <v>92</v>
      </c>
      <c r="R13" t="s">
        <v>238</v>
      </c>
      <c r="S13" t="s">
        <v>240</v>
      </c>
      <c r="T13" t="s">
        <v>1195</v>
      </c>
      <c r="U13" t="s">
        <v>19654</v>
      </c>
      <c r="V13" t="s">
        <v>96</v>
      </c>
      <c r="W13" t="s">
        <v>63</v>
      </c>
      <c r="X13" t="s">
        <v>125</v>
      </c>
      <c r="Y13" t="s">
        <v>3009</v>
      </c>
      <c r="Z13" t="s">
        <v>51</v>
      </c>
      <c r="AA13" t="s">
        <v>51</v>
      </c>
      <c r="AB13" t="s">
        <v>51</v>
      </c>
      <c r="AC13" t="s">
        <v>379</v>
      </c>
      <c r="AD13" t="s">
        <v>51</v>
      </c>
      <c r="AE13" t="s">
        <v>99</v>
      </c>
      <c r="AF13" t="s">
        <v>20976</v>
      </c>
      <c r="AG13" t="s">
        <v>103</v>
      </c>
      <c r="AH13" s="1">
        <f t="shared" si="0"/>
        <v>0</v>
      </c>
      <c r="AI13">
        <v>0</v>
      </c>
    </row>
    <row r="14" spans="1:35" hidden="1" x14ac:dyDescent="0.3">
      <c r="A14" t="s">
        <v>17453</v>
      </c>
      <c r="B14" t="s">
        <v>17454</v>
      </c>
      <c r="C14" t="s">
        <v>17455</v>
      </c>
      <c r="D14" t="s">
        <v>17456</v>
      </c>
      <c r="E14" t="s">
        <v>17457</v>
      </c>
      <c r="F14" t="s">
        <v>2159</v>
      </c>
      <c r="G14" t="s">
        <v>3926</v>
      </c>
      <c r="H14" t="s">
        <v>51</v>
      </c>
      <c r="I14" t="s">
        <v>51</v>
      </c>
      <c r="J14" t="s">
        <v>19655</v>
      </c>
      <c r="K14" t="s">
        <v>19656</v>
      </c>
      <c r="L14" t="s">
        <v>19657</v>
      </c>
      <c r="M14" t="s">
        <v>168</v>
      </c>
      <c r="N14" t="s">
        <v>147</v>
      </c>
      <c r="O14" t="s">
        <v>256</v>
      </c>
      <c r="P14" t="s">
        <v>100</v>
      </c>
      <c r="Q14" t="s">
        <v>92</v>
      </c>
      <c r="R14" t="s">
        <v>1127</v>
      </c>
      <c r="S14" t="s">
        <v>224</v>
      </c>
      <c r="T14" t="s">
        <v>118</v>
      </c>
      <c r="U14" t="s">
        <v>19658</v>
      </c>
      <c r="V14" t="s">
        <v>66</v>
      </c>
      <c r="W14" t="s">
        <v>121</v>
      </c>
      <c r="X14" t="s">
        <v>51</v>
      </c>
      <c r="Y14" t="s">
        <v>121</v>
      </c>
      <c r="Z14" t="s">
        <v>51</v>
      </c>
      <c r="AA14" t="s">
        <v>51</v>
      </c>
      <c r="AB14" t="s">
        <v>51</v>
      </c>
      <c r="AC14" t="s">
        <v>335</v>
      </c>
      <c r="AD14" t="s">
        <v>51</v>
      </c>
      <c r="AE14" t="s">
        <v>124</v>
      </c>
      <c r="AF14" t="s">
        <v>20977</v>
      </c>
      <c r="AG14" t="s">
        <v>21270</v>
      </c>
      <c r="AH14" s="1">
        <f t="shared" si="0"/>
        <v>0</v>
      </c>
      <c r="AI14">
        <v>0</v>
      </c>
    </row>
    <row r="15" spans="1:35" hidden="1" x14ac:dyDescent="0.3">
      <c r="A15" t="s">
        <v>17458</v>
      </c>
      <c r="B15" t="s">
        <v>17459</v>
      </c>
      <c r="C15" t="s">
        <v>17460</v>
      </c>
      <c r="D15" t="s">
        <v>17461</v>
      </c>
      <c r="E15" t="s">
        <v>17462</v>
      </c>
      <c r="F15" t="s">
        <v>2191</v>
      </c>
      <c r="G15" t="s">
        <v>2191</v>
      </c>
      <c r="H15" t="s">
        <v>51</v>
      </c>
      <c r="I15" t="s">
        <v>51</v>
      </c>
      <c r="J15" t="s">
        <v>19659</v>
      </c>
      <c r="K15" t="s">
        <v>19660</v>
      </c>
      <c r="L15" t="s">
        <v>19661</v>
      </c>
      <c r="M15" t="s">
        <v>6733</v>
      </c>
      <c r="N15" t="s">
        <v>429</v>
      </c>
      <c r="O15" t="s">
        <v>410</v>
      </c>
      <c r="P15" t="s">
        <v>51</v>
      </c>
      <c r="Q15" t="s">
        <v>92</v>
      </c>
      <c r="R15" t="s">
        <v>412</v>
      </c>
      <c r="S15" t="s">
        <v>273</v>
      </c>
      <c r="T15" t="s">
        <v>141</v>
      </c>
      <c r="U15" t="s">
        <v>19662</v>
      </c>
      <c r="V15" t="s">
        <v>120</v>
      </c>
      <c r="W15" t="s">
        <v>224</v>
      </c>
      <c r="X15" t="s">
        <v>147</v>
      </c>
      <c r="Y15" t="s">
        <v>8218</v>
      </c>
      <c r="Z15" t="s">
        <v>51</v>
      </c>
      <c r="AA15" t="s">
        <v>51</v>
      </c>
      <c r="AB15" t="s">
        <v>51</v>
      </c>
      <c r="AC15" t="s">
        <v>507</v>
      </c>
      <c r="AD15" t="s">
        <v>3000</v>
      </c>
      <c r="AE15" t="s">
        <v>124</v>
      </c>
      <c r="AF15" t="s">
        <v>20978</v>
      </c>
      <c r="AG15" t="s">
        <v>150</v>
      </c>
      <c r="AH15" s="1">
        <f>COUNTIF(U15:AG15, "*space*")</f>
        <v>0</v>
      </c>
      <c r="AI15">
        <v>0</v>
      </c>
    </row>
    <row r="16" spans="1:35" hidden="1" x14ac:dyDescent="0.3">
      <c r="A16" t="s">
        <v>17463</v>
      </c>
      <c r="B16" t="s">
        <v>17464</v>
      </c>
      <c r="C16" t="s">
        <v>17465</v>
      </c>
      <c r="D16" t="s">
        <v>17466</v>
      </c>
      <c r="E16" t="s">
        <v>17467</v>
      </c>
      <c r="F16" t="s">
        <v>2191</v>
      </c>
      <c r="G16" t="s">
        <v>2191</v>
      </c>
      <c r="H16" t="s">
        <v>51</v>
      </c>
      <c r="I16" t="s">
        <v>51</v>
      </c>
      <c r="J16" t="s">
        <v>19663</v>
      </c>
      <c r="K16" t="s">
        <v>19664</v>
      </c>
      <c r="L16" t="s">
        <v>19665</v>
      </c>
      <c r="M16" t="s">
        <v>6868</v>
      </c>
      <c r="N16" t="s">
        <v>6869</v>
      </c>
      <c r="O16" t="s">
        <v>256</v>
      </c>
      <c r="P16" t="s">
        <v>51</v>
      </c>
      <c r="Q16" t="s">
        <v>92</v>
      </c>
      <c r="R16" t="s">
        <v>1323</v>
      </c>
      <c r="S16" t="s">
        <v>224</v>
      </c>
      <c r="T16" t="s">
        <v>141</v>
      </c>
      <c r="U16" t="s">
        <v>19666</v>
      </c>
      <c r="V16" t="s">
        <v>66</v>
      </c>
      <c r="W16" t="s">
        <v>240</v>
      </c>
      <c r="X16" t="s">
        <v>125</v>
      </c>
      <c r="Y16" t="s">
        <v>2977</v>
      </c>
      <c r="Z16" t="s">
        <v>51</v>
      </c>
      <c r="AA16" t="s">
        <v>51</v>
      </c>
      <c r="AB16" t="s">
        <v>51</v>
      </c>
      <c r="AC16" t="s">
        <v>4818</v>
      </c>
      <c r="AD16" t="s">
        <v>123</v>
      </c>
      <c r="AE16" t="s">
        <v>124</v>
      </c>
      <c r="AF16" t="s">
        <v>20979</v>
      </c>
      <c r="AG16" t="s">
        <v>8601</v>
      </c>
      <c r="AH16" s="1">
        <f t="shared" si="0"/>
        <v>0</v>
      </c>
      <c r="AI16">
        <v>0</v>
      </c>
    </row>
    <row r="17" spans="1:35" hidden="1" x14ac:dyDescent="0.3">
      <c r="A17" t="s">
        <v>17468</v>
      </c>
      <c r="B17" t="s">
        <v>17469</v>
      </c>
      <c r="C17" t="s">
        <v>17470</v>
      </c>
      <c r="D17" t="s">
        <v>17471</v>
      </c>
      <c r="E17" t="s">
        <v>17472</v>
      </c>
      <c r="F17" t="s">
        <v>2191</v>
      </c>
      <c r="G17" t="s">
        <v>2191</v>
      </c>
      <c r="H17" t="s">
        <v>51</v>
      </c>
      <c r="I17" t="s">
        <v>51</v>
      </c>
      <c r="J17" t="s">
        <v>19667</v>
      </c>
      <c r="K17" t="s">
        <v>19668</v>
      </c>
      <c r="L17" t="s">
        <v>19669</v>
      </c>
      <c r="M17" t="s">
        <v>12924</v>
      </c>
      <c r="N17" t="s">
        <v>19670</v>
      </c>
      <c r="O17" t="s">
        <v>90</v>
      </c>
      <c r="P17" t="s">
        <v>2575</v>
      </c>
      <c r="Q17" t="s">
        <v>2394</v>
      </c>
      <c r="R17" t="s">
        <v>188</v>
      </c>
      <c r="S17" t="s">
        <v>94</v>
      </c>
      <c r="T17" t="s">
        <v>206</v>
      </c>
      <c r="U17" t="s">
        <v>19671</v>
      </c>
      <c r="V17" t="s">
        <v>120</v>
      </c>
      <c r="W17" t="s">
        <v>333</v>
      </c>
      <c r="X17" t="s">
        <v>125</v>
      </c>
      <c r="Y17" t="s">
        <v>2991</v>
      </c>
      <c r="Z17" t="s">
        <v>51</v>
      </c>
      <c r="AA17" t="s">
        <v>51</v>
      </c>
      <c r="AB17" t="s">
        <v>51</v>
      </c>
      <c r="AC17" t="s">
        <v>122</v>
      </c>
      <c r="AD17" t="s">
        <v>1110</v>
      </c>
      <c r="AE17" t="s">
        <v>124</v>
      </c>
      <c r="AF17" t="s">
        <v>20980</v>
      </c>
      <c r="AG17" t="s">
        <v>51</v>
      </c>
      <c r="AH17" s="1">
        <f t="shared" si="0"/>
        <v>0</v>
      </c>
      <c r="AI17">
        <v>0</v>
      </c>
    </row>
    <row r="18" spans="1:35" hidden="1" x14ac:dyDescent="0.3">
      <c r="A18" t="s">
        <v>17473</v>
      </c>
      <c r="B18" t="s">
        <v>17474</v>
      </c>
      <c r="C18" t="s">
        <v>17475</v>
      </c>
      <c r="D18" t="s">
        <v>17476</v>
      </c>
      <c r="E18" t="s">
        <v>17477</v>
      </c>
      <c r="F18" t="s">
        <v>286</v>
      </c>
      <c r="G18" t="s">
        <v>3960</v>
      </c>
      <c r="H18" t="s">
        <v>51</v>
      </c>
      <c r="I18" t="s">
        <v>19672</v>
      </c>
      <c r="J18" t="s">
        <v>19673</v>
      </c>
      <c r="K18" t="s">
        <v>19674</v>
      </c>
      <c r="L18" t="s">
        <v>19675</v>
      </c>
      <c r="M18" t="s">
        <v>2737</v>
      </c>
      <c r="N18" t="s">
        <v>7759</v>
      </c>
      <c r="O18" t="s">
        <v>410</v>
      </c>
      <c r="P18" t="s">
        <v>944</v>
      </c>
      <c r="Q18" t="s">
        <v>2394</v>
      </c>
      <c r="R18" t="s">
        <v>397</v>
      </c>
      <c r="S18" t="s">
        <v>224</v>
      </c>
      <c r="T18" t="s">
        <v>141</v>
      </c>
      <c r="U18" t="s">
        <v>19676</v>
      </c>
      <c r="V18" t="s">
        <v>66</v>
      </c>
      <c r="W18" t="s">
        <v>224</v>
      </c>
      <c r="X18" t="s">
        <v>51</v>
      </c>
      <c r="Y18" t="s">
        <v>224</v>
      </c>
      <c r="Z18" t="s">
        <v>51</v>
      </c>
      <c r="AA18" t="s">
        <v>51</v>
      </c>
      <c r="AB18" t="s">
        <v>51</v>
      </c>
      <c r="AC18" t="s">
        <v>122</v>
      </c>
      <c r="AD18" t="s">
        <v>1216</v>
      </c>
      <c r="AE18" t="s">
        <v>124</v>
      </c>
      <c r="AF18" t="s">
        <v>20981</v>
      </c>
      <c r="AG18" t="s">
        <v>452</v>
      </c>
      <c r="AH18" s="1">
        <f t="shared" si="0"/>
        <v>0</v>
      </c>
      <c r="AI18">
        <v>0</v>
      </c>
    </row>
    <row r="19" spans="1:35" hidden="1" x14ac:dyDescent="0.3">
      <c r="A19" t="s">
        <v>17478</v>
      </c>
      <c r="B19" t="s">
        <v>17479</v>
      </c>
      <c r="C19" t="s">
        <v>17480</v>
      </c>
      <c r="D19" t="s">
        <v>17481</v>
      </c>
      <c r="E19" t="s">
        <v>17482</v>
      </c>
      <c r="F19" t="s">
        <v>286</v>
      </c>
      <c r="G19" t="s">
        <v>3960</v>
      </c>
      <c r="H19" t="s">
        <v>51</v>
      </c>
      <c r="I19" t="s">
        <v>19677</v>
      </c>
      <c r="J19" t="s">
        <v>19678</v>
      </c>
      <c r="K19" t="s">
        <v>19679</v>
      </c>
      <c r="L19" t="s">
        <v>19680</v>
      </c>
      <c r="M19" t="s">
        <v>73</v>
      </c>
      <c r="N19" t="s">
        <v>4172</v>
      </c>
      <c r="O19" t="s">
        <v>115</v>
      </c>
      <c r="P19" t="s">
        <v>73</v>
      </c>
      <c r="Q19" t="s">
        <v>2394</v>
      </c>
      <c r="R19" t="s">
        <v>412</v>
      </c>
      <c r="S19" t="s">
        <v>51</v>
      </c>
      <c r="T19" t="s">
        <v>141</v>
      </c>
      <c r="U19" t="s">
        <v>19681</v>
      </c>
      <c r="V19" t="s">
        <v>66</v>
      </c>
      <c r="W19" t="s">
        <v>117</v>
      </c>
      <c r="X19" t="s">
        <v>51</v>
      </c>
      <c r="Y19" t="s">
        <v>117</v>
      </c>
      <c r="Z19" t="s">
        <v>51</v>
      </c>
      <c r="AA19" t="s">
        <v>51</v>
      </c>
      <c r="AB19" t="s">
        <v>51</v>
      </c>
      <c r="AC19" t="s">
        <v>122</v>
      </c>
      <c r="AD19" t="s">
        <v>4876</v>
      </c>
      <c r="AE19" t="s">
        <v>124</v>
      </c>
      <c r="AF19" t="s">
        <v>20982</v>
      </c>
      <c r="AG19" t="s">
        <v>226</v>
      </c>
      <c r="AH19" s="1">
        <f t="shared" si="0"/>
        <v>0</v>
      </c>
      <c r="AI19">
        <v>0</v>
      </c>
    </row>
    <row r="20" spans="1:35" hidden="1" x14ac:dyDescent="0.3">
      <c r="A20" t="s">
        <v>17483</v>
      </c>
      <c r="B20" t="s">
        <v>17484</v>
      </c>
      <c r="C20" t="s">
        <v>17485</v>
      </c>
      <c r="D20" t="s">
        <v>17486</v>
      </c>
      <c r="E20" t="s">
        <v>17487</v>
      </c>
      <c r="F20" t="s">
        <v>2159</v>
      </c>
      <c r="G20" t="s">
        <v>3926</v>
      </c>
      <c r="H20" t="s">
        <v>51</v>
      </c>
      <c r="I20" t="s">
        <v>19682</v>
      </c>
      <c r="J20" t="s">
        <v>19683</v>
      </c>
      <c r="K20" t="s">
        <v>19684</v>
      </c>
      <c r="L20" t="s">
        <v>19685</v>
      </c>
      <c r="M20" t="s">
        <v>2491</v>
      </c>
      <c r="N20" t="s">
        <v>2492</v>
      </c>
      <c r="O20" t="s">
        <v>115</v>
      </c>
      <c r="P20" t="s">
        <v>51</v>
      </c>
      <c r="Q20" t="s">
        <v>2484</v>
      </c>
      <c r="R20" t="s">
        <v>898</v>
      </c>
      <c r="S20" t="s">
        <v>117</v>
      </c>
      <c r="T20" t="s">
        <v>141</v>
      </c>
      <c r="U20" t="s">
        <v>19686</v>
      </c>
      <c r="V20" t="s">
        <v>120</v>
      </c>
      <c r="W20" t="s">
        <v>121</v>
      </c>
      <c r="X20" t="s">
        <v>51</v>
      </c>
      <c r="Y20" t="s">
        <v>121</v>
      </c>
      <c r="Z20" t="s">
        <v>51</v>
      </c>
      <c r="AA20" t="s">
        <v>51</v>
      </c>
      <c r="AB20" t="s">
        <v>51</v>
      </c>
      <c r="AC20" t="s">
        <v>122</v>
      </c>
      <c r="AD20" t="s">
        <v>11681</v>
      </c>
      <c r="AE20" t="s">
        <v>124</v>
      </c>
      <c r="AF20" t="s">
        <v>20983</v>
      </c>
      <c r="AG20" t="s">
        <v>21271</v>
      </c>
      <c r="AH20" s="1">
        <f t="shared" si="0"/>
        <v>0</v>
      </c>
      <c r="AI20">
        <v>0</v>
      </c>
    </row>
    <row r="21" spans="1:35" hidden="1" x14ac:dyDescent="0.3">
      <c r="A21" t="s">
        <v>17488</v>
      </c>
      <c r="B21" t="s">
        <v>17489</v>
      </c>
      <c r="C21" t="s">
        <v>17490</v>
      </c>
      <c r="D21" t="s">
        <v>17491</v>
      </c>
      <c r="E21" t="s">
        <v>17492</v>
      </c>
      <c r="F21" t="s">
        <v>2159</v>
      </c>
      <c r="G21" t="s">
        <v>3926</v>
      </c>
      <c r="H21" t="s">
        <v>51</v>
      </c>
      <c r="I21" t="s">
        <v>19687</v>
      </c>
      <c r="J21" t="s">
        <v>19688</v>
      </c>
      <c r="K21" t="s">
        <v>19689</v>
      </c>
      <c r="L21" t="s">
        <v>19690</v>
      </c>
      <c r="M21" t="s">
        <v>7705</v>
      </c>
      <c r="N21" t="s">
        <v>7706</v>
      </c>
      <c r="O21" t="s">
        <v>115</v>
      </c>
      <c r="P21" t="s">
        <v>51</v>
      </c>
      <c r="Q21" t="s">
        <v>2484</v>
      </c>
      <c r="R21" t="s">
        <v>994</v>
      </c>
      <c r="S21" t="s">
        <v>273</v>
      </c>
      <c r="T21" t="s">
        <v>141</v>
      </c>
      <c r="U21" t="s">
        <v>19691</v>
      </c>
      <c r="V21" t="s">
        <v>51</v>
      </c>
      <c r="W21" t="s">
        <v>224</v>
      </c>
      <c r="X21" t="s">
        <v>51</v>
      </c>
      <c r="Y21" t="s">
        <v>224</v>
      </c>
      <c r="Z21" t="s">
        <v>51</v>
      </c>
      <c r="AA21" t="s">
        <v>51</v>
      </c>
      <c r="AB21" t="s">
        <v>51</v>
      </c>
      <c r="AC21" t="s">
        <v>122</v>
      </c>
      <c r="AD21" t="s">
        <v>1216</v>
      </c>
      <c r="AE21" t="s">
        <v>124</v>
      </c>
      <c r="AF21" t="s">
        <v>20984</v>
      </c>
      <c r="AG21" t="s">
        <v>127</v>
      </c>
      <c r="AH21" s="1">
        <f t="shared" si="0"/>
        <v>0</v>
      </c>
      <c r="AI21">
        <v>0</v>
      </c>
    </row>
    <row r="22" spans="1:35" hidden="1" x14ac:dyDescent="0.3">
      <c r="A22" t="s">
        <v>17493</v>
      </c>
      <c r="B22" t="s">
        <v>17494</v>
      </c>
      <c r="C22" t="s">
        <v>17495</v>
      </c>
      <c r="D22" t="s">
        <v>17496</v>
      </c>
      <c r="E22" t="s">
        <v>17497</v>
      </c>
      <c r="F22" t="s">
        <v>52</v>
      </c>
      <c r="G22" t="s">
        <v>53</v>
      </c>
      <c r="H22" t="s">
        <v>51</v>
      </c>
      <c r="I22" t="s">
        <v>51</v>
      </c>
      <c r="J22" t="s">
        <v>19692</v>
      </c>
      <c r="K22" t="s">
        <v>19693</v>
      </c>
      <c r="L22" t="s">
        <v>19694</v>
      </c>
      <c r="M22" t="s">
        <v>8123</v>
      </c>
      <c r="N22" t="s">
        <v>19695</v>
      </c>
      <c r="O22" t="s">
        <v>163</v>
      </c>
      <c r="P22" t="s">
        <v>19696</v>
      </c>
      <c r="Q22" t="s">
        <v>2484</v>
      </c>
      <c r="R22" t="s">
        <v>911</v>
      </c>
      <c r="S22" t="s">
        <v>63</v>
      </c>
      <c r="T22" t="s">
        <v>166</v>
      </c>
      <c r="U22" t="s">
        <v>19697</v>
      </c>
      <c r="V22" t="s">
        <v>96</v>
      </c>
      <c r="W22" t="s">
        <v>315</v>
      </c>
      <c r="X22" t="s">
        <v>147</v>
      </c>
      <c r="Y22" t="s">
        <v>8252</v>
      </c>
      <c r="Z22" t="s">
        <v>51</v>
      </c>
      <c r="AA22" t="s">
        <v>51</v>
      </c>
      <c r="AB22" t="s">
        <v>51</v>
      </c>
      <c r="AC22" t="s">
        <v>2978</v>
      </c>
      <c r="AD22" t="s">
        <v>1166</v>
      </c>
      <c r="AE22" t="s">
        <v>124</v>
      </c>
      <c r="AF22" t="s">
        <v>20985</v>
      </c>
      <c r="AG22" t="s">
        <v>21272</v>
      </c>
      <c r="AH22" s="1">
        <f t="shared" si="0"/>
        <v>0</v>
      </c>
      <c r="AI22">
        <v>0</v>
      </c>
    </row>
    <row r="23" spans="1:35" hidden="1" x14ac:dyDescent="0.3">
      <c r="A23" t="s">
        <v>5182</v>
      </c>
      <c r="B23" t="s">
        <v>5183</v>
      </c>
      <c r="C23" t="s">
        <v>5184</v>
      </c>
      <c r="D23" t="s">
        <v>5185</v>
      </c>
      <c r="E23" t="s">
        <v>5186</v>
      </c>
      <c r="F23" t="s">
        <v>286</v>
      </c>
      <c r="G23" t="s">
        <v>3960</v>
      </c>
      <c r="H23" t="s">
        <v>6656</v>
      </c>
      <c r="I23" t="s">
        <v>51</v>
      </c>
      <c r="J23" t="s">
        <v>6657</v>
      </c>
      <c r="K23" t="s">
        <v>6658</v>
      </c>
      <c r="L23" t="s">
        <v>6659</v>
      </c>
      <c r="M23" t="s">
        <v>6660</v>
      </c>
      <c r="N23" t="s">
        <v>6661</v>
      </c>
      <c r="O23" t="s">
        <v>256</v>
      </c>
      <c r="P23" t="s">
        <v>6662</v>
      </c>
      <c r="Q23" t="s">
        <v>2484</v>
      </c>
      <c r="R23" t="s">
        <v>430</v>
      </c>
      <c r="S23" t="s">
        <v>121</v>
      </c>
      <c r="T23" t="s">
        <v>118</v>
      </c>
      <c r="U23" t="s">
        <v>6663</v>
      </c>
      <c r="V23" t="s">
        <v>120</v>
      </c>
      <c r="W23" t="s">
        <v>240</v>
      </c>
      <c r="X23" t="s">
        <v>75</v>
      </c>
      <c r="Y23" t="s">
        <v>8200</v>
      </c>
      <c r="Z23" t="s">
        <v>51</v>
      </c>
      <c r="AA23" t="s">
        <v>51</v>
      </c>
      <c r="AB23" t="s">
        <v>51</v>
      </c>
      <c r="AC23" t="s">
        <v>4841</v>
      </c>
      <c r="AD23" t="s">
        <v>4809</v>
      </c>
      <c r="AE23" t="s">
        <v>72</v>
      </c>
      <c r="AF23" t="s">
        <v>8350</v>
      </c>
      <c r="AG23" t="s">
        <v>3169</v>
      </c>
      <c r="AH23" s="1">
        <f t="shared" si="0"/>
        <v>0</v>
      </c>
      <c r="AI23">
        <v>0</v>
      </c>
    </row>
    <row r="24" spans="1:35" hidden="1" x14ac:dyDescent="0.3">
      <c r="A24" t="s">
        <v>17498</v>
      </c>
      <c r="B24" t="s">
        <v>17499</v>
      </c>
      <c r="C24" t="s">
        <v>17500</v>
      </c>
      <c r="D24" t="s">
        <v>17501</v>
      </c>
      <c r="E24" t="s">
        <v>17502</v>
      </c>
      <c r="F24" t="s">
        <v>2191</v>
      </c>
      <c r="G24" t="s">
        <v>2191</v>
      </c>
      <c r="H24" t="s">
        <v>51</v>
      </c>
      <c r="I24" t="s">
        <v>51</v>
      </c>
      <c r="J24" t="s">
        <v>19698</v>
      </c>
      <c r="K24" t="s">
        <v>19699</v>
      </c>
      <c r="L24" t="s">
        <v>19700</v>
      </c>
      <c r="M24" t="s">
        <v>518</v>
      </c>
      <c r="N24" t="s">
        <v>518</v>
      </c>
      <c r="O24" t="s">
        <v>51</v>
      </c>
      <c r="P24" t="s">
        <v>51</v>
      </c>
      <c r="Q24" t="s">
        <v>2484</v>
      </c>
      <c r="R24" t="s">
        <v>911</v>
      </c>
      <c r="S24" t="s">
        <v>240</v>
      </c>
      <c r="T24" t="s">
        <v>206</v>
      </c>
      <c r="U24" t="s">
        <v>19701</v>
      </c>
      <c r="V24" t="s">
        <v>96</v>
      </c>
      <c r="W24" t="s">
        <v>315</v>
      </c>
      <c r="X24" t="s">
        <v>51</v>
      </c>
      <c r="Y24" t="s">
        <v>315</v>
      </c>
      <c r="Z24" t="s">
        <v>51</v>
      </c>
      <c r="AA24" t="s">
        <v>51</v>
      </c>
      <c r="AB24" t="s">
        <v>51</v>
      </c>
      <c r="AC24" t="s">
        <v>70</v>
      </c>
      <c r="AD24" t="s">
        <v>71</v>
      </c>
      <c r="AE24" t="s">
        <v>124</v>
      </c>
      <c r="AF24" t="s">
        <v>20986</v>
      </c>
      <c r="AG24" t="s">
        <v>21273</v>
      </c>
      <c r="AH24" s="1">
        <f t="shared" si="0"/>
        <v>0</v>
      </c>
      <c r="AI24">
        <v>0</v>
      </c>
    </row>
    <row r="25" spans="1:35" hidden="1" x14ac:dyDescent="0.3">
      <c r="A25" t="s">
        <v>17503</v>
      </c>
      <c r="B25" t="s">
        <v>17504</v>
      </c>
      <c r="C25" t="s">
        <v>17505</v>
      </c>
      <c r="D25" t="s">
        <v>17506</v>
      </c>
      <c r="E25" t="s">
        <v>17507</v>
      </c>
      <c r="F25" t="s">
        <v>52</v>
      </c>
      <c r="G25" t="s">
        <v>53</v>
      </c>
      <c r="H25" t="s">
        <v>441</v>
      </c>
      <c r="I25" t="s">
        <v>19702</v>
      </c>
      <c r="J25" t="s">
        <v>19703</v>
      </c>
      <c r="K25" t="s">
        <v>19704</v>
      </c>
      <c r="L25" t="s">
        <v>10332</v>
      </c>
      <c r="M25" t="s">
        <v>19705</v>
      </c>
      <c r="N25" t="s">
        <v>19706</v>
      </c>
      <c r="O25" t="s">
        <v>256</v>
      </c>
      <c r="P25" t="s">
        <v>11084</v>
      </c>
      <c r="Q25" t="s">
        <v>2234</v>
      </c>
      <c r="R25" t="s">
        <v>412</v>
      </c>
      <c r="S25" t="s">
        <v>97</v>
      </c>
      <c r="T25" t="s">
        <v>64</v>
      </c>
      <c r="U25" t="s">
        <v>19707</v>
      </c>
      <c r="V25" t="s">
        <v>66</v>
      </c>
      <c r="W25" t="s">
        <v>224</v>
      </c>
      <c r="X25" t="s">
        <v>168</v>
      </c>
      <c r="Y25" t="s">
        <v>8232</v>
      </c>
      <c r="Z25" t="s">
        <v>51</v>
      </c>
      <c r="AA25" t="s">
        <v>51</v>
      </c>
      <c r="AB25" t="s">
        <v>51</v>
      </c>
      <c r="AC25" t="s">
        <v>4818</v>
      </c>
      <c r="AD25" t="s">
        <v>1216</v>
      </c>
      <c r="AE25" t="s">
        <v>124</v>
      </c>
      <c r="AF25" t="s">
        <v>20987</v>
      </c>
      <c r="AG25" t="s">
        <v>349</v>
      </c>
      <c r="AH25" s="1">
        <f t="shared" si="0"/>
        <v>0</v>
      </c>
      <c r="AI25">
        <v>0</v>
      </c>
    </row>
    <row r="26" spans="1:35" hidden="1" x14ac:dyDescent="0.3">
      <c r="A26" t="s">
        <v>17508</v>
      </c>
      <c r="B26" t="s">
        <v>17509</v>
      </c>
      <c r="C26" t="s">
        <v>17510</v>
      </c>
      <c r="D26" t="s">
        <v>17511</v>
      </c>
      <c r="E26" t="s">
        <v>17512</v>
      </c>
      <c r="F26" t="s">
        <v>286</v>
      </c>
      <c r="G26" t="s">
        <v>3960</v>
      </c>
      <c r="H26" t="s">
        <v>51</v>
      </c>
      <c r="I26" t="s">
        <v>19708</v>
      </c>
      <c r="J26" t="s">
        <v>19709</v>
      </c>
      <c r="K26" t="s">
        <v>19710</v>
      </c>
      <c r="L26" t="s">
        <v>19711</v>
      </c>
      <c r="M26" t="s">
        <v>4253</v>
      </c>
      <c r="N26" t="s">
        <v>11334</v>
      </c>
      <c r="O26" t="s">
        <v>115</v>
      </c>
      <c r="P26" t="s">
        <v>100</v>
      </c>
      <c r="Q26" t="s">
        <v>2234</v>
      </c>
      <c r="R26" t="s">
        <v>1323</v>
      </c>
      <c r="S26" t="s">
        <v>240</v>
      </c>
      <c r="T26" t="s">
        <v>118</v>
      </c>
      <c r="U26" t="s">
        <v>19712</v>
      </c>
      <c r="V26" t="s">
        <v>758</v>
      </c>
      <c r="W26" t="s">
        <v>240</v>
      </c>
      <c r="X26" t="s">
        <v>68</v>
      </c>
      <c r="Y26" t="s">
        <v>531</v>
      </c>
      <c r="Z26" t="s">
        <v>51</v>
      </c>
      <c r="AA26" t="s">
        <v>51</v>
      </c>
      <c r="AB26" t="s">
        <v>51</v>
      </c>
      <c r="AC26" t="s">
        <v>489</v>
      </c>
      <c r="AD26" t="s">
        <v>981</v>
      </c>
      <c r="AE26" t="s">
        <v>124</v>
      </c>
      <c r="AF26" t="s">
        <v>20988</v>
      </c>
      <c r="AG26" t="s">
        <v>51</v>
      </c>
      <c r="AH26" s="1">
        <f t="shared" si="0"/>
        <v>0</v>
      </c>
      <c r="AI26">
        <v>0</v>
      </c>
    </row>
    <row r="27" spans="1:35" hidden="1" x14ac:dyDescent="0.3">
      <c r="A27" t="s">
        <v>17513</v>
      </c>
      <c r="B27" t="s">
        <v>17514</v>
      </c>
      <c r="C27" t="s">
        <v>17515</v>
      </c>
      <c r="D27" t="s">
        <v>17516</v>
      </c>
      <c r="E27" t="s">
        <v>17517</v>
      </c>
      <c r="F27" t="s">
        <v>2130</v>
      </c>
      <c r="G27" t="s">
        <v>19563</v>
      </c>
      <c r="H27" t="s">
        <v>51</v>
      </c>
      <c r="I27" t="s">
        <v>51</v>
      </c>
      <c r="J27" t="s">
        <v>19713</v>
      </c>
      <c r="K27" t="s">
        <v>19714</v>
      </c>
      <c r="L27" t="s">
        <v>19715</v>
      </c>
      <c r="M27" t="s">
        <v>2318</v>
      </c>
      <c r="N27" t="s">
        <v>2318</v>
      </c>
      <c r="O27" t="s">
        <v>565</v>
      </c>
      <c r="P27" t="s">
        <v>2637</v>
      </c>
      <c r="Q27" t="s">
        <v>2234</v>
      </c>
      <c r="R27" t="s">
        <v>2346</v>
      </c>
      <c r="S27" t="s">
        <v>117</v>
      </c>
      <c r="T27" t="s">
        <v>141</v>
      </c>
      <c r="U27" t="s">
        <v>19716</v>
      </c>
      <c r="V27" t="s">
        <v>51</v>
      </c>
      <c r="W27" t="s">
        <v>333</v>
      </c>
      <c r="X27" t="s">
        <v>51</v>
      </c>
      <c r="Y27" t="s">
        <v>333</v>
      </c>
      <c r="Z27" t="s">
        <v>51</v>
      </c>
      <c r="AA27" t="s">
        <v>51</v>
      </c>
      <c r="AB27" t="s">
        <v>51</v>
      </c>
      <c r="AC27" t="s">
        <v>51</v>
      </c>
      <c r="AD27" t="s">
        <v>51</v>
      </c>
      <c r="AE27" t="s">
        <v>99</v>
      </c>
      <c r="AF27" t="s">
        <v>19716</v>
      </c>
      <c r="AG27" t="s">
        <v>51</v>
      </c>
      <c r="AH27" s="1">
        <f t="shared" si="0"/>
        <v>0</v>
      </c>
      <c r="AI27">
        <v>0</v>
      </c>
    </row>
    <row r="28" spans="1:35" hidden="1" x14ac:dyDescent="0.3">
      <c r="A28" t="s">
        <v>17518</v>
      </c>
      <c r="B28" t="s">
        <v>17519</v>
      </c>
      <c r="C28" t="s">
        <v>17520</v>
      </c>
      <c r="D28" t="s">
        <v>17521</v>
      </c>
      <c r="E28" t="s">
        <v>17522</v>
      </c>
      <c r="F28" t="s">
        <v>286</v>
      </c>
      <c r="G28" t="s">
        <v>3960</v>
      </c>
      <c r="H28" t="s">
        <v>51</v>
      </c>
      <c r="I28" t="s">
        <v>19717</v>
      </c>
      <c r="J28" t="s">
        <v>19718</v>
      </c>
      <c r="K28" t="s">
        <v>19719</v>
      </c>
      <c r="L28" t="s">
        <v>19720</v>
      </c>
      <c r="M28" t="s">
        <v>409</v>
      </c>
      <c r="N28" t="s">
        <v>812</v>
      </c>
      <c r="O28" t="s">
        <v>163</v>
      </c>
      <c r="P28" t="s">
        <v>51</v>
      </c>
      <c r="Q28" t="s">
        <v>2234</v>
      </c>
      <c r="R28" t="s">
        <v>673</v>
      </c>
      <c r="S28" t="s">
        <v>273</v>
      </c>
      <c r="T28" t="s">
        <v>1325</v>
      </c>
      <c r="U28" t="s">
        <v>11454</v>
      </c>
      <c r="V28" t="s">
        <v>66</v>
      </c>
      <c r="W28" t="s">
        <v>97</v>
      </c>
      <c r="X28" t="s">
        <v>68</v>
      </c>
      <c r="Y28" t="s">
        <v>2985</v>
      </c>
      <c r="Z28" t="s">
        <v>51</v>
      </c>
      <c r="AA28" t="s">
        <v>51</v>
      </c>
      <c r="AB28" t="s">
        <v>51</v>
      </c>
      <c r="AC28" t="s">
        <v>489</v>
      </c>
      <c r="AD28" t="s">
        <v>996</v>
      </c>
      <c r="AE28" t="s">
        <v>99</v>
      </c>
      <c r="AF28" t="s">
        <v>11973</v>
      </c>
      <c r="AG28" t="s">
        <v>846</v>
      </c>
      <c r="AH28" s="1">
        <f t="shared" si="0"/>
        <v>0</v>
      </c>
      <c r="AI28">
        <v>0</v>
      </c>
    </row>
    <row r="29" spans="1:35" hidden="1" x14ac:dyDescent="0.3">
      <c r="A29" t="s">
        <v>5217</v>
      </c>
      <c r="B29" t="s">
        <v>5218</v>
      </c>
      <c r="C29" t="s">
        <v>5219</v>
      </c>
      <c r="D29" t="s">
        <v>5220</v>
      </c>
      <c r="E29" t="s">
        <v>5221</v>
      </c>
      <c r="F29" t="s">
        <v>52</v>
      </c>
      <c r="G29" t="s">
        <v>53</v>
      </c>
      <c r="H29" t="s">
        <v>51</v>
      </c>
      <c r="I29" t="s">
        <v>51</v>
      </c>
      <c r="J29" t="s">
        <v>6702</v>
      </c>
      <c r="K29" t="s">
        <v>6703</v>
      </c>
      <c r="L29" t="s">
        <v>6704</v>
      </c>
      <c r="M29" t="s">
        <v>6705</v>
      </c>
      <c r="N29" t="s">
        <v>6706</v>
      </c>
      <c r="O29" t="s">
        <v>163</v>
      </c>
      <c r="P29" t="s">
        <v>51</v>
      </c>
      <c r="Q29" t="s">
        <v>2234</v>
      </c>
      <c r="R29" t="s">
        <v>1127</v>
      </c>
      <c r="S29" t="s">
        <v>117</v>
      </c>
      <c r="T29" t="s">
        <v>1195</v>
      </c>
      <c r="U29" t="s">
        <v>51</v>
      </c>
      <c r="V29" t="s">
        <v>758</v>
      </c>
      <c r="W29" t="s">
        <v>121</v>
      </c>
      <c r="X29" t="s">
        <v>51</v>
      </c>
      <c r="Y29" t="s">
        <v>121</v>
      </c>
      <c r="Z29" t="s">
        <v>51</v>
      </c>
      <c r="AA29" t="s">
        <v>51</v>
      </c>
      <c r="AB29" t="s">
        <v>51</v>
      </c>
      <c r="AC29" t="s">
        <v>1165</v>
      </c>
      <c r="AD29" t="s">
        <v>4829</v>
      </c>
      <c r="AE29" t="s">
        <v>124</v>
      </c>
      <c r="AF29" t="s">
        <v>8357</v>
      </c>
      <c r="AG29" t="s">
        <v>51</v>
      </c>
      <c r="AH29" s="1">
        <f t="shared" si="0"/>
        <v>0</v>
      </c>
      <c r="AI29">
        <v>0</v>
      </c>
    </row>
    <row r="30" spans="1:35" hidden="1" x14ac:dyDescent="0.3">
      <c r="A30" t="s">
        <v>17523</v>
      </c>
      <c r="B30" t="s">
        <v>17524</v>
      </c>
      <c r="C30" t="s">
        <v>17525</v>
      </c>
      <c r="D30" t="s">
        <v>17526</v>
      </c>
      <c r="E30" t="s">
        <v>17527</v>
      </c>
      <c r="F30" t="s">
        <v>2191</v>
      </c>
      <c r="G30" t="s">
        <v>2191</v>
      </c>
      <c r="H30" t="s">
        <v>51</v>
      </c>
      <c r="I30" t="s">
        <v>51</v>
      </c>
      <c r="J30" t="s">
        <v>19721</v>
      </c>
      <c r="K30" t="s">
        <v>19722</v>
      </c>
      <c r="L30" t="s">
        <v>19723</v>
      </c>
      <c r="M30" t="s">
        <v>1227</v>
      </c>
      <c r="N30" t="s">
        <v>1021</v>
      </c>
      <c r="O30" t="s">
        <v>51</v>
      </c>
      <c r="P30" t="s">
        <v>51</v>
      </c>
      <c r="Q30" t="s">
        <v>140</v>
      </c>
      <c r="R30" t="s">
        <v>238</v>
      </c>
      <c r="S30" t="s">
        <v>240</v>
      </c>
      <c r="T30" t="s">
        <v>141</v>
      </c>
      <c r="U30" t="s">
        <v>19724</v>
      </c>
      <c r="V30" t="s">
        <v>51</v>
      </c>
      <c r="W30" t="s">
        <v>63</v>
      </c>
      <c r="X30" t="s">
        <v>51</v>
      </c>
      <c r="Y30" t="s">
        <v>63</v>
      </c>
      <c r="Z30" t="s">
        <v>51</v>
      </c>
      <c r="AA30" t="s">
        <v>51</v>
      </c>
      <c r="AB30" t="s">
        <v>51</v>
      </c>
      <c r="AC30" t="s">
        <v>122</v>
      </c>
      <c r="AD30" t="s">
        <v>1310</v>
      </c>
      <c r="AE30" t="s">
        <v>124</v>
      </c>
      <c r="AF30" t="s">
        <v>20989</v>
      </c>
      <c r="AG30" t="s">
        <v>349</v>
      </c>
      <c r="AH30" s="1">
        <f t="shared" si="0"/>
        <v>0</v>
      </c>
      <c r="AI30">
        <v>0</v>
      </c>
    </row>
    <row r="31" spans="1:35" hidden="1" x14ac:dyDescent="0.3">
      <c r="A31" t="s">
        <v>17528</v>
      </c>
      <c r="B31" t="s">
        <v>17529</v>
      </c>
      <c r="C31" t="s">
        <v>17530</v>
      </c>
      <c r="D31" t="s">
        <v>17531</v>
      </c>
      <c r="E31" t="s">
        <v>17532</v>
      </c>
      <c r="F31" t="s">
        <v>19564</v>
      </c>
      <c r="G31" t="s">
        <v>51</v>
      </c>
      <c r="H31" t="s">
        <v>51</v>
      </c>
      <c r="I31" t="s">
        <v>51</v>
      </c>
      <c r="J31" t="s">
        <v>19725</v>
      </c>
      <c r="K31" t="s">
        <v>19726</v>
      </c>
      <c r="L31" t="s">
        <v>1095</v>
      </c>
      <c r="M31" t="s">
        <v>518</v>
      </c>
      <c r="N31" t="s">
        <v>518</v>
      </c>
      <c r="O31" t="s">
        <v>51</v>
      </c>
      <c r="P31" t="s">
        <v>51</v>
      </c>
      <c r="Q31" t="s">
        <v>140</v>
      </c>
      <c r="R31" t="s">
        <v>140</v>
      </c>
      <c r="S31" t="s">
        <v>51</v>
      </c>
      <c r="T31" t="s">
        <v>2781</v>
      </c>
      <c r="U31" t="s">
        <v>51</v>
      </c>
      <c r="V31" t="s">
        <v>51</v>
      </c>
      <c r="W31" t="s">
        <v>240</v>
      </c>
      <c r="X31" t="s">
        <v>51</v>
      </c>
      <c r="Y31" t="s">
        <v>240</v>
      </c>
      <c r="Z31" t="s">
        <v>51</v>
      </c>
      <c r="AA31" t="s">
        <v>51</v>
      </c>
      <c r="AB31" t="s">
        <v>51</v>
      </c>
      <c r="AC31" t="s">
        <v>3031</v>
      </c>
      <c r="AD31" t="s">
        <v>51</v>
      </c>
      <c r="AE31" t="s">
        <v>124</v>
      </c>
      <c r="AF31" t="s">
        <v>3031</v>
      </c>
      <c r="AG31" t="s">
        <v>51</v>
      </c>
      <c r="AH31" s="1">
        <f t="shared" si="0"/>
        <v>0</v>
      </c>
      <c r="AI31">
        <v>0</v>
      </c>
    </row>
    <row r="32" spans="1:35" hidden="1" x14ac:dyDescent="0.3">
      <c r="A32" t="s">
        <v>17533</v>
      </c>
      <c r="B32" t="s">
        <v>17534</v>
      </c>
      <c r="C32" t="s">
        <v>17535</v>
      </c>
      <c r="D32" t="s">
        <v>17536</v>
      </c>
      <c r="E32" t="s">
        <v>17537</v>
      </c>
      <c r="F32" t="s">
        <v>2159</v>
      </c>
      <c r="G32" t="s">
        <v>3926</v>
      </c>
      <c r="H32" t="s">
        <v>51</v>
      </c>
      <c r="I32" t="s">
        <v>51</v>
      </c>
      <c r="J32" t="s">
        <v>19727</v>
      </c>
      <c r="K32" t="s">
        <v>19728</v>
      </c>
      <c r="L32" t="s">
        <v>19729</v>
      </c>
      <c r="M32" t="s">
        <v>2575</v>
      </c>
      <c r="N32" t="s">
        <v>2671</v>
      </c>
      <c r="O32" t="s">
        <v>90</v>
      </c>
      <c r="P32" t="s">
        <v>2575</v>
      </c>
      <c r="Q32" t="s">
        <v>140</v>
      </c>
      <c r="R32" t="s">
        <v>7236</v>
      </c>
      <c r="S32" t="s">
        <v>94</v>
      </c>
      <c r="T32" t="s">
        <v>206</v>
      </c>
      <c r="U32" t="s">
        <v>19730</v>
      </c>
      <c r="V32" t="s">
        <v>120</v>
      </c>
      <c r="W32" t="s">
        <v>121</v>
      </c>
      <c r="X32" t="s">
        <v>242</v>
      </c>
      <c r="Y32" t="s">
        <v>2962</v>
      </c>
      <c r="Z32" t="s">
        <v>51</v>
      </c>
      <c r="AA32" t="s">
        <v>51</v>
      </c>
      <c r="AB32" t="s">
        <v>51</v>
      </c>
      <c r="AC32" t="s">
        <v>13163</v>
      </c>
      <c r="AD32" t="s">
        <v>19731</v>
      </c>
      <c r="AE32" t="s">
        <v>99</v>
      </c>
      <c r="AF32" t="s">
        <v>20990</v>
      </c>
      <c r="AG32" t="s">
        <v>51</v>
      </c>
      <c r="AH32" s="1">
        <f t="shared" si="0"/>
        <v>0</v>
      </c>
      <c r="AI32">
        <v>0</v>
      </c>
    </row>
    <row r="33" spans="1:35" hidden="1" x14ac:dyDescent="0.3">
      <c r="A33" t="s">
        <v>17538</v>
      </c>
      <c r="B33" t="s">
        <v>17539</v>
      </c>
      <c r="C33" t="s">
        <v>17540</v>
      </c>
      <c r="D33" t="s">
        <v>17541</v>
      </c>
      <c r="E33" t="s">
        <v>17542</v>
      </c>
      <c r="F33" t="s">
        <v>2159</v>
      </c>
      <c r="G33" t="s">
        <v>3926</v>
      </c>
      <c r="H33" t="s">
        <v>51</v>
      </c>
      <c r="I33" t="s">
        <v>19732</v>
      </c>
      <c r="J33" t="s">
        <v>19733</v>
      </c>
      <c r="K33" t="s">
        <v>19734</v>
      </c>
      <c r="L33" t="s">
        <v>19735</v>
      </c>
      <c r="M33" t="s">
        <v>10565</v>
      </c>
      <c r="N33" t="s">
        <v>11461</v>
      </c>
      <c r="O33" t="s">
        <v>90</v>
      </c>
      <c r="P33" t="s">
        <v>11449</v>
      </c>
      <c r="Q33" t="s">
        <v>140</v>
      </c>
      <c r="R33" t="s">
        <v>2362</v>
      </c>
      <c r="S33" t="s">
        <v>94</v>
      </c>
      <c r="T33" t="s">
        <v>141</v>
      </c>
      <c r="U33" t="s">
        <v>19736</v>
      </c>
      <c r="V33" t="s">
        <v>66</v>
      </c>
      <c r="W33" t="s">
        <v>121</v>
      </c>
      <c r="X33" t="s">
        <v>51</v>
      </c>
      <c r="Y33" t="s">
        <v>121</v>
      </c>
      <c r="Z33" t="s">
        <v>51</v>
      </c>
      <c r="AA33" t="s">
        <v>51</v>
      </c>
      <c r="AB33" t="s">
        <v>51</v>
      </c>
      <c r="AC33" t="s">
        <v>489</v>
      </c>
      <c r="AD33" t="s">
        <v>11725</v>
      </c>
      <c r="AE33" t="s">
        <v>124</v>
      </c>
      <c r="AF33" t="s">
        <v>20991</v>
      </c>
      <c r="AG33" t="s">
        <v>127</v>
      </c>
      <c r="AH33" s="1">
        <f t="shared" si="0"/>
        <v>0</v>
      </c>
      <c r="AI33">
        <v>0</v>
      </c>
    </row>
    <row r="34" spans="1:35" hidden="1" x14ac:dyDescent="0.3">
      <c r="A34" t="s">
        <v>17543</v>
      </c>
      <c r="B34" t="s">
        <v>17544</v>
      </c>
      <c r="C34" t="s">
        <v>17545</v>
      </c>
      <c r="D34" t="s">
        <v>17546</v>
      </c>
      <c r="E34" t="s">
        <v>17547</v>
      </c>
      <c r="F34" t="s">
        <v>2191</v>
      </c>
      <c r="G34" t="s">
        <v>2191</v>
      </c>
      <c r="H34" t="s">
        <v>51</v>
      </c>
      <c r="I34" t="s">
        <v>19737</v>
      </c>
      <c r="J34" t="s">
        <v>19738</v>
      </c>
      <c r="K34" t="s">
        <v>19739</v>
      </c>
      <c r="L34" t="s">
        <v>19740</v>
      </c>
      <c r="M34" t="s">
        <v>4766</v>
      </c>
      <c r="N34" t="s">
        <v>4767</v>
      </c>
      <c r="O34" t="s">
        <v>256</v>
      </c>
      <c r="P34" t="s">
        <v>51</v>
      </c>
      <c r="Q34" t="s">
        <v>140</v>
      </c>
      <c r="R34" t="s">
        <v>1323</v>
      </c>
      <c r="S34" t="s">
        <v>117</v>
      </c>
      <c r="T34" t="s">
        <v>64</v>
      </c>
      <c r="U34" t="s">
        <v>19741</v>
      </c>
      <c r="V34" t="s">
        <v>120</v>
      </c>
      <c r="W34" t="s">
        <v>240</v>
      </c>
      <c r="X34" t="s">
        <v>125</v>
      </c>
      <c r="Y34" t="s">
        <v>2977</v>
      </c>
      <c r="Z34" t="s">
        <v>51</v>
      </c>
      <c r="AA34" t="s">
        <v>51</v>
      </c>
      <c r="AB34" t="s">
        <v>51</v>
      </c>
      <c r="AC34" t="s">
        <v>507</v>
      </c>
      <c r="AD34" t="s">
        <v>4819</v>
      </c>
      <c r="AE34" t="s">
        <v>72</v>
      </c>
      <c r="AF34" t="s">
        <v>20992</v>
      </c>
      <c r="AG34" t="s">
        <v>51</v>
      </c>
      <c r="AH34" s="1">
        <f t="shared" si="0"/>
        <v>0</v>
      </c>
      <c r="AI34">
        <v>0</v>
      </c>
    </row>
    <row r="35" spans="1:35" hidden="1" x14ac:dyDescent="0.3">
      <c r="A35" t="s">
        <v>17548</v>
      </c>
      <c r="B35" t="s">
        <v>17549</v>
      </c>
      <c r="C35" t="s">
        <v>17550</v>
      </c>
      <c r="D35" t="s">
        <v>17551</v>
      </c>
      <c r="E35" t="s">
        <v>17552</v>
      </c>
      <c r="F35" t="s">
        <v>52</v>
      </c>
      <c r="G35" t="s">
        <v>53</v>
      </c>
      <c r="H35" t="s">
        <v>51</v>
      </c>
      <c r="I35" t="s">
        <v>19742</v>
      </c>
      <c r="J35" t="s">
        <v>19743</v>
      </c>
      <c r="K35" t="s">
        <v>19744</v>
      </c>
      <c r="L35" t="s">
        <v>19745</v>
      </c>
      <c r="M35" t="s">
        <v>19746</v>
      </c>
      <c r="N35" t="s">
        <v>19747</v>
      </c>
      <c r="O35" t="s">
        <v>6633</v>
      </c>
      <c r="P35" t="s">
        <v>4091</v>
      </c>
      <c r="Q35" t="s">
        <v>140</v>
      </c>
      <c r="R35" t="s">
        <v>614</v>
      </c>
      <c r="S35" t="s">
        <v>240</v>
      </c>
      <c r="T35" t="s">
        <v>2457</v>
      </c>
      <c r="U35" t="s">
        <v>19748</v>
      </c>
      <c r="V35" t="s">
        <v>66</v>
      </c>
      <c r="W35" t="s">
        <v>63</v>
      </c>
      <c r="X35" t="s">
        <v>147</v>
      </c>
      <c r="Y35" t="s">
        <v>831</v>
      </c>
      <c r="Z35" t="s">
        <v>51</v>
      </c>
      <c r="AA35" t="s">
        <v>51</v>
      </c>
      <c r="AB35" t="s">
        <v>51</v>
      </c>
      <c r="AC35" t="s">
        <v>4817</v>
      </c>
      <c r="AD35" t="s">
        <v>51</v>
      </c>
      <c r="AE35" t="s">
        <v>72</v>
      </c>
      <c r="AF35" t="s">
        <v>20993</v>
      </c>
      <c r="AG35" t="s">
        <v>743</v>
      </c>
      <c r="AH35" s="1">
        <f t="shared" si="0"/>
        <v>0</v>
      </c>
      <c r="AI35">
        <v>0</v>
      </c>
    </row>
    <row r="36" spans="1:35" hidden="1" x14ac:dyDescent="0.3">
      <c r="A36" t="s">
        <v>17553</v>
      </c>
      <c r="B36" t="s">
        <v>17554</v>
      </c>
      <c r="C36" t="s">
        <v>17555</v>
      </c>
      <c r="D36" t="s">
        <v>17556</v>
      </c>
      <c r="E36" t="s">
        <v>17557</v>
      </c>
      <c r="F36" t="s">
        <v>52</v>
      </c>
      <c r="G36" t="s">
        <v>53</v>
      </c>
      <c r="H36" t="s">
        <v>51</v>
      </c>
      <c r="I36" t="s">
        <v>19749</v>
      </c>
      <c r="J36" t="s">
        <v>19750</v>
      </c>
      <c r="K36" t="s">
        <v>19751</v>
      </c>
      <c r="L36" t="s">
        <v>19752</v>
      </c>
      <c r="M36" t="s">
        <v>19753</v>
      </c>
      <c r="N36" t="s">
        <v>19754</v>
      </c>
      <c r="O36" t="s">
        <v>465</v>
      </c>
      <c r="P36" t="s">
        <v>1081</v>
      </c>
      <c r="Q36" t="s">
        <v>140</v>
      </c>
      <c r="R36" t="s">
        <v>411</v>
      </c>
      <c r="S36" t="s">
        <v>51</v>
      </c>
      <c r="T36" t="s">
        <v>206</v>
      </c>
      <c r="U36" t="s">
        <v>19755</v>
      </c>
      <c r="V36" t="s">
        <v>758</v>
      </c>
      <c r="W36" t="s">
        <v>63</v>
      </c>
      <c r="X36" t="s">
        <v>168</v>
      </c>
      <c r="Y36" t="s">
        <v>169</v>
      </c>
      <c r="Z36" t="s">
        <v>51</v>
      </c>
      <c r="AA36" t="s">
        <v>51</v>
      </c>
      <c r="AB36" t="s">
        <v>51</v>
      </c>
      <c r="AC36" t="s">
        <v>4807</v>
      </c>
      <c r="AD36" t="s">
        <v>4899</v>
      </c>
      <c r="AE36" t="s">
        <v>72</v>
      </c>
      <c r="AF36" t="s">
        <v>20994</v>
      </c>
      <c r="AG36" t="s">
        <v>51</v>
      </c>
      <c r="AH36" s="1">
        <f t="shared" si="0"/>
        <v>0</v>
      </c>
      <c r="AI36">
        <v>0</v>
      </c>
    </row>
    <row r="37" spans="1:35" hidden="1" x14ac:dyDescent="0.3">
      <c r="A37" t="s">
        <v>14044</v>
      </c>
      <c r="B37" t="s">
        <v>14045</v>
      </c>
      <c r="C37" t="s">
        <v>14046</v>
      </c>
      <c r="D37" t="s">
        <v>14047</v>
      </c>
      <c r="E37" t="s">
        <v>51</v>
      </c>
      <c r="F37" t="s">
        <v>52</v>
      </c>
      <c r="G37" t="s">
        <v>53</v>
      </c>
      <c r="H37" t="s">
        <v>51</v>
      </c>
      <c r="I37" t="s">
        <v>51</v>
      </c>
      <c r="J37" t="s">
        <v>51</v>
      </c>
      <c r="K37" t="s">
        <v>14718</v>
      </c>
      <c r="L37" t="s">
        <v>14719</v>
      </c>
      <c r="M37" t="s">
        <v>4208</v>
      </c>
      <c r="N37" t="s">
        <v>14720</v>
      </c>
      <c r="O37" t="s">
        <v>90</v>
      </c>
      <c r="P37" t="s">
        <v>139</v>
      </c>
      <c r="Q37" t="s">
        <v>140</v>
      </c>
      <c r="R37" t="s">
        <v>392</v>
      </c>
      <c r="S37" t="s">
        <v>94</v>
      </c>
      <c r="T37" t="s">
        <v>64</v>
      </c>
      <c r="U37" t="s">
        <v>51</v>
      </c>
      <c r="V37" t="s">
        <v>51</v>
      </c>
      <c r="W37" t="s">
        <v>273</v>
      </c>
      <c r="X37" t="s">
        <v>51</v>
      </c>
      <c r="Y37" t="s">
        <v>273</v>
      </c>
      <c r="Z37" t="s">
        <v>51</v>
      </c>
      <c r="AA37" t="s">
        <v>51</v>
      </c>
      <c r="AB37" t="s">
        <v>51</v>
      </c>
      <c r="AC37" t="s">
        <v>489</v>
      </c>
      <c r="AD37" t="s">
        <v>1085</v>
      </c>
      <c r="AE37" t="s">
        <v>124</v>
      </c>
      <c r="AF37" t="s">
        <v>3152</v>
      </c>
      <c r="AG37" t="s">
        <v>51</v>
      </c>
      <c r="AH37" s="1">
        <f t="shared" si="0"/>
        <v>0</v>
      </c>
      <c r="AI37">
        <v>0</v>
      </c>
    </row>
    <row r="38" spans="1:35" hidden="1" x14ac:dyDescent="0.3">
      <c r="A38" t="s">
        <v>17558</v>
      </c>
      <c r="B38" t="s">
        <v>17559</v>
      </c>
      <c r="C38" t="s">
        <v>17560</v>
      </c>
      <c r="D38" t="s">
        <v>17561</v>
      </c>
      <c r="E38" t="s">
        <v>17562</v>
      </c>
      <c r="F38" t="s">
        <v>2191</v>
      </c>
      <c r="G38" t="s">
        <v>2191</v>
      </c>
      <c r="H38" t="s">
        <v>51</v>
      </c>
      <c r="I38" t="s">
        <v>51</v>
      </c>
      <c r="J38" t="s">
        <v>19756</v>
      </c>
      <c r="K38" t="s">
        <v>19757</v>
      </c>
      <c r="L38" t="s">
        <v>19758</v>
      </c>
      <c r="M38" t="s">
        <v>19759</v>
      </c>
      <c r="N38" t="s">
        <v>19760</v>
      </c>
      <c r="O38" t="s">
        <v>256</v>
      </c>
      <c r="P38" t="s">
        <v>7182</v>
      </c>
      <c r="Q38" t="s">
        <v>140</v>
      </c>
      <c r="R38" t="s">
        <v>223</v>
      </c>
      <c r="S38" t="s">
        <v>97</v>
      </c>
      <c r="T38" t="s">
        <v>206</v>
      </c>
      <c r="U38" t="s">
        <v>19761</v>
      </c>
      <c r="V38" t="s">
        <v>120</v>
      </c>
      <c r="W38" t="s">
        <v>121</v>
      </c>
      <c r="X38" t="s">
        <v>51</v>
      </c>
      <c r="Y38" t="s">
        <v>121</v>
      </c>
      <c r="Z38" t="s">
        <v>51</v>
      </c>
      <c r="AA38" t="s">
        <v>51</v>
      </c>
      <c r="AB38" t="s">
        <v>51</v>
      </c>
      <c r="AC38" t="s">
        <v>19762</v>
      </c>
      <c r="AD38" t="s">
        <v>51</v>
      </c>
      <c r="AE38" t="s">
        <v>124</v>
      </c>
      <c r="AF38" t="s">
        <v>20995</v>
      </c>
      <c r="AG38" t="s">
        <v>51</v>
      </c>
      <c r="AH38" s="1">
        <f t="shared" si="0"/>
        <v>0</v>
      </c>
      <c r="AI38">
        <v>0</v>
      </c>
    </row>
    <row r="39" spans="1:35" x14ac:dyDescent="0.3">
      <c r="A39" t="s">
        <v>17563</v>
      </c>
      <c r="B39" t="s">
        <v>17564</v>
      </c>
      <c r="C39" t="s">
        <v>17565</v>
      </c>
      <c r="D39" t="s">
        <v>17566</v>
      </c>
      <c r="E39" t="s">
        <v>17567</v>
      </c>
      <c r="F39" t="s">
        <v>52</v>
      </c>
      <c r="G39" t="s">
        <v>19565</v>
      </c>
      <c r="H39" t="s">
        <v>51</v>
      </c>
      <c r="I39" t="s">
        <v>51</v>
      </c>
      <c r="J39" t="s">
        <v>19763</v>
      </c>
      <c r="K39" t="s">
        <v>19764</v>
      </c>
      <c r="L39" t="s">
        <v>19765</v>
      </c>
      <c r="M39" t="s">
        <v>19766</v>
      </c>
      <c r="N39" t="s">
        <v>19767</v>
      </c>
      <c r="O39" t="s">
        <v>90</v>
      </c>
      <c r="P39" t="s">
        <v>2721</v>
      </c>
      <c r="Q39" t="s">
        <v>164</v>
      </c>
      <c r="R39" t="s">
        <v>548</v>
      </c>
      <c r="S39" t="s">
        <v>94</v>
      </c>
      <c r="T39" t="s">
        <v>189</v>
      </c>
      <c r="U39" t="s">
        <v>19768</v>
      </c>
      <c r="V39" t="s">
        <v>120</v>
      </c>
      <c r="W39" t="s">
        <v>315</v>
      </c>
      <c r="X39" t="s">
        <v>51</v>
      </c>
      <c r="Y39" t="s">
        <v>315</v>
      </c>
      <c r="Z39" t="s">
        <v>51</v>
      </c>
      <c r="AA39" t="s">
        <v>51</v>
      </c>
      <c r="AB39" t="s">
        <v>51</v>
      </c>
      <c r="AC39" t="s">
        <v>145</v>
      </c>
      <c r="AD39" t="s">
        <v>51</v>
      </c>
      <c r="AE39" t="s">
        <v>99</v>
      </c>
      <c r="AF39" t="s">
        <v>20996</v>
      </c>
      <c r="AG39" t="s">
        <v>150</v>
      </c>
      <c r="AH39" s="1">
        <f t="shared" si="0"/>
        <v>3</v>
      </c>
      <c r="AI39">
        <v>1</v>
      </c>
    </row>
    <row r="40" spans="1:35" hidden="1" x14ac:dyDescent="0.3">
      <c r="A40" t="s">
        <v>17568</v>
      </c>
      <c r="B40" t="s">
        <v>17569</v>
      </c>
      <c r="C40" t="s">
        <v>17570</v>
      </c>
      <c r="D40" t="s">
        <v>17571</v>
      </c>
      <c r="E40" t="s">
        <v>17572</v>
      </c>
      <c r="F40" t="s">
        <v>2191</v>
      </c>
      <c r="G40" t="s">
        <v>2191</v>
      </c>
      <c r="H40" t="s">
        <v>51</v>
      </c>
      <c r="I40" t="s">
        <v>51</v>
      </c>
      <c r="J40" t="s">
        <v>19769</v>
      </c>
      <c r="K40" t="s">
        <v>19770</v>
      </c>
      <c r="L40" t="s">
        <v>19771</v>
      </c>
      <c r="M40" t="s">
        <v>19772</v>
      </c>
      <c r="N40" t="s">
        <v>19773</v>
      </c>
      <c r="O40" t="s">
        <v>90</v>
      </c>
      <c r="P40" t="s">
        <v>2283</v>
      </c>
      <c r="Q40" t="s">
        <v>164</v>
      </c>
      <c r="R40" t="s">
        <v>1148</v>
      </c>
      <c r="S40" t="s">
        <v>94</v>
      </c>
      <c r="T40" t="s">
        <v>141</v>
      </c>
      <c r="U40" t="s">
        <v>19774</v>
      </c>
      <c r="V40" t="s">
        <v>66</v>
      </c>
      <c r="W40" t="s">
        <v>240</v>
      </c>
      <c r="X40" t="s">
        <v>168</v>
      </c>
      <c r="Y40" t="s">
        <v>2966</v>
      </c>
      <c r="Z40" t="s">
        <v>51</v>
      </c>
      <c r="AA40" t="s">
        <v>51</v>
      </c>
      <c r="AB40" t="s">
        <v>51</v>
      </c>
      <c r="AC40" t="s">
        <v>379</v>
      </c>
      <c r="AD40" t="s">
        <v>51</v>
      </c>
      <c r="AE40" t="s">
        <v>124</v>
      </c>
      <c r="AF40" t="s">
        <v>20997</v>
      </c>
      <c r="AG40" t="s">
        <v>21274</v>
      </c>
      <c r="AH40" s="1">
        <f t="shared" si="0"/>
        <v>0</v>
      </c>
      <c r="AI40">
        <v>0</v>
      </c>
    </row>
    <row r="41" spans="1:35" hidden="1" x14ac:dyDescent="0.3">
      <c r="A41" t="s">
        <v>17573</v>
      </c>
      <c r="B41" t="s">
        <v>17574</v>
      </c>
      <c r="C41" t="s">
        <v>17575</v>
      </c>
      <c r="D41" t="s">
        <v>17576</v>
      </c>
      <c r="E41" t="s">
        <v>17577</v>
      </c>
      <c r="F41" t="s">
        <v>52</v>
      </c>
      <c r="G41" t="s">
        <v>53</v>
      </c>
      <c r="H41" t="s">
        <v>51</v>
      </c>
      <c r="I41" t="s">
        <v>51</v>
      </c>
      <c r="J41" t="s">
        <v>51</v>
      </c>
      <c r="K41" t="s">
        <v>19775</v>
      </c>
      <c r="L41" t="s">
        <v>655</v>
      </c>
      <c r="M41" t="s">
        <v>518</v>
      </c>
      <c r="N41" t="s">
        <v>518</v>
      </c>
      <c r="O41" t="s">
        <v>90</v>
      </c>
      <c r="P41" t="s">
        <v>51</v>
      </c>
      <c r="Q41" t="s">
        <v>93</v>
      </c>
      <c r="R41" t="s">
        <v>93</v>
      </c>
      <c r="S41" t="s">
        <v>94</v>
      </c>
      <c r="T41" t="s">
        <v>206</v>
      </c>
      <c r="U41" t="s">
        <v>51</v>
      </c>
      <c r="V41" t="s">
        <v>120</v>
      </c>
      <c r="W41" t="s">
        <v>94</v>
      </c>
      <c r="X41" t="s">
        <v>51</v>
      </c>
      <c r="Y41" t="s">
        <v>94</v>
      </c>
      <c r="Z41" t="s">
        <v>51</v>
      </c>
      <c r="AA41" t="s">
        <v>51</v>
      </c>
      <c r="AB41" t="s">
        <v>51</v>
      </c>
      <c r="AC41" t="s">
        <v>51</v>
      </c>
      <c r="AD41" t="s">
        <v>51</v>
      </c>
      <c r="AE41" t="s">
        <v>99</v>
      </c>
      <c r="AF41" t="s">
        <v>3143</v>
      </c>
      <c r="AG41" t="s">
        <v>8608</v>
      </c>
      <c r="AH41" s="1">
        <f t="shared" si="0"/>
        <v>0</v>
      </c>
      <c r="AI41">
        <v>0</v>
      </c>
    </row>
    <row r="42" spans="1:35" hidden="1" x14ac:dyDescent="0.3">
      <c r="A42" t="s">
        <v>17578</v>
      </c>
      <c r="B42" t="s">
        <v>17579</v>
      </c>
      <c r="C42" t="s">
        <v>17580</v>
      </c>
      <c r="D42" t="s">
        <v>17581</v>
      </c>
      <c r="E42" t="s">
        <v>17582</v>
      </c>
      <c r="F42" t="s">
        <v>52</v>
      </c>
      <c r="G42" t="s">
        <v>53</v>
      </c>
      <c r="H42" t="s">
        <v>51</v>
      </c>
      <c r="I42" t="s">
        <v>51</v>
      </c>
      <c r="J42" t="s">
        <v>19776</v>
      </c>
      <c r="K42" t="s">
        <v>19777</v>
      </c>
      <c r="L42" t="s">
        <v>2741</v>
      </c>
      <c r="M42" t="s">
        <v>2638</v>
      </c>
      <c r="N42" t="s">
        <v>11368</v>
      </c>
      <c r="O42" t="s">
        <v>90</v>
      </c>
      <c r="P42" t="s">
        <v>2638</v>
      </c>
      <c r="Q42" t="s">
        <v>93</v>
      </c>
      <c r="R42" t="s">
        <v>93</v>
      </c>
      <c r="S42" t="s">
        <v>94</v>
      </c>
      <c r="T42" t="s">
        <v>206</v>
      </c>
      <c r="U42" t="s">
        <v>51</v>
      </c>
      <c r="V42" t="s">
        <v>120</v>
      </c>
      <c r="W42" t="s">
        <v>94</v>
      </c>
      <c r="X42" t="s">
        <v>51</v>
      </c>
      <c r="Y42" t="s">
        <v>94</v>
      </c>
      <c r="Z42" t="s">
        <v>51</v>
      </c>
      <c r="AA42" t="s">
        <v>51</v>
      </c>
      <c r="AB42" t="s">
        <v>51</v>
      </c>
      <c r="AC42" t="s">
        <v>4823</v>
      </c>
      <c r="AD42" t="s">
        <v>51</v>
      </c>
      <c r="AE42" t="s">
        <v>99</v>
      </c>
      <c r="AF42" t="s">
        <v>20998</v>
      </c>
      <c r="AG42" t="s">
        <v>8598</v>
      </c>
      <c r="AH42" s="1">
        <f t="shared" si="0"/>
        <v>0</v>
      </c>
      <c r="AI42">
        <v>0</v>
      </c>
    </row>
    <row r="43" spans="1:35" hidden="1" x14ac:dyDescent="0.3">
      <c r="A43" t="s">
        <v>17583</v>
      </c>
      <c r="B43" t="s">
        <v>17584</v>
      </c>
      <c r="C43" t="s">
        <v>17585</v>
      </c>
      <c r="D43" t="s">
        <v>17586</v>
      </c>
      <c r="E43" t="s">
        <v>51</v>
      </c>
      <c r="F43" t="s">
        <v>217</v>
      </c>
      <c r="G43" t="s">
        <v>10156</v>
      </c>
      <c r="H43" t="s">
        <v>51</v>
      </c>
      <c r="I43" t="s">
        <v>51</v>
      </c>
      <c r="J43" t="s">
        <v>19778</v>
      </c>
      <c r="K43" t="s">
        <v>19777</v>
      </c>
      <c r="L43" t="s">
        <v>2741</v>
      </c>
      <c r="M43" t="s">
        <v>518</v>
      </c>
      <c r="N43" t="s">
        <v>518</v>
      </c>
      <c r="O43" t="s">
        <v>90</v>
      </c>
      <c r="P43" t="s">
        <v>51</v>
      </c>
      <c r="Q43" t="s">
        <v>93</v>
      </c>
      <c r="R43" t="s">
        <v>93</v>
      </c>
      <c r="S43" t="s">
        <v>94</v>
      </c>
      <c r="T43" t="s">
        <v>206</v>
      </c>
      <c r="U43" t="s">
        <v>51</v>
      </c>
      <c r="V43" t="s">
        <v>66</v>
      </c>
      <c r="W43" t="s">
        <v>94</v>
      </c>
      <c r="X43" t="s">
        <v>101</v>
      </c>
      <c r="Y43" t="s">
        <v>11752</v>
      </c>
      <c r="Z43" t="s">
        <v>51</v>
      </c>
      <c r="AA43" t="s">
        <v>51</v>
      </c>
      <c r="AB43" t="s">
        <v>51</v>
      </c>
      <c r="AC43" t="s">
        <v>379</v>
      </c>
      <c r="AD43" t="s">
        <v>51</v>
      </c>
      <c r="AE43" t="s">
        <v>99</v>
      </c>
      <c r="AF43" t="s">
        <v>815</v>
      </c>
      <c r="AG43" t="s">
        <v>349</v>
      </c>
      <c r="AH43" s="1">
        <f t="shared" si="0"/>
        <v>0</v>
      </c>
      <c r="AI43">
        <v>0</v>
      </c>
    </row>
    <row r="44" spans="1:35" hidden="1" x14ac:dyDescent="0.3">
      <c r="A44" t="s">
        <v>17587</v>
      </c>
      <c r="B44" t="s">
        <v>17588</v>
      </c>
      <c r="C44" t="s">
        <v>17589</v>
      </c>
      <c r="D44" t="s">
        <v>17590</v>
      </c>
      <c r="E44" t="s">
        <v>17591</v>
      </c>
      <c r="F44" t="s">
        <v>217</v>
      </c>
      <c r="G44" t="s">
        <v>2168</v>
      </c>
      <c r="H44" t="s">
        <v>51</v>
      </c>
      <c r="I44" t="s">
        <v>51</v>
      </c>
      <c r="J44" t="s">
        <v>19779</v>
      </c>
      <c r="K44" t="s">
        <v>19777</v>
      </c>
      <c r="L44" t="s">
        <v>2741</v>
      </c>
      <c r="M44" t="s">
        <v>2710</v>
      </c>
      <c r="N44" t="s">
        <v>2888</v>
      </c>
      <c r="O44" t="s">
        <v>90</v>
      </c>
      <c r="P44" t="s">
        <v>2710</v>
      </c>
      <c r="Q44" t="s">
        <v>93</v>
      </c>
      <c r="R44" t="s">
        <v>93</v>
      </c>
      <c r="S44" t="s">
        <v>94</v>
      </c>
      <c r="T44" t="s">
        <v>206</v>
      </c>
      <c r="U44" t="s">
        <v>19780</v>
      </c>
      <c r="V44" t="s">
        <v>66</v>
      </c>
      <c r="W44" t="s">
        <v>273</v>
      </c>
      <c r="X44" t="s">
        <v>51</v>
      </c>
      <c r="Y44" t="s">
        <v>273</v>
      </c>
      <c r="Z44" t="s">
        <v>51</v>
      </c>
      <c r="AA44" t="s">
        <v>51</v>
      </c>
      <c r="AB44" t="s">
        <v>51</v>
      </c>
      <c r="AC44" t="s">
        <v>8278</v>
      </c>
      <c r="AD44" t="s">
        <v>51</v>
      </c>
      <c r="AE44" t="s">
        <v>99</v>
      </c>
      <c r="AF44" t="s">
        <v>20999</v>
      </c>
      <c r="AG44" t="s">
        <v>349</v>
      </c>
      <c r="AH44" s="1">
        <f t="shared" si="0"/>
        <v>0</v>
      </c>
      <c r="AI44">
        <v>0</v>
      </c>
    </row>
    <row r="45" spans="1:35" hidden="1" x14ac:dyDescent="0.3">
      <c r="A45" t="s">
        <v>17592</v>
      </c>
      <c r="B45" t="s">
        <v>17593</v>
      </c>
      <c r="C45" t="s">
        <v>17594</v>
      </c>
      <c r="D45" t="s">
        <v>17595</v>
      </c>
      <c r="E45" t="s">
        <v>17596</v>
      </c>
      <c r="F45" t="s">
        <v>2191</v>
      </c>
      <c r="G45" t="s">
        <v>2191</v>
      </c>
      <c r="H45" t="s">
        <v>51</v>
      </c>
      <c r="I45" t="s">
        <v>51</v>
      </c>
      <c r="J45" t="s">
        <v>19781</v>
      </c>
      <c r="K45" t="s">
        <v>19782</v>
      </c>
      <c r="L45" t="s">
        <v>19783</v>
      </c>
      <c r="M45" t="s">
        <v>19784</v>
      </c>
      <c r="N45" t="s">
        <v>19785</v>
      </c>
      <c r="O45" t="s">
        <v>163</v>
      </c>
      <c r="P45" t="s">
        <v>51</v>
      </c>
      <c r="Q45" t="s">
        <v>93</v>
      </c>
      <c r="R45" t="s">
        <v>2917</v>
      </c>
      <c r="S45" t="s">
        <v>121</v>
      </c>
      <c r="T45" t="s">
        <v>1195</v>
      </c>
      <c r="U45" t="s">
        <v>19786</v>
      </c>
      <c r="V45" t="s">
        <v>120</v>
      </c>
      <c r="W45" t="s">
        <v>240</v>
      </c>
      <c r="X45" t="s">
        <v>51</v>
      </c>
      <c r="Y45" t="s">
        <v>240</v>
      </c>
      <c r="Z45" t="s">
        <v>51</v>
      </c>
      <c r="AA45" t="s">
        <v>51</v>
      </c>
      <c r="AB45" t="s">
        <v>51</v>
      </c>
      <c r="AC45" t="s">
        <v>1165</v>
      </c>
      <c r="AD45" t="s">
        <v>8253</v>
      </c>
      <c r="AE45" t="s">
        <v>124</v>
      </c>
      <c r="AF45" t="s">
        <v>21000</v>
      </c>
      <c r="AG45" t="s">
        <v>127</v>
      </c>
      <c r="AH45" s="1">
        <f t="shared" si="0"/>
        <v>0</v>
      </c>
      <c r="AI45">
        <v>0</v>
      </c>
    </row>
    <row r="46" spans="1:35" hidden="1" x14ac:dyDescent="0.3">
      <c r="A46" t="s">
        <v>17597</v>
      </c>
      <c r="B46" t="s">
        <v>17598</v>
      </c>
      <c r="C46" t="s">
        <v>17599</v>
      </c>
      <c r="D46" t="s">
        <v>17600</v>
      </c>
      <c r="E46" t="s">
        <v>17601</v>
      </c>
      <c r="F46" t="s">
        <v>2127</v>
      </c>
      <c r="G46" t="s">
        <v>2151</v>
      </c>
      <c r="H46" t="s">
        <v>51</v>
      </c>
      <c r="I46" t="s">
        <v>51</v>
      </c>
      <c r="J46" t="s">
        <v>19787</v>
      </c>
      <c r="K46" t="s">
        <v>19788</v>
      </c>
      <c r="L46" t="s">
        <v>19789</v>
      </c>
      <c r="M46" t="s">
        <v>19790</v>
      </c>
      <c r="N46" t="s">
        <v>19791</v>
      </c>
      <c r="O46" t="s">
        <v>90</v>
      </c>
      <c r="P46" t="s">
        <v>11645</v>
      </c>
      <c r="Q46" t="s">
        <v>93</v>
      </c>
      <c r="R46" t="s">
        <v>450</v>
      </c>
      <c r="S46" t="s">
        <v>94</v>
      </c>
      <c r="T46" t="s">
        <v>141</v>
      </c>
      <c r="U46" t="s">
        <v>19792</v>
      </c>
      <c r="V46" t="s">
        <v>66</v>
      </c>
      <c r="W46" t="s">
        <v>117</v>
      </c>
      <c r="X46" t="s">
        <v>125</v>
      </c>
      <c r="Y46" t="s">
        <v>12987</v>
      </c>
      <c r="Z46" t="s">
        <v>51</v>
      </c>
      <c r="AA46" t="s">
        <v>51</v>
      </c>
      <c r="AB46" t="s">
        <v>51</v>
      </c>
      <c r="AC46" t="s">
        <v>8278</v>
      </c>
      <c r="AD46" t="s">
        <v>51</v>
      </c>
      <c r="AE46" t="s">
        <v>124</v>
      </c>
      <c r="AF46" t="s">
        <v>21001</v>
      </c>
      <c r="AG46" t="s">
        <v>12030</v>
      </c>
      <c r="AH46" s="1">
        <f t="shared" si="0"/>
        <v>0</v>
      </c>
      <c r="AI46">
        <v>0</v>
      </c>
    </row>
    <row r="47" spans="1:35" hidden="1" x14ac:dyDescent="0.3">
      <c r="A47" t="s">
        <v>17602</v>
      </c>
      <c r="B47" t="s">
        <v>17603</v>
      </c>
      <c r="C47" t="s">
        <v>17604</v>
      </c>
      <c r="D47" t="s">
        <v>17605</v>
      </c>
      <c r="E47" t="s">
        <v>17606</v>
      </c>
      <c r="F47" t="s">
        <v>52</v>
      </c>
      <c r="G47" t="s">
        <v>53</v>
      </c>
      <c r="H47" t="s">
        <v>51</v>
      </c>
      <c r="I47" t="s">
        <v>51</v>
      </c>
      <c r="J47" t="s">
        <v>19793</v>
      </c>
      <c r="K47" t="s">
        <v>19794</v>
      </c>
      <c r="L47" t="s">
        <v>19795</v>
      </c>
      <c r="M47" t="s">
        <v>6888</v>
      </c>
      <c r="N47" t="s">
        <v>6889</v>
      </c>
      <c r="O47" t="s">
        <v>115</v>
      </c>
      <c r="P47" t="s">
        <v>187</v>
      </c>
      <c r="Q47" t="s">
        <v>93</v>
      </c>
      <c r="R47" t="s">
        <v>238</v>
      </c>
      <c r="S47" t="s">
        <v>224</v>
      </c>
      <c r="T47" t="s">
        <v>2263</v>
      </c>
      <c r="U47" t="s">
        <v>19796</v>
      </c>
      <c r="V47" t="s">
        <v>432</v>
      </c>
      <c r="W47" t="s">
        <v>315</v>
      </c>
      <c r="X47" t="s">
        <v>147</v>
      </c>
      <c r="Y47" t="s">
        <v>8252</v>
      </c>
      <c r="Z47" t="s">
        <v>51</v>
      </c>
      <c r="AA47" t="s">
        <v>51</v>
      </c>
      <c r="AB47" t="s">
        <v>51</v>
      </c>
      <c r="AC47" t="s">
        <v>4818</v>
      </c>
      <c r="AD47" t="s">
        <v>1199</v>
      </c>
      <c r="AE47" t="s">
        <v>124</v>
      </c>
      <c r="AF47" t="s">
        <v>21002</v>
      </c>
      <c r="AG47" t="s">
        <v>261</v>
      </c>
      <c r="AH47" s="1">
        <f t="shared" si="0"/>
        <v>0</v>
      </c>
      <c r="AI47">
        <v>0</v>
      </c>
    </row>
    <row r="48" spans="1:35" hidden="1" x14ac:dyDescent="0.3">
      <c r="A48" t="s">
        <v>17607</v>
      </c>
      <c r="B48" t="s">
        <v>17608</v>
      </c>
      <c r="C48" t="s">
        <v>17609</v>
      </c>
      <c r="D48" t="s">
        <v>17610</v>
      </c>
      <c r="E48" t="s">
        <v>17611</v>
      </c>
      <c r="F48" t="s">
        <v>52</v>
      </c>
      <c r="G48" t="s">
        <v>53</v>
      </c>
      <c r="H48" t="s">
        <v>51</v>
      </c>
      <c r="I48" t="s">
        <v>51</v>
      </c>
      <c r="J48" t="s">
        <v>19797</v>
      </c>
      <c r="K48" t="s">
        <v>19798</v>
      </c>
      <c r="L48" t="s">
        <v>19799</v>
      </c>
      <c r="M48" t="s">
        <v>16836</v>
      </c>
      <c r="N48" t="s">
        <v>755</v>
      </c>
      <c r="O48" t="s">
        <v>90</v>
      </c>
      <c r="P48" t="s">
        <v>6733</v>
      </c>
      <c r="Q48" t="s">
        <v>93</v>
      </c>
      <c r="R48" t="s">
        <v>4481</v>
      </c>
      <c r="S48" t="s">
        <v>94</v>
      </c>
      <c r="T48" t="s">
        <v>141</v>
      </c>
      <c r="U48" t="s">
        <v>19800</v>
      </c>
      <c r="V48" t="s">
        <v>120</v>
      </c>
      <c r="W48" t="s">
        <v>333</v>
      </c>
      <c r="X48" t="s">
        <v>51</v>
      </c>
      <c r="Y48" t="s">
        <v>333</v>
      </c>
      <c r="Z48" t="s">
        <v>51</v>
      </c>
      <c r="AA48" t="s">
        <v>51</v>
      </c>
      <c r="AB48" t="s">
        <v>51</v>
      </c>
      <c r="AC48" t="s">
        <v>98</v>
      </c>
      <c r="AD48" t="s">
        <v>51</v>
      </c>
      <c r="AE48" t="s">
        <v>124</v>
      </c>
      <c r="AF48" t="s">
        <v>21003</v>
      </c>
      <c r="AG48" t="s">
        <v>21275</v>
      </c>
      <c r="AH48" s="1">
        <f t="shared" si="0"/>
        <v>0</v>
      </c>
      <c r="AI48">
        <v>0</v>
      </c>
    </row>
    <row r="49" spans="1:35" hidden="1" x14ac:dyDescent="0.3">
      <c r="A49" t="s">
        <v>17612</v>
      </c>
      <c r="B49" t="s">
        <v>17613</v>
      </c>
      <c r="C49" t="s">
        <v>17614</v>
      </c>
      <c r="D49" t="s">
        <v>17615</v>
      </c>
      <c r="E49" t="s">
        <v>17616</v>
      </c>
      <c r="F49" t="s">
        <v>52</v>
      </c>
      <c r="G49" t="s">
        <v>53</v>
      </c>
      <c r="H49" t="s">
        <v>51</v>
      </c>
      <c r="I49" t="s">
        <v>19801</v>
      </c>
      <c r="J49" t="s">
        <v>19802</v>
      </c>
      <c r="K49" t="s">
        <v>19803</v>
      </c>
      <c r="L49" t="s">
        <v>19804</v>
      </c>
      <c r="M49" t="s">
        <v>19805</v>
      </c>
      <c r="N49" t="s">
        <v>19806</v>
      </c>
      <c r="O49" t="s">
        <v>256</v>
      </c>
      <c r="P49" t="s">
        <v>786</v>
      </c>
      <c r="Q49" t="s">
        <v>93</v>
      </c>
      <c r="R49" t="s">
        <v>2354</v>
      </c>
      <c r="S49" t="s">
        <v>224</v>
      </c>
      <c r="T49" t="s">
        <v>141</v>
      </c>
      <c r="U49" t="s">
        <v>19807</v>
      </c>
      <c r="V49" t="s">
        <v>66</v>
      </c>
      <c r="W49" t="s">
        <v>143</v>
      </c>
      <c r="X49" t="s">
        <v>51</v>
      </c>
      <c r="Y49" t="s">
        <v>143</v>
      </c>
      <c r="Z49" t="s">
        <v>51</v>
      </c>
      <c r="AA49" t="s">
        <v>51</v>
      </c>
      <c r="AB49" t="s">
        <v>51</v>
      </c>
      <c r="AC49" t="s">
        <v>122</v>
      </c>
      <c r="AD49" t="s">
        <v>1110</v>
      </c>
      <c r="AE49" t="s">
        <v>99</v>
      </c>
      <c r="AF49" t="s">
        <v>21004</v>
      </c>
      <c r="AG49" t="s">
        <v>21276</v>
      </c>
      <c r="AH49" s="1">
        <f t="shared" si="0"/>
        <v>0</v>
      </c>
      <c r="AI49">
        <v>0</v>
      </c>
    </row>
    <row r="50" spans="1:35" hidden="1" x14ac:dyDescent="0.3">
      <c r="A50" t="s">
        <v>17617</v>
      </c>
      <c r="B50" t="s">
        <v>17618</v>
      </c>
      <c r="C50" t="s">
        <v>17619</v>
      </c>
      <c r="D50" t="s">
        <v>17620</v>
      </c>
      <c r="E50" t="s">
        <v>17621</v>
      </c>
      <c r="F50" t="s">
        <v>2191</v>
      </c>
      <c r="G50" t="s">
        <v>2191</v>
      </c>
      <c r="H50" t="s">
        <v>51</v>
      </c>
      <c r="I50" t="s">
        <v>51</v>
      </c>
      <c r="J50" t="s">
        <v>19808</v>
      </c>
      <c r="K50" t="s">
        <v>19809</v>
      </c>
      <c r="L50" t="s">
        <v>19810</v>
      </c>
      <c r="M50" t="s">
        <v>6728</v>
      </c>
      <c r="N50" t="s">
        <v>4427</v>
      </c>
      <c r="O50" t="s">
        <v>256</v>
      </c>
      <c r="P50" t="s">
        <v>2283</v>
      </c>
      <c r="Q50" t="s">
        <v>93</v>
      </c>
      <c r="R50" t="s">
        <v>1148</v>
      </c>
      <c r="S50" t="s">
        <v>121</v>
      </c>
      <c r="T50" t="s">
        <v>206</v>
      </c>
      <c r="U50" t="s">
        <v>51</v>
      </c>
      <c r="V50" t="s">
        <v>51</v>
      </c>
      <c r="W50" t="s">
        <v>240</v>
      </c>
      <c r="X50" t="s">
        <v>147</v>
      </c>
      <c r="Y50" t="s">
        <v>8263</v>
      </c>
      <c r="Z50" t="s">
        <v>51</v>
      </c>
      <c r="AA50" t="s">
        <v>51</v>
      </c>
      <c r="AB50" t="s">
        <v>51</v>
      </c>
      <c r="AC50" t="s">
        <v>1165</v>
      </c>
      <c r="AD50" t="s">
        <v>51</v>
      </c>
      <c r="AE50" t="s">
        <v>72</v>
      </c>
      <c r="AF50" t="s">
        <v>1165</v>
      </c>
      <c r="AG50" t="s">
        <v>3194</v>
      </c>
      <c r="AH50" s="1">
        <f t="shared" si="0"/>
        <v>0</v>
      </c>
      <c r="AI50">
        <v>0</v>
      </c>
    </row>
    <row r="51" spans="1:35" hidden="1" x14ac:dyDescent="0.3">
      <c r="A51" t="s">
        <v>17622</v>
      </c>
      <c r="B51" t="s">
        <v>17623</v>
      </c>
      <c r="C51" t="s">
        <v>17624</v>
      </c>
      <c r="D51" t="s">
        <v>17625</v>
      </c>
      <c r="E51" t="s">
        <v>17626</v>
      </c>
      <c r="F51" t="s">
        <v>2191</v>
      </c>
      <c r="G51" t="s">
        <v>51</v>
      </c>
      <c r="H51" t="s">
        <v>51</v>
      </c>
      <c r="I51" t="s">
        <v>51</v>
      </c>
      <c r="J51" t="s">
        <v>51</v>
      </c>
      <c r="K51" t="s">
        <v>19811</v>
      </c>
      <c r="L51" t="s">
        <v>19812</v>
      </c>
      <c r="M51" t="s">
        <v>7803</v>
      </c>
      <c r="N51" t="s">
        <v>7705</v>
      </c>
      <c r="O51" t="s">
        <v>90</v>
      </c>
      <c r="P51" t="s">
        <v>1096</v>
      </c>
      <c r="Q51" t="s">
        <v>222</v>
      </c>
      <c r="R51" t="s">
        <v>2587</v>
      </c>
      <c r="S51" t="s">
        <v>94</v>
      </c>
      <c r="T51" t="s">
        <v>206</v>
      </c>
      <c r="U51" t="s">
        <v>51</v>
      </c>
      <c r="V51" t="s">
        <v>51</v>
      </c>
      <c r="W51" t="s">
        <v>97</v>
      </c>
      <c r="X51" t="s">
        <v>147</v>
      </c>
      <c r="Y51" t="s">
        <v>11730</v>
      </c>
      <c r="Z51" t="s">
        <v>51</v>
      </c>
      <c r="AA51" t="s">
        <v>51</v>
      </c>
      <c r="AB51" t="s">
        <v>51</v>
      </c>
      <c r="AC51" t="s">
        <v>1165</v>
      </c>
      <c r="AD51" t="s">
        <v>51</v>
      </c>
      <c r="AE51" t="s">
        <v>99</v>
      </c>
      <c r="AF51" t="s">
        <v>8399</v>
      </c>
      <c r="AG51" t="s">
        <v>51</v>
      </c>
      <c r="AH51" s="1">
        <f t="shared" si="0"/>
        <v>0</v>
      </c>
      <c r="AI51">
        <v>0</v>
      </c>
    </row>
    <row r="52" spans="1:35" hidden="1" x14ac:dyDescent="0.3">
      <c r="A52" t="s">
        <v>17627</v>
      </c>
      <c r="B52" t="s">
        <v>17628</v>
      </c>
      <c r="C52" t="s">
        <v>17629</v>
      </c>
      <c r="D52" t="s">
        <v>17630</v>
      </c>
      <c r="E52" t="s">
        <v>17631</v>
      </c>
      <c r="F52" t="s">
        <v>2127</v>
      </c>
      <c r="G52" t="s">
        <v>2151</v>
      </c>
      <c r="H52" t="s">
        <v>51</v>
      </c>
      <c r="I52" t="s">
        <v>19813</v>
      </c>
      <c r="J52" t="s">
        <v>19814</v>
      </c>
      <c r="K52" t="s">
        <v>19815</v>
      </c>
      <c r="L52" t="s">
        <v>19816</v>
      </c>
      <c r="M52" t="s">
        <v>15267</v>
      </c>
      <c r="N52" t="s">
        <v>944</v>
      </c>
      <c r="O52" t="s">
        <v>51</v>
      </c>
      <c r="P52" t="s">
        <v>51</v>
      </c>
      <c r="Q52" t="s">
        <v>222</v>
      </c>
      <c r="R52" t="s">
        <v>977</v>
      </c>
      <c r="S52" t="s">
        <v>97</v>
      </c>
      <c r="T52" t="s">
        <v>206</v>
      </c>
      <c r="U52" t="s">
        <v>51</v>
      </c>
      <c r="V52" t="s">
        <v>66</v>
      </c>
      <c r="W52" t="s">
        <v>224</v>
      </c>
      <c r="X52" t="s">
        <v>51</v>
      </c>
      <c r="Y52" t="s">
        <v>224</v>
      </c>
      <c r="Z52" t="s">
        <v>51</v>
      </c>
      <c r="AA52" t="s">
        <v>51</v>
      </c>
      <c r="AB52" t="s">
        <v>51</v>
      </c>
      <c r="AC52" t="s">
        <v>4855</v>
      </c>
      <c r="AD52" t="s">
        <v>51</v>
      </c>
      <c r="AE52" t="s">
        <v>72</v>
      </c>
      <c r="AF52" t="s">
        <v>11862</v>
      </c>
      <c r="AG52" t="s">
        <v>21277</v>
      </c>
      <c r="AH52" s="1">
        <f t="shared" si="0"/>
        <v>0</v>
      </c>
      <c r="AI52">
        <v>0</v>
      </c>
    </row>
    <row r="53" spans="1:35" hidden="1" x14ac:dyDescent="0.3">
      <c r="A53" t="s">
        <v>17632</v>
      </c>
      <c r="B53" t="s">
        <v>17633</v>
      </c>
      <c r="C53" t="s">
        <v>17634</v>
      </c>
      <c r="D53" t="s">
        <v>17635</v>
      </c>
      <c r="E53" t="s">
        <v>17636</v>
      </c>
      <c r="F53" t="s">
        <v>217</v>
      </c>
      <c r="G53" t="s">
        <v>2168</v>
      </c>
      <c r="H53" t="s">
        <v>51</v>
      </c>
      <c r="I53" t="s">
        <v>19817</v>
      </c>
      <c r="J53" t="s">
        <v>19818</v>
      </c>
      <c r="K53" t="s">
        <v>19777</v>
      </c>
      <c r="L53" t="s">
        <v>2741</v>
      </c>
      <c r="M53" t="s">
        <v>2710</v>
      </c>
      <c r="N53" t="s">
        <v>2888</v>
      </c>
      <c r="O53" t="s">
        <v>90</v>
      </c>
      <c r="P53" t="s">
        <v>2710</v>
      </c>
      <c r="Q53" t="s">
        <v>222</v>
      </c>
      <c r="R53" t="s">
        <v>222</v>
      </c>
      <c r="S53" t="s">
        <v>94</v>
      </c>
      <c r="T53" t="s">
        <v>206</v>
      </c>
      <c r="U53" t="s">
        <v>19819</v>
      </c>
      <c r="V53" t="s">
        <v>66</v>
      </c>
      <c r="W53" t="s">
        <v>94</v>
      </c>
      <c r="X53" t="s">
        <v>149</v>
      </c>
      <c r="Y53" t="s">
        <v>19820</v>
      </c>
      <c r="Z53" t="s">
        <v>51</v>
      </c>
      <c r="AA53" t="s">
        <v>51</v>
      </c>
      <c r="AB53" t="s">
        <v>51</v>
      </c>
      <c r="AC53" t="s">
        <v>617</v>
      </c>
      <c r="AD53" t="s">
        <v>19821</v>
      </c>
      <c r="AE53" t="s">
        <v>99</v>
      </c>
      <c r="AF53" t="s">
        <v>21005</v>
      </c>
      <c r="AG53" t="s">
        <v>226</v>
      </c>
      <c r="AH53" s="1">
        <f t="shared" si="0"/>
        <v>0</v>
      </c>
      <c r="AI53">
        <v>0</v>
      </c>
    </row>
    <row r="54" spans="1:35" hidden="1" x14ac:dyDescent="0.3">
      <c r="A54" t="s">
        <v>17637</v>
      </c>
      <c r="B54" t="s">
        <v>17638</v>
      </c>
      <c r="C54" t="s">
        <v>17639</v>
      </c>
      <c r="D54" t="s">
        <v>17640</v>
      </c>
      <c r="E54" t="s">
        <v>17641</v>
      </c>
      <c r="F54" t="s">
        <v>52</v>
      </c>
      <c r="G54" t="s">
        <v>53</v>
      </c>
      <c r="H54" t="s">
        <v>51</v>
      </c>
      <c r="I54" t="s">
        <v>51</v>
      </c>
      <c r="J54" t="s">
        <v>19822</v>
      </c>
      <c r="K54" t="s">
        <v>19823</v>
      </c>
      <c r="L54" t="s">
        <v>655</v>
      </c>
      <c r="M54" t="s">
        <v>409</v>
      </c>
      <c r="N54" t="s">
        <v>812</v>
      </c>
      <c r="O54" t="s">
        <v>90</v>
      </c>
      <c r="P54" t="s">
        <v>409</v>
      </c>
      <c r="Q54" t="s">
        <v>222</v>
      </c>
      <c r="R54" t="s">
        <v>222</v>
      </c>
      <c r="S54" t="s">
        <v>94</v>
      </c>
      <c r="T54" t="s">
        <v>206</v>
      </c>
      <c r="U54" t="s">
        <v>19824</v>
      </c>
      <c r="V54" t="s">
        <v>66</v>
      </c>
      <c r="W54" t="s">
        <v>97</v>
      </c>
      <c r="X54" t="s">
        <v>51</v>
      </c>
      <c r="Y54" t="s">
        <v>97</v>
      </c>
      <c r="Z54" t="s">
        <v>51</v>
      </c>
      <c r="AA54" t="s">
        <v>51</v>
      </c>
      <c r="AB54" t="s">
        <v>51</v>
      </c>
      <c r="AC54" t="s">
        <v>122</v>
      </c>
      <c r="AD54" t="s">
        <v>1110</v>
      </c>
      <c r="AE54" t="s">
        <v>124</v>
      </c>
      <c r="AF54" t="s">
        <v>21006</v>
      </c>
      <c r="AG54" t="s">
        <v>349</v>
      </c>
      <c r="AH54" s="1">
        <f t="shared" si="0"/>
        <v>0</v>
      </c>
      <c r="AI54">
        <v>0</v>
      </c>
    </row>
    <row r="55" spans="1:35" hidden="1" x14ac:dyDescent="0.3">
      <c r="A55" t="s">
        <v>17642</v>
      </c>
      <c r="B55" t="s">
        <v>17643</v>
      </c>
      <c r="C55" t="s">
        <v>17644</v>
      </c>
      <c r="D55" t="s">
        <v>17645</v>
      </c>
      <c r="E55" t="s">
        <v>17646</v>
      </c>
      <c r="F55" t="s">
        <v>286</v>
      </c>
      <c r="G55" t="s">
        <v>14605</v>
      </c>
      <c r="H55" t="s">
        <v>51</v>
      </c>
      <c r="I55" t="s">
        <v>19825</v>
      </c>
      <c r="J55" t="s">
        <v>19826</v>
      </c>
      <c r="K55" t="s">
        <v>19827</v>
      </c>
      <c r="L55" t="s">
        <v>19828</v>
      </c>
      <c r="M55" t="s">
        <v>8000</v>
      </c>
      <c r="N55" t="s">
        <v>8001</v>
      </c>
      <c r="O55" t="s">
        <v>90</v>
      </c>
      <c r="P55" t="s">
        <v>149</v>
      </c>
      <c r="Q55" t="s">
        <v>222</v>
      </c>
      <c r="R55" t="s">
        <v>2511</v>
      </c>
      <c r="S55" t="s">
        <v>94</v>
      </c>
      <c r="T55" t="s">
        <v>141</v>
      </c>
      <c r="U55" t="s">
        <v>19829</v>
      </c>
      <c r="V55" t="s">
        <v>4901</v>
      </c>
      <c r="W55" t="s">
        <v>240</v>
      </c>
      <c r="X55" t="s">
        <v>147</v>
      </c>
      <c r="Y55" t="s">
        <v>8263</v>
      </c>
      <c r="Z55" t="s">
        <v>51</v>
      </c>
      <c r="AA55" t="s">
        <v>51</v>
      </c>
      <c r="AB55" t="s">
        <v>51</v>
      </c>
      <c r="AC55" t="s">
        <v>19641</v>
      </c>
      <c r="AD55" t="s">
        <v>51</v>
      </c>
      <c r="AE55" t="s">
        <v>124</v>
      </c>
      <c r="AF55" t="s">
        <v>21007</v>
      </c>
      <c r="AG55" t="s">
        <v>51</v>
      </c>
      <c r="AH55" s="1">
        <f t="shared" si="0"/>
        <v>0</v>
      </c>
      <c r="AI55">
        <v>0</v>
      </c>
    </row>
    <row r="56" spans="1:35" hidden="1" x14ac:dyDescent="0.3">
      <c r="A56" t="s">
        <v>17647</v>
      </c>
      <c r="B56" t="s">
        <v>17648</v>
      </c>
      <c r="C56" t="s">
        <v>17649</v>
      </c>
      <c r="D56" t="s">
        <v>17650</v>
      </c>
      <c r="E56" t="s">
        <v>17651</v>
      </c>
      <c r="F56" t="s">
        <v>2159</v>
      </c>
      <c r="G56" t="s">
        <v>3926</v>
      </c>
      <c r="H56" t="s">
        <v>51</v>
      </c>
      <c r="I56" t="s">
        <v>51</v>
      </c>
      <c r="J56" t="s">
        <v>19830</v>
      </c>
      <c r="K56" t="s">
        <v>19831</v>
      </c>
      <c r="L56" t="s">
        <v>19832</v>
      </c>
      <c r="M56" t="s">
        <v>8001</v>
      </c>
      <c r="N56" t="s">
        <v>10487</v>
      </c>
      <c r="O56" t="s">
        <v>90</v>
      </c>
      <c r="P56" t="s">
        <v>8001</v>
      </c>
      <c r="Q56" t="s">
        <v>222</v>
      </c>
      <c r="R56" t="s">
        <v>222</v>
      </c>
      <c r="S56" t="s">
        <v>94</v>
      </c>
      <c r="T56" t="s">
        <v>64</v>
      </c>
      <c r="U56" t="s">
        <v>19833</v>
      </c>
      <c r="V56" t="s">
        <v>66</v>
      </c>
      <c r="W56" t="s">
        <v>273</v>
      </c>
      <c r="X56" t="s">
        <v>51</v>
      </c>
      <c r="Y56" t="s">
        <v>273</v>
      </c>
      <c r="Z56" t="s">
        <v>51</v>
      </c>
      <c r="AA56" t="s">
        <v>51</v>
      </c>
      <c r="AB56" t="s">
        <v>51</v>
      </c>
      <c r="AC56" t="s">
        <v>3021</v>
      </c>
      <c r="AD56" t="s">
        <v>1262</v>
      </c>
      <c r="AE56" t="s">
        <v>99</v>
      </c>
      <c r="AF56" t="s">
        <v>21008</v>
      </c>
      <c r="AG56" t="s">
        <v>51</v>
      </c>
      <c r="AH56" s="1">
        <f t="shared" si="0"/>
        <v>0</v>
      </c>
      <c r="AI56">
        <v>0</v>
      </c>
    </row>
    <row r="57" spans="1:35" hidden="1" x14ac:dyDescent="0.3">
      <c r="A57" t="s">
        <v>17652</v>
      </c>
      <c r="B57" t="s">
        <v>17653</v>
      </c>
      <c r="C57" t="s">
        <v>17654</v>
      </c>
      <c r="D57" t="s">
        <v>17655</v>
      </c>
      <c r="E57" t="s">
        <v>17656</v>
      </c>
      <c r="F57" t="s">
        <v>938</v>
      </c>
      <c r="G57" t="s">
        <v>10178</v>
      </c>
      <c r="H57" t="s">
        <v>51</v>
      </c>
      <c r="I57" t="s">
        <v>51</v>
      </c>
      <c r="J57" t="s">
        <v>19834</v>
      </c>
      <c r="K57" t="s">
        <v>19835</v>
      </c>
      <c r="L57" t="s">
        <v>19836</v>
      </c>
      <c r="M57" t="s">
        <v>2575</v>
      </c>
      <c r="N57" t="s">
        <v>2671</v>
      </c>
      <c r="O57" t="s">
        <v>446</v>
      </c>
      <c r="P57" t="s">
        <v>51</v>
      </c>
      <c r="Q57" t="s">
        <v>2251</v>
      </c>
      <c r="R57" t="s">
        <v>430</v>
      </c>
      <c r="S57" t="s">
        <v>97</v>
      </c>
      <c r="T57" t="s">
        <v>141</v>
      </c>
      <c r="U57" t="s">
        <v>19837</v>
      </c>
      <c r="V57" t="s">
        <v>120</v>
      </c>
      <c r="W57" t="s">
        <v>240</v>
      </c>
      <c r="X57" t="s">
        <v>242</v>
      </c>
      <c r="Y57" t="s">
        <v>449</v>
      </c>
      <c r="Z57" t="s">
        <v>51</v>
      </c>
      <c r="AA57" t="s">
        <v>51</v>
      </c>
      <c r="AB57" t="s">
        <v>51</v>
      </c>
      <c r="AC57" t="s">
        <v>8276</v>
      </c>
      <c r="AD57" t="s">
        <v>51</v>
      </c>
      <c r="AE57" t="s">
        <v>99</v>
      </c>
      <c r="AF57" t="s">
        <v>21009</v>
      </c>
      <c r="AG57" t="s">
        <v>21278</v>
      </c>
      <c r="AH57" s="1">
        <f t="shared" si="0"/>
        <v>0</v>
      </c>
      <c r="AI57">
        <v>0</v>
      </c>
    </row>
    <row r="58" spans="1:35" hidden="1" x14ac:dyDescent="0.3">
      <c r="A58" t="s">
        <v>17657</v>
      </c>
      <c r="B58" t="s">
        <v>17658</v>
      </c>
      <c r="C58" t="s">
        <v>17659</v>
      </c>
      <c r="D58" t="s">
        <v>17660</v>
      </c>
      <c r="E58" t="s">
        <v>51</v>
      </c>
      <c r="F58" t="s">
        <v>217</v>
      </c>
      <c r="G58" t="s">
        <v>2168</v>
      </c>
      <c r="H58" t="s">
        <v>51</v>
      </c>
      <c r="I58" t="s">
        <v>51</v>
      </c>
      <c r="J58" t="s">
        <v>19838</v>
      </c>
      <c r="K58" t="s">
        <v>19839</v>
      </c>
      <c r="L58" t="s">
        <v>655</v>
      </c>
      <c r="M58" t="s">
        <v>2903</v>
      </c>
      <c r="N58" t="s">
        <v>10495</v>
      </c>
      <c r="O58" t="s">
        <v>90</v>
      </c>
      <c r="P58" t="s">
        <v>2903</v>
      </c>
      <c r="Q58" t="s">
        <v>2251</v>
      </c>
      <c r="R58" t="s">
        <v>2251</v>
      </c>
      <c r="S58" t="s">
        <v>94</v>
      </c>
      <c r="T58" t="s">
        <v>206</v>
      </c>
      <c r="U58" t="s">
        <v>51</v>
      </c>
      <c r="V58" t="s">
        <v>66</v>
      </c>
      <c r="W58" t="s">
        <v>94</v>
      </c>
      <c r="X58" t="s">
        <v>149</v>
      </c>
      <c r="Y58" t="s">
        <v>19820</v>
      </c>
      <c r="Z58" t="s">
        <v>51</v>
      </c>
      <c r="AA58" t="s">
        <v>51</v>
      </c>
      <c r="AB58" t="s">
        <v>51</v>
      </c>
      <c r="AC58" t="s">
        <v>51</v>
      </c>
      <c r="AD58" t="s">
        <v>51</v>
      </c>
      <c r="AE58" t="s">
        <v>99</v>
      </c>
      <c r="AF58" t="s">
        <v>66</v>
      </c>
      <c r="AG58" t="s">
        <v>8611</v>
      </c>
      <c r="AH58" s="1">
        <f t="shared" si="0"/>
        <v>0</v>
      </c>
      <c r="AI58">
        <v>0</v>
      </c>
    </row>
    <row r="59" spans="1:35" hidden="1" x14ac:dyDescent="0.3">
      <c r="A59" t="s">
        <v>17661</v>
      </c>
      <c r="B59" t="s">
        <v>17662</v>
      </c>
      <c r="C59" t="s">
        <v>17663</v>
      </c>
      <c r="D59" t="s">
        <v>17664</v>
      </c>
      <c r="E59" t="s">
        <v>17665</v>
      </c>
      <c r="F59" t="s">
        <v>217</v>
      </c>
      <c r="G59" t="s">
        <v>2168</v>
      </c>
      <c r="H59" t="s">
        <v>51</v>
      </c>
      <c r="I59" t="s">
        <v>51</v>
      </c>
      <c r="J59" t="s">
        <v>19840</v>
      </c>
      <c r="K59" t="s">
        <v>19839</v>
      </c>
      <c r="L59" t="s">
        <v>655</v>
      </c>
      <c r="M59" t="s">
        <v>10495</v>
      </c>
      <c r="N59" t="s">
        <v>19841</v>
      </c>
      <c r="O59" t="s">
        <v>90</v>
      </c>
      <c r="P59" t="s">
        <v>10495</v>
      </c>
      <c r="Q59" t="s">
        <v>2251</v>
      </c>
      <c r="R59" t="s">
        <v>2251</v>
      </c>
      <c r="S59" t="s">
        <v>94</v>
      </c>
      <c r="T59" t="s">
        <v>206</v>
      </c>
      <c r="U59" t="s">
        <v>51</v>
      </c>
      <c r="V59" t="s">
        <v>66</v>
      </c>
      <c r="W59" t="s">
        <v>94</v>
      </c>
      <c r="X59" t="s">
        <v>51</v>
      </c>
      <c r="Y59" t="s">
        <v>94</v>
      </c>
      <c r="Z59" t="s">
        <v>51</v>
      </c>
      <c r="AA59" t="s">
        <v>51</v>
      </c>
      <c r="AB59" t="s">
        <v>51</v>
      </c>
      <c r="AC59" t="s">
        <v>4873</v>
      </c>
      <c r="AD59" t="s">
        <v>4874</v>
      </c>
      <c r="AE59" t="s">
        <v>124</v>
      </c>
      <c r="AF59" t="s">
        <v>21010</v>
      </c>
      <c r="AG59" t="s">
        <v>21279</v>
      </c>
      <c r="AH59" s="1">
        <f t="shared" si="0"/>
        <v>0</v>
      </c>
      <c r="AI59">
        <v>0</v>
      </c>
    </row>
    <row r="60" spans="1:35" hidden="1" x14ac:dyDescent="0.3">
      <c r="A60" t="s">
        <v>17666</v>
      </c>
      <c r="B60" t="s">
        <v>17667</v>
      </c>
      <c r="C60" t="s">
        <v>17668</v>
      </c>
      <c r="D60" t="s">
        <v>17669</v>
      </c>
      <c r="E60" t="s">
        <v>17670</v>
      </c>
      <c r="F60" t="s">
        <v>52</v>
      </c>
      <c r="G60" t="s">
        <v>53</v>
      </c>
      <c r="H60" t="s">
        <v>51</v>
      </c>
      <c r="I60" t="s">
        <v>19842</v>
      </c>
      <c r="J60" t="s">
        <v>19843</v>
      </c>
      <c r="K60" t="s">
        <v>19844</v>
      </c>
      <c r="L60" t="s">
        <v>19845</v>
      </c>
      <c r="M60" t="s">
        <v>518</v>
      </c>
      <c r="N60" t="s">
        <v>518</v>
      </c>
      <c r="O60" t="s">
        <v>90</v>
      </c>
      <c r="P60" t="s">
        <v>51</v>
      </c>
      <c r="Q60" t="s">
        <v>2251</v>
      </c>
      <c r="R60" t="s">
        <v>116</v>
      </c>
      <c r="S60" t="s">
        <v>94</v>
      </c>
      <c r="T60" t="s">
        <v>206</v>
      </c>
      <c r="U60" t="s">
        <v>19846</v>
      </c>
      <c r="V60" t="s">
        <v>120</v>
      </c>
      <c r="W60" t="s">
        <v>63</v>
      </c>
      <c r="X60" t="s">
        <v>51</v>
      </c>
      <c r="Y60" t="s">
        <v>63</v>
      </c>
      <c r="Z60" t="s">
        <v>51</v>
      </c>
      <c r="AA60" t="s">
        <v>51</v>
      </c>
      <c r="AB60" t="s">
        <v>51</v>
      </c>
      <c r="AC60" t="s">
        <v>122</v>
      </c>
      <c r="AD60" t="s">
        <v>123</v>
      </c>
      <c r="AE60" t="s">
        <v>124</v>
      </c>
      <c r="AF60" t="s">
        <v>21011</v>
      </c>
      <c r="AG60" t="s">
        <v>51</v>
      </c>
      <c r="AH60" s="1">
        <f t="shared" si="0"/>
        <v>0</v>
      </c>
      <c r="AI60">
        <v>0</v>
      </c>
    </row>
    <row r="61" spans="1:35" hidden="1" x14ac:dyDescent="0.3">
      <c r="A61" t="s">
        <v>17671</v>
      </c>
      <c r="B61" t="s">
        <v>17672</v>
      </c>
      <c r="C61" t="s">
        <v>17673</v>
      </c>
      <c r="D61" t="s">
        <v>17674</v>
      </c>
      <c r="E61" t="s">
        <v>17675</v>
      </c>
      <c r="F61" t="s">
        <v>52</v>
      </c>
      <c r="G61" t="s">
        <v>53</v>
      </c>
      <c r="H61" t="s">
        <v>51</v>
      </c>
      <c r="I61" t="s">
        <v>19847</v>
      </c>
      <c r="J61" t="s">
        <v>19848</v>
      </c>
      <c r="K61" t="s">
        <v>19849</v>
      </c>
      <c r="L61" t="s">
        <v>19850</v>
      </c>
      <c r="M61" t="s">
        <v>19851</v>
      </c>
      <c r="N61" t="s">
        <v>19852</v>
      </c>
      <c r="O61" t="s">
        <v>163</v>
      </c>
      <c r="P61" t="s">
        <v>51</v>
      </c>
      <c r="Q61" t="s">
        <v>2251</v>
      </c>
      <c r="R61" t="s">
        <v>116</v>
      </c>
      <c r="S61" t="s">
        <v>117</v>
      </c>
      <c r="T61" t="s">
        <v>1195</v>
      </c>
      <c r="U61" t="s">
        <v>19853</v>
      </c>
      <c r="V61" t="s">
        <v>66</v>
      </c>
      <c r="W61" t="s">
        <v>121</v>
      </c>
      <c r="X61" t="s">
        <v>147</v>
      </c>
      <c r="Y61" t="s">
        <v>759</v>
      </c>
      <c r="Z61" t="s">
        <v>51</v>
      </c>
      <c r="AA61" t="s">
        <v>51</v>
      </c>
      <c r="AB61" t="s">
        <v>51</v>
      </c>
      <c r="AC61" t="s">
        <v>122</v>
      </c>
      <c r="AD61" t="s">
        <v>1110</v>
      </c>
      <c r="AE61" t="s">
        <v>124</v>
      </c>
      <c r="AF61" t="s">
        <v>21012</v>
      </c>
      <c r="AG61" t="s">
        <v>21280</v>
      </c>
      <c r="AH61" s="1">
        <f t="shared" si="0"/>
        <v>0</v>
      </c>
      <c r="AI61">
        <v>0</v>
      </c>
    </row>
    <row r="62" spans="1:35" hidden="1" x14ac:dyDescent="0.3">
      <c r="A62" t="s">
        <v>17676</v>
      </c>
      <c r="B62" t="s">
        <v>17677</v>
      </c>
      <c r="C62" t="s">
        <v>17678</v>
      </c>
      <c r="D62" t="s">
        <v>17679</v>
      </c>
      <c r="E62" t="s">
        <v>17680</v>
      </c>
      <c r="F62" t="s">
        <v>52</v>
      </c>
      <c r="G62" t="s">
        <v>53</v>
      </c>
      <c r="H62" t="s">
        <v>51</v>
      </c>
      <c r="I62" t="s">
        <v>51</v>
      </c>
      <c r="J62" t="s">
        <v>19854</v>
      </c>
      <c r="K62" t="s">
        <v>19855</v>
      </c>
      <c r="L62" t="s">
        <v>19856</v>
      </c>
      <c r="M62" t="s">
        <v>1145</v>
      </c>
      <c r="N62" t="s">
        <v>13246</v>
      </c>
      <c r="O62" t="s">
        <v>51</v>
      </c>
      <c r="P62" t="s">
        <v>51</v>
      </c>
      <c r="Q62" t="s">
        <v>2251</v>
      </c>
      <c r="R62" t="s">
        <v>313</v>
      </c>
      <c r="S62" t="s">
        <v>51</v>
      </c>
      <c r="T62" t="s">
        <v>141</v>
      </c>
      <c r="U62" t="s">
        <v>19857</v>
      </c>
      <c r="V62" t="s">
        <v>66</v>
      </c>
      <c r="W62" t="s">
        <v>63</v>
      </c>
      <c r="X62" t="s">
        <v>125</v>
      </c>
      <c r="Y62" t="s">
        <v>3009</v>
      </c>
      <c r="Z62" t="s">
        <v>51</v>
      </c>
      <c r="AA62" t="s">
        <v>51</v>
      </c>
      <c r="AB62" t="s">
        <v>51</v>
      </c>
      <c r="AC62" t="s">
        <v>4818</v>
      </c>
      <c r="AD62" t="s">
        <v>1199</v>
      </c>
      <c r="AE62" t="s">
        <v>124</v>
      </c>
      <c r="AF62" t="s">
        <v>21013</v>
      </c>
      <c r="AG62" t="s">
        <v>12055</v>
      </c>
      <c r="AH62" s="1">
        <f t="shared" si="0"/>
        <v>0</v>
      </c>
      <c r="AI62">
        <v>0</v>
      </c>
    </row>
    <row r="63" spans="1:35" hidden="1" x14ac:dyDescent="0.3">
      <c r="A63" t="s">
        <v>17681</v>
      </c>
      <c r="B63" t="s">
        <v>17682</v>
      </c>
      <c r="C63" t="s">
        <v>17683</v>
      </c>
      <c r="D63" t="s">
        <v>17684</v>
      </c>
      <c r="E63" t="s">
        <v>17685</v>
      </c>
      <c r="F63" t="s">
        <v>52</v>
      </c>
      <c r="G63" t="s">
        <v>53</v>
      </c>
      <c r="H63" t="s">
        <v>51</v>
      </c>
      <c r="I63" t="s">
        <v>51</v>
      </c>
      <c r="J63" t="s">
        <v>19858</v>
      </c>
      <c r="K63" t="s">
        <v>19859</v>
      </c>
      <c r="L63" t="s">
        <v>7925</v>
      </c>
      <c r="M63" t="s">
        <v>19860</v>
      </c>
      <c r="N63" t="s">
        <v>19861</v>
      </c>
      <c r="O63" t="s">
        <v>90</v>
      </c>
      <c r="P63" t="s">
        <v>19862</v>
      </c>
      <c r="Q63" t="s">
        <v>272</v>
      </c>
      <c r="R63" t="s">
        <v>294</v>
      </c>
      <c r="S63" t="s">
        <v>273</v>
      </c>
      <c r="T63" t="s">
        <v>206</v>
      </c>
      <c r="U63" t="s">
        <v>19863</v>
      </c>
      <c r="V63" t="s">
        <v>66</v>
      </c>
      <c r="W63" t="s">
        <v>97</v>
      </c>
      <c r="X63" t="s">
        <v>100</v>
      </c>
      <c r="Y63" t="s">
        <v>296</v>
      </c>
      <c r="Z63" t="s">
        <v>51</v>
      </c>
      <c r="AA63" t="s">
        <v>51</v>
      </c>
      <c r="AB63" t="s">
        <v>51</v>
      </c>
      <c r="AC63" t="s">
        <v>122</v>
      </c>
      <c r="AD63" t="s">
        <v>1110</v>
      </c>
      <c r="AE63" t="s">
        <v>99</v>
      </c>
      <c r="AF63" t="s">
        <v>21014</v>
      </c>
      <c r="AG63" t="s">
        <v>349</v>
      </c>
      <c r="AH63" s="1">
        <f t="shared" si="0"/>
        <v>0</v>
      </c>
      <c r="AI63">
        <v>0</v>
      </c>
    </row>
    <row r="64" spans="1:35" hidden="1" x14ac:dyDescent="0.3">
      <c r="A64" t="s">
        <v>14097</v>
      </c>
      <c r="B64" t="s">
        <v>14098</v>
      </c>
      <c r="C64" t="s">
        <v>14099</v>
      </c>
      <c r="D64" t="s">
        <v>14100</v>
      </c>
      <c r="E64" t="s">
        <v>14101</v>
      </c>
      <c r="F64" t="s">
        <v>52</v>
      </c>
      <c r="G64" t="s">
        <v>53</v>
      </c>
      <c r="H64" t="s">
        <v>51</v>
      </c>
      <c r="I64" t="s">
        <v>51</v>
      </c>
      <c r="J64" t="s">
        <v>14772</v>
      </c>
      <c r="K64" t="s">
        <v>14773</v>
      </c>
      <c r="L64" t="s">
        <v>14774</v>
      </c>
      <c r="M64" t="s">
        <v>7182</v>
      </c>
      <c r="N64" t="s">
        <v>4280</v>
      </c>
      <c r="O64" t="s">
        <v>90</v>
      </c>
      <c r="P64" t="s">
        <v>51</v>
      </c>
      <c r="Q64" t="s">
        <v>272</v>
      </c>
      <c r="R64" t="s">
        <v>294</v>
      </c>
      <c r="S64" t="s">
        <v>273</v>
      </c>
      <c r="T64" t="s">
        <v>64</v>
      </c>
      <c r="U64" t="s">
        <v>14775</v>
      </c>
      <c r="V64" t="s">
        <v>66</v>
      </c>
      <c r="W64" t="s">
        <v>117</v>
      </c>
      <c r="X64" t="s">
        <v>68</v>
      </c>
      <c r="Y64" t="s">
        <v>208</v>
      </c>
      <c r="Z64" t="s">
        <v>51</v>
      </c>
      <c r="AA64" t="s">
        <v>51</v>
      </c>
      <c r="AB64" t="s">
        <v>51</v>
      </c>
      <c r="AC64" t="s">
        <v>489</v>
      </c>
      <c r="AD64" t="s">
        <v>4905</v>
      </c>
      <c r="AE64" t="s">
        <v>99</v>
      </c>
      <c r="AF64" t="s">
        <v>15303</v>
      </c>
      <c r="AG64" t="s">
        <v>51</v>
      </c>
      <c r="AH64" s="1">
        <f t="shared" si="0"/>
        <v>0</v>
      </c>
      <c r="AI64">
        <v>0</v>
      </c>
    </row>
    <row r="65" spans="1:35" hidden="1" x14ac:dyDescent="0.3">
      <c r="A65" t="s">
        <v>17686</v>
      </c>
      <c r="B65" t="s">
        <v>17687</v>
      </c>
      <c r="C65" t="s">
        <v>17688</v>
      </c>
      <c r="D65" t="s">
        <v>17689</v>
      </c>
      <c r="E65" t="s">
        <v>17690</v>
      </c>
      <c r="F65" t="s">
        <v>2127</v>
      </c>
      <c r="G65" t="s">
        <v>2151</v>
      </c>
      <c r="H65" t="s">
        <v>51</v>
      </c>
      <c r="I65" t="s">
        <v>51</v>
      </c>
      <c r="J65" t="s">
        <v>19864</v>
      </c>
      <c r="K65" t="s">
        <v>19865</v>
      </c>
      <c r="L65" t="s">
        <v>19866</v>
      </c>
      <c r="M65" t="s">
        <v>19867</v>
      </c>
      <c r="N65" t="s">
        <v>2517</v>
      </c>
      <c r="O65" t="s">
        <v>410</v>
      </c>
      <c r="P65" t="s">
        <v>51</v>
      </c>
      <c r="Q65" t="s">
        <v>272</v>
      </c>
      <c r="R65" t="s">
        <v>1097</v>
      </c>
      <c r="S65" t="s">
        <v>97</v>
      </c>
      <c r="T65" t="s">
        <v>118</v>
      </c>
      <c r="U65" t="s">
        <v>51</v>
      </c>
      <c r="V65" t="s">
        <v>758</v>
      </c>
      <c r="W65" t="s">
        <v>224</v>
      </c>
      <c r="X65" t="s">
        <v>51</v>
      </c>
      <c r="Y65" t="s">
        <v>224</v>
      </c>
      <c r="Z65" t="s">
        <v>51</v>
      </c>
      <c r="AA65" t="s">
        <v>51</v>
      </c>
      <c r="AB65" t="s">
        <v>51</v>
      </c>
      <c r="AC65" t="s">
        <v>741</v>
      </c>
      <c r="AD65" t="s">
        <v>4822</v>
      </c>
      <c r="AE65" t="s">
        <v>124</v>
      </c>
      <c r="AF65" t="s">
        <v>21015</v>
      </c>
      <c r="AG65" t="s">
        <v>3180</v>
      </c>
      <c r="AH65" s="1">
        <f t="shared" si="0"/>
        <v>0</v>
      </c>
      <c r="AI65">
        <v>0</v>
      </c>
    </row>
    <row r="66" spans="1:35" hidden="1" x14ac:dyDescent="0.3">
      <c r="A66" t="s">
        <v>17691</v>
      </c>
      <c r="B66" t="s">
        <v>17692</v>
      </c>
      <c r="C66" t="s">
        <v>17693</v>
      </c>
      <c r="D66" t="s">
        <v>17694</v>
      </c>
      <c r="E66" t="s">
        <v>17695</v>
      </c>
      <c r="F66" t="s">
        <v>2127</v>
      </c>
      <c r="G66" t="s">
        <v>2151</v>
      </c>
      <c r="H66" t="s">
        <v>51</v>
      </c>
      <c r="I66" t="s">
        <v>51</v>
      </c>
      <c r="J66" t="s">
        <v>19868</v>
      </c>
      <c r="K66" t="s">
        <v>19869</v>
      </c>
      <c r="L66" t="s">
        <v>798</v>
      </c>
      <c r="M66" t="s">
        <v>13335</v>
      </c>
      <c r="N66" t="s">
        <v>13713</v>
      </c>
      <c r="O66" t="s">
        <v>410</v>
      </c>
      <c r="P66" t="s">
        <v>51</v>
      </c>
      <c r="Q66" t="s">
        <v>272</v>
      </c>
      <c r="R66" t="s">
        <v>1097</v>
      </c>
      <c r="S66" t="s">
        <v>117</v>
      </c>
      <c r="T66" t="s">
        <v>141</v>
      </c>
      <c r="U66" t="s">
        <v>19870</v>
      </c>
      <c r="V66" t="s">
        <v>120</v>
      </c>
      <c r="W66" t="s">
        <v>224</v>
      </c>
      <c r="X66" t="s">
        <v>51</v>
      </c>
      <c r="Y66" t="s">
        <v>224</v>
      </c>
      <c r="Z66" t="s">
        <v>51</v>
      </c>
      <c r="AA66" t="s">
        <v>51</v>
      </c>
      <c r="AB66" t="s">
        <v>51</v>
      </c>
      <c r="AC66" t="s">
        <v>122</v>
      </c>
      <c r="AD66" t="s">
        <v>123</v>
      </c>
      <c r="AE66" t="s">
        <v>124</v>
      </c>
      <c r="AF66" t="s">
        <v>21016</v>
      </c>
      <c r="AG66" t="s">
        <v>349</v>
      </c>
      <c r="AH66" s="1">
        <f t="shared" si="0"/>
        <v>0</v>
      </c>
      <c r="AI66">
        <v>0</v>
      </c>
    </row>
    <row r="67" spans="1:35" hidden="1" x14ac:dyDescent="0.3">
      <c r="A67" t="s">
        <v>17696</v>
      </c>
      <c r="B67" t="s">
        <v>17697</v>
      </c>
      <c r="C67" t="s">
        <v>17698</v>
      </c>
      <c r="D67" t="s">
        <v>17699</v>
      </c>
      <c r="E67" t="s">
        <v>17700</v>
      </c>
      <c r="F67" t="s">
        <v>2127</v>
      </c>
      <c r="G67" t="s">
        <v>51</v>
      </c>
      <c r="H67" t="s">
        <v>51</v>
      </c>
      <c r="I67" t="s">
        <v>51</v>
      </c>
      <c r="J67" t="s">
        <v>19871</v>
      </c>
      <c r="K67" t="s">
        <v>19872</v>
      </c>
      <c r="L67" t="s">
        <v>19873</v>
      </c>
      <c r="M67" t="s">
        <v>6686</v>
      </c>
      <c r="N67" t="s">
        <v>236</v>
      </c>
      <c r="O67" t="s">
        <v>115</v>
      </c>
      <c r="P67" t="s">
        <v>7657</v>
      </c>
      <c r="Q67" t="s">
        <v>272</v>
      </c>
      <c r="R67" t="s">
        <v>2278</v>
      </c>
      <c r="S67" t="s">
        <v>97</v>
      </c>
      <c r="T67" t="s">
        <v>141</v>
      </c>
      <c r="U67" t="s">
        <v>19874</v>
      </c>
      <c r="V67" t="s">
        <v>66</v>
      </c>
      <c r="W67" t="s">
        <v>224</v>
      </c>
      <c r="X67" t="s">
        <v>51</v>
      </c>
      <c r="Y67" t="s">
        <v>224</v>
      </c>
      <c r="Z67" t="s">
        <v>51</v>
      </c>
      <c r="AA67" t="s">
        <v>51</v>
      </c>
      <c r="AB67" t="s">
        <v>51</v>
      </c>
      <c r="AC67" t="s">
        <v>98</v>
      </c>
      <c r="AD67" t="s">
        <v>51</v>
      </c>
      <c r="AE67" t="s">
        <v>124</v>
      </c>
      <c r="AF67" t="s">
        <v>21017</v>
      </c>
      <c r="AG67" t="s">
        <v>261</v>
      </c>
      <c r="AH67" s="1">
        <f t="shared" si="0"/>
        <v>0</v>
      </c>
      <c r="AI67">
        <v>0</v>
      </c>
    </row>
    <row r="68" spans="1:35" hidden="1" x14ac:dyDescent="0.3">
      <c r="A68" t="s">
        <v>17701</v>
      </c>
      <c r="B68" t="s">
        <v>17702</v>
      </c>
      <c r="C68" t="s">
        <v>17703</v>
      </c>
      <c r="D68" t="s">
        <v>17704</v>
      </c>
      <c r="E68" t="s">
        <v>17705</v>
      </c>
      <c r="F68" t="s">
        <v>651</v>
      </c>
      <c r="G68" t="s">
        <v>19566</v>
      </c>
      <c r="H68" t="s">
        <v>51</v>
      </c>
      <c r="I68" t="s">
        <v>51</v>
      </c>
      <c r="J68" t="s">
        <v>19875</v>
      </c>
      <c r="K68" t="s">
        <v>19876</v>
      </c>
      <c r="L68" t="s">
        <v>19877</v>
      </c>
      <c r="M68" t="s">
        <v>8035</v>
      </c>
      <c r="N68" t="s">
        <v>19878</v>
      </c>
      <c r="O68" t="s">
        <v>12973</v>
      </c>
      <c r="P68" t="s">
        <v>51</v>
      </c>
      <c r="Q68" t="s">
        <v>278</v>
      </c>
      <c r="R68" t="s">
        <v>2319</v>
      </c>
      <c r="S68" t="s">
        <v>273</v>
      </c>
      <c r="T68" t="s">
        <v>64</v>
      </c>
      <c r="U68" t="s">
        <v>51</v>
      </c>
      <c r="V68" t="s">
        <v>120</v>
      </c>
      <c r="W68" t="s">
        <v>224</v>
      </c>
      <c r="X68" t="s">
        <v>51</v>
      </c>
      <c r="Y68" t="s">
        <v>224</v>
      </c>
      <c r="Z68" t="s">
        <v>51</v>
      </c>
      <c r="AA68" t="s">
        <v>51</v>
      </c>
      <c r="AB68" t="s">
        <v>51</v>
      </c>
      <c r="AC68" t="s">
        <v>1165</v>
      </c>
      <c r="AD68" t="s">
        <v>51</v>
      </c>
      <c r="AE68" t="s">
        <v>124</v>
      </c>
      <c r="AF68" t="s">
        <v>11881</v>
      </c>
      <c r="AG68" t="s">
        <v>51</v>
      </c>
      <c r="AH68" s="1">
        <f t="shared" si="0"/>
        <v>0</v>
      </c>
      <c r="AI68">
        <v>0</v>
      </c>
    </row>
    <row r="69" spans="1:35" hidden="1" x14ac:dyDescent="0.3">
      <c r="A69" t="s">
        <v>17706</v>
      </c>
      <c r="B69" t="s">
        <v>17707</v>
      </c>
      <c r="C69" t="s">
        <v>17708</v>
      </c>
      <c r="D69" t="s">
        <v>17709</v>
      </c>
      <c r="E69" t="s">
        <v>17710</v>
      </c>
      <c r="F69" t="s">
        <v>286</v>
      </c>
      <c r="G69" t="s">
        <v>3960</v>
      </c>
      <c r="H69" t="s">
        <v>51</v>
      </c>
      <c r="I69" t="s">
        <v>51</v>
      </c>
      <c r="J69" t="s">
        <v>19879</v>
      </c>
      <c r="K69" t="s">
        <v>19880</v>
      </c>
      <c r="L69" t="s">
        <v>7202</v>
      </c>
      <c r="M69" t="s">
        <v>518</v>
      </c>
      <c r="N69" t="s">
        <v>518</v>
      </c>
      <c r="O69" t="s">
        <v>410</v>
      </c>
      <c r="P69" t="s">
        <v>51</v>
      </c>
      <c r="Q69" t="s">
        <v>278</v>
      </c>
      <c r="R69" t="s">
        <v>691</v>
      </c>
      <c r="S69" t="s">
        <v>97</v>
      </c>
      <c r="T69" t="s">
        <v>206</v>
      </c>
      <c r="U69" t="s">
        <v>19881</v>
      </c>
      <c r="V69" t="s">
        <v>96</v>
      </c>
      <c r="W69" t="s">
        <v>97</v>
      </c>
      <c r="X69" t="s">
        <v>242</v>
      </c>
      <c r="Y69" t="s">
        <v>12968</v>
      </c>
      <c r="Z69" t="s">
        <v>51</v>
      </c>
      <c r="AA69" t="s">
        <v>51</v>
      </c>
      <c r="AB69" t="s">
        <v>51</v>
      </c>
      <c r="AC69" t="s">
        <v>16399</v>
      </c>
      <c r="AD69" t="s">
        <v>4809</v>
      </c>
      <c r="AE69" t="s">
        <v>99</v>
      </c>
      <c r="AF69" t="s">
        <v>21018</v>
      </c>
      <c r="AG69" t="s">
        <v>349</v>
      </c>
      <c r="AH69" s="1">
        <f t="shared" si="0"/>
        <v>0</v>
      </c>
      <c r="AI69">
        <v>0</v>
      </c>
    </row>
    <row r="70" spans="1:35" x14ac:dyDescent="0.3">
      <c r="A70" t="s">
        <v>5337</v>
      </c>
      <c r="B70" t="s">
        <v>5338</v>
      </c>
      <c r="C70" t="s">
        <v>5339</v>
      </c>
      <c r="D70" t="s">
        <v>5340</v>
      </c>
      <c r="E70" t="s">
        <v>5341</v>
      </c>
      <c r="F70" t="s">
        <v>52</v>
      </c>
      <c r="G70" t="s">
        <v>133</v>
      </c>
      <c r="H70" t="s">
        <v>51</v>
      </c>
      <c r="I70" t="s">
        <v>6843</v>
      </c>
      <c r="J70" t="s">
        <v>6844</v>
      </c>
      <c r="K70" t="s">
        <v>6845</v>
      </c>
      <c r="L70" t="s">
        <v>6846</v>
      </c>
      <c r="M70" t="s">
        <v>6847</v>
      </c>
      <c r="N70" t="s">
        <v>6848</v>
      </c>
      <c r="O70" t="s">
        <v>410</v>
      </c>
      <c r="P70" t="s">
        <v>100</v>
      </c>
      <c r="Q70" t="s">
        <v>278</v>
      </c>
      <c r="R70" t="s">
        <v>467</v>
      </c>
      <c r="S70" t="s">
        <v>63</v>
      </c>
      <c r="T70" t="s">
        <v>118</v>
      </c>
      <c r="U70" t="s">
        <v>6849</v>
      </c>
      <c r="V70" t="s">
        <v>120</v>
      </c>
      <c r="W70" t="s">
        <v>333</v>
      </c>
      <c r="X70" t="s">
        <v>74</v>
      </c>
      <c r="Y70" t="s">
        <v>2999</v>
      </c>
      <c r="Z70" t="s">
        <v>51</v>
      </c>
      <c r="AA70" t="s">
        <v>51</v>
      </c>
      <c r="AB70" t="s">
        <v>51</v>
      </c>
      <c r="AC70" t="s">
        <v>145</v>
      </c>
      <c r="AD70" t="s">
        <v>51</v>
      </c>
      <c r="AE70" t="s">
        <v>72</v>
      </c>
      <c r="AF70" t="s">
        <v>8378</v>
      </c>
      <c r="AG70" t="s">
        <v>5055</v>
      </c>
      <c r="AH70" s="1">
        <f t="shared" ref="AH70:AH133" si="1">COUNTIF(U70:AG70, "*space*")</f>
        <v>3</v>
      </c>
      <c r="AI70">
        <v>0</v>
      </c>
    </row>
    <row r="71" spans="1:35" hidden="1" x14ac:dyDescent="0.3">
      <c r="A71" t="s">
        <v>17711</v>
      </c>
      <c r="B71" t="s">
        <v>17712</v>
      </c>
      <c r="C71" t="s">
        <v>17713</v>
      </c>
      <c r="D71" t="s">
        <v>17714</v>
      </c>
      <c r="E71" t="s">
        <v>17715</v>
      </c>
      <c r="F71" t="s">
        <v>52</v>
      </c>
      <c r="G71" t="s">
        <v>53</v>
      </c>
      <c r="H71" t="s">
        <v>51</v>
      </c>
      <c r="I71" t="s">
        <v>51</v>
      </c>
      <c r="J71" t="s">
        <v>19882</v>
      </c>
      <c r="K71" t="s">
        <v>19883</v>
      </c>
      <c r="L71" t="s">
        <v>1414</v>
      </c>
      <c r="M71" t="s">
        <v>518</v>
      </c>
      <c r="N71" t="s">
        <v>518</v>
      </c>
      <c r="O71" t="s">
        <v>163</v>
      </c>
      <c r="P71" t="s">
        <v>51</v>
      </c>
      <c r="Q71" t="s">
        <v>278</v>
      </c>
      <c r="R71" t="s">
        <v>172</v>
      </c>
      <c r="S71" t="s">
        <v>51</v>
      </c>
      <c r="T71" t="s">
        <v>1472</v>
      </c>
      <c r="U71" t="s">
        <v>51</v>
      </c>
      <c r="V71" t="s">
        <v>51</v>
      </c>
      <c r="W71" t="s">
        <v>117</v>
      </c>
      <c r="X71" t="s">
        <v>149</v>
      </c>
      <c r="Y71" t="s">
        <v>2988</v>
      </c>
      <c r="Z71" t="s">
        <v>51</v>
      </c>
      <c r="AA71" t="s">
        <v>51</v>
      </c>
      <c r="AB71" t="s">
        <v>51</v>
      </c>
      <c r="AC71" t="s">
        <v>70</v>
      </c>
      <c r="AD71" t="s">
        <v>51</v>
      </c>
      <c r="AE71" t="s">
        <v>99</v>
      </c>
      <c r="AF71" t="s">
        <v>12013</v>
      </c>
      <c r="AG71" t="s">
        <v>51</v>
      </c>
      <c r="AH71" s="1">
        <f t="shared" si="1"/>
        <v>0</v>
      </c>
      <c r="AI71">
        <v>0</v>
      </c>
    </row>
    <row r="72" spans="1:35" hidden="1" x14ac:dyDescent="0.3">
      <c r="A72" t="s">
        <v>17716</v>
      </c>
      <c r="B72" t="s">
        <v>17717</v>
      </c>
      <c r="C72" t="s">
        <v>17718</v>
      </c>
      <c r="D72" t="s">
        <v>17719</v>
      </c>
      <c r="E72" t="s">
        <v>17720</v>
      </c>
      <c r="F72" t="s">
        <v>2159</v>
      </c>
      <c r="G72" t="s">
        <v>19567</v>
      </c>
      <c r="H72" t="s">
        <v>51</v>
      </c>
      <c r="I72" t="s">
        <v>51</v>
      </c>
      <c r="J72" t="s">
        <v>19884</v>
      </c>
      <c r="K72" t="s">
        <v>19885</v>
      </c>
      <c r="L72" t="s">
        <v>19886</v>
      </c>
      <c r="M72" t="s">
        <v>518</v>
      </c>
      <c r="N72" t="s">
        <v>518</v>
      </c>
      <c r="O72" t="s">
        <v>163</v>
      </c>
      <c r="P72" t="s">
        <v>51</v>
      </c>
      <c r="Q72" t="s">
        <v>278</v>
      </c>
      <c r="R72" t="s">
        <v>656</v>
      </c>
      <c r="S72" t="s">
        <v>273</v>
      </c>
      <c r="T72" t="s">
        <v>739</v>
      </c>
      <c r="U72" t="s">
        <v>51</v>
      </c>
      <c r="V72" t="s">
        <v>51</v>
      </c>
      <c r="W72" t="s">
        <v>273</v>
      </c>
      <c r="X72" t="s">
        <v>51</v>
      </c>
      <c r="Y72" t="s">
        <v>273</v>
      </c>
      <c r="Z72" t="s">
        <v>51</v>
      </c>
      <c r="AA72" t="s">
        <v>51</v>
      </c>
      <c r="AB72" t="s">
        <v>51</v>
      </c>
      <c r="AC72" t="s">
        <v>51</v>
      </c>
      <c r="AD72" t="s">
        <v>51</v>
      </c>
      <c r="AE72" t="s">
        <v>99</v>
      </c>
      <c r="AF72" t="s">
        <v>51</v>
      </c>
      <c r="AG72" t="s">
        <v>51</v>
      </c>
      <c r="AH72" s="1">
        <f t="shared" si="1"/>
        <v>0</v>
      </c>
      <c r="AI72">
        <v>0</v>
      </c>
    </row>
    <row r="73" spans="1:35" hidden="1" x14ac:dyDescent="0.3">
      <c r="A73" t="s">
        <v>17721</v>
      </c>
      <c r="B73" t="s">
        <v>17722</v>
      </c>
      <c r="C73" t="s">
        <v>17723</v>
      </c>
      <c r="D73" t="s">
        <v>17724</v>
      </c>
      <c r="E73" t="s">
        <v>51</v>
      </c>
      <c r="F73" t="s">
        <v>2159</v>
      </c>
      <c r="G73" t="s">
        <v>3926</v>
      </c>
      <c r="H73" t="s">
        <v>51</v>
      </c>
      <c r="I73" t="s">
        <v>51</v>
      </c>
      <c r="J73" t="s">
        <v>51</v>
      </c>
      <c r="K73" t="s">
        <v>19887</v>
      </c>
      <c r="L73" t="s">
        <v>19888</v>
      </c>
      <c r="M73" t="s">
        <v>13246</v>
      </c>
      <c r="N73" t="s">
        <v>2946</v>
      </c>
      <c r="O73" t="s">
        <v>90</v>
      </c>
      <c r="P73" t="s">
        <v>13246</v>
      </c>
      <c r="Q73" t="s">
        <v>278</v>
      </c>
      <c r="R73" t="s">
        <v>278</v>
      </c>
      <c r="S73" t="s">
        <v>273</v>
      </c>
      <c r="T73" t="s">
        <v>64</v>
      </c>
      <c r="U73" t="s">
        <v>4313</v>
      </c>
      <c r="V73" t="s">
        <v>51</v>
      </c>
      <c r="W73" t="s">
        <v>273</v>
      </c>
      <c r="X73" t="s">
        <v>51</v>
      </c>
      <c r="Y73" t="s">
        <v>273</v>
      </c>
      <c r="Z73" t="s">
        <v>51</v>
      </c>
      <c r="AA73" t="s">
        <v>51</v>
      </c>
      <c r="AB73" t="s">
        <v>51</v>
      </c>
      <c r="AC73" t="s">
        <v>51</v>
      </c>
      <c r="AD73" t="s">
        <v>51</v>
      </c>
      <c r="AE73" t="s">
        <v>124</v>
      </c>
      <c r="AF73" t="s">
        <v>21019</v>
      </c>
      <c r="AG73" t="s">
        <v>349</v>
      </c>
      <c r="AH73" s="1">
        <f>COUNTIF(U73:AG73, "*space*")</f>
        <v>0</v>
      </c>
      <c r="AI73">
        <v>0</v>
      </c>
    </row>
    <row r="74" spans="1:35" hidden="1" x14ac:dyDescent="0.3">
      <c r="A74" t="s">
        <v>12224</v>
      </c>
      <c r="B74" t="s">
        <v>12225</v>
      </c>
      <c r="C74" t="s">
        <v>12226</v>
      </c>
      <c r="D74" t="s">
        <v>12227</v>
      </c>
      <c r="E74" t="s">
        <v>12228</v>
      </c>
      <c r="F74" t="s">
        <v>52</v>
      </c>
      <c r="G74" t="s">
        <v>53</v>
      </c>
      <c r="H74" t="s">
        <v>51</v>
      </c>
      <c r="I74" t="s">
        <v>13114</v>
      </c>
      <c r="J74" t="s">
        <v>13115</v>
      </c>
      <c r="K74" t="s">
        <v>13116</v>
      </c>
      <c r="L74" t="s">
        <v>13117</v>
      </c>
      <c r="M74" t="s">
        <v>13118</v>
      </c>
      <c r="N74" t="s">
        <v>13119</v>
      </c>
      <c r="O74" t="s">
        <v>446</v>
      </c>
      <c r="P74" t="s">
        <v>51</v>
      </c>
      <c r="Q74" t="s">
        <v>330</v>
      </c>
      <c r="R74" t="s">
        <v>1228</v>
      </c>
      <c r="S74" t="s">
        <v>121</v>
      </c>
      <c r="T74" t="s">
        <v>118</v>
      </c>
      <c r="U74" t="s">
        <v>13120</v>
      </c>
      <c r="V74" t="s">
        <v>66</v>
      </c>
      <c r="W74" t="s">
        <v>315</v>
      </c>
      <c r="X74" t="s">
        <v>74</v>
      </c>
      <c r="Y74" t="s">
        <v>3007</v>
      </c>
      <c r="Z74" t="s">
        <v>51</v>
      </c>
      <c r="AA74" t="s">
        <v>51</v>
      </c>
      <c r="AB74" t="s">
        <v>51</v>
      </c>
      <c r="AC74" t="s">
        <v>70</v>
      </c>
      <c r="AD74" t="s">
        <v>13121</v>
      </c>
      <c r="AE74" t="s">
        <v>124</v>
      </c>
      <c r="AF74" t="s">
        <v>13822</v>
      </c>
      <c r="AG74" t="s">
        <v>13953</v>
      </c>
      <c r="AH74" s="1">
        <f t="shared" si="1"/>
        <v>0</v>
      </c>
      <c r="AI74">
        <v>0</v>
      </c>
    </row>
    <row r="75" spans="1:35" hidden="1" x14ac:dyDescent="0.3">
      <c r="A75" t="s">
        <v>17725</v>
      </c>
      <c r="B75" t="s">
        <v>17726</v>
      </c>
      <c r="C75" t="s">
        <v>17727</v>
      </c>
      <c r="D75" t="s">
        <v>17728</v>
      </c>
      <c r="E75" t="s">
        <v>17729</v>
      </c>
      <c r="F75" t="s">
        <v>52</v>
      </c>
      <c r="G75" t="s">
        <v>53</v>
      </c>
      <c r="H75" t="s">
        <v>51</v>
      </c>
      <c r="I75" t="s">
        <v>19889</v>
      </c>
      <c r="J75" t="s">
        <v>19890</v>
      </c>
      <c r="K75" t="s">
        <v>19891</v>
      </c>
      <c r="L75" t="s">
        <v>19892</v>
      </c>
      <c r="M75" t="s">
        <v>4505</v>
      </c>
      <c r="N75" t="s">
        <v>19893</v>
      </c>
      <c r="O75" t="s">
        <v>256</v>
      </c>
      <c r="P75" t="s">
        <v>6911</v>
      </c>
      <c r="Q75" t="s">
        <v>330</v>
      </c>
      <c r="R75" t="s">
        <v>994</v>
      </c>
      <c r="S75" t="s">
        <v>273</v>
      </c>
      <c r="T75" t="s">
        <v>64</v>
      </c>
      <c r="U75" t="s">
        <v>51</v>
      </c>
      <c r="V75" t="s">
        <v>51</v>
      </c>
      <c r="W75" t="s">
        <v>224</v>
      </c>
      <c r="X75" t="s">
        <v>125</v>
      </c>
      <c r="Y75" t="s">
        <v>4911</v>
      </c>
      <c r="Z75" t="s">
        <v>51</v>
      </c>
      <c r="AA75" t="s">
        <v>51</v>
      </c>
      <c r="AB75" t="s">
        <v>51</v>
      </c>
      <c r="AC75" t="s">
        <v>4824</v>
      </c>
      <c r="AD75" t="s">
        <v>51</v>
      </c>
      <c r="AE75" t="s">
        <v>124</v>
      </c>
      <c r="AF75" t="s">
        <v>11792</v>
      </c>
      <c r="AG75" t="s">
        <v>51</v>
      </c>
      <c r="AH75" s="1">
        <f t="shared" si="1"/>
        <v>0</v>
      </c>
      <c r="AI75">
        <v>0</v>
      </c>
    </row>
    <row r="76" spans="1:35" hidden="1" x14ac:dyDescent="0.3">
      <c r="A76" t="s">
        <v>17730</v>
      </c>
      <c r="B76" t="s">
        <v>17731</v>
      </c>
      <c r="C76" t="s">
        <v>17732</v>
      </c>
      <c r="D76" t="s">
        <v>17733</v>
      </c>
      <c r="E76" t="s">
        <v>17734</v>
      </c>
      <c r="F76" t="s">
        <v>2191</v>
      </c>
      <c r="G76" t="s">
        <v>2191</v>
      </c>
      <c r="H76" t="s">
        <v>51</v>
      </c>
      <c r="I76" t="s">
        <v>51</v>
      </c>
      <c r="J76" t="s">
        <v>19894</v>
      </c>
      <c r="K76" t="s">
        <v>19895</v>
      </c>
      <c r="L76" t="s">
        <v>19896</v>
      </c>
      <c r="M76" t="s">
        <v>2475</v>
      </c>
      <c r="N76" t="s">
        <v>2805</v>
      </c>
      <c r="O76" t="s">
        <v>163</v>
      </c>
      <c r="P76" t="s">
        <v>51</v>
      </c>
      <c r="Q76" t="s">
        <v>330</v>
      </c>
      <c r="R76" t="s">
        <v>911</v>
      </c>
      <c r="S76" t="s">
        <v>117</v>
      </c>
      <c r="T76" t="s">
        <v>739</v>
      </c>
      <c r="U76" t="s">
        <v>19897</v>
      </c>
      <c r="V76" t="s">
        <v>66</v>
      </c>
      <c r="W76" t="s">
        <v>63</v>
      </c>
      <c r="X76" t="s">
        <v>168</v>
      </c>
      <c r="Y76" t="s">
        <v>169</v>
      </c>
      <c r="Z76" t="s">
        <v>51</v>
      </c>
      <c r="AA76" t="s">
        <v>51</v>
      </c>
      <c r="AB76" t="s">
        <v>51</v>
      </c>
      <c r="AC76" t="s">
        <v>4817</v>
      </c>
      <c r="AD76" t="s">
        <v>51</v>
      </c>
      <c r="AE76" t="s">
        <v>72</v>
      </c>
      <c r="AF76" t="s">
        <v>21020</v>
      </c>
      <c r="AG76" t="s">
        <v>3194</v>
      </c>
      <c r="AH76" s="1">
        <f t="shared" si="1"/>
        <v>0</v>
      </c>
      <c r="AI76">
        <v>0</v>
      </c>
    </row>
    <row r="77" spans="1:35" hidden="1" x14ac:dyDescent="0.3">
      <c r="A77" t="s">
        <v>17735</v>
      </c>
      <c r="B77" t="s">
        <v>17736</v>
      </c>
      <c r="C77" t="s">
        <v>17737</v>
      </c>
      <c r="D77" t="s">
        <v>17738</v>
      </c>
      <c r="E77" t="s">
        <v>17739</v>
      </c>
      <c r="F77" t="s">
        <v>2191</v>
      </c>
      <c r="G77" t="s">
        <v>51</v>
      </c>
      <c r="H77" t="s">
        <v>51</v>
      </c>
      <c r="I77" t="s">
        <v>19898</v>
      </c>
      <c r="J77" t="s">
        <v>19899</v>
      </c>
      <c r="K77" t="s">
        <v>19900</v>
      </c>
      <c r="L77" t="s">
        <v>19901</v>
      </c>
      <c r="M77" t="s">
        <v>19902</v>
      </c>
      <c r="N77" t="s">
        <v>13015</v>
      </c>
      <c r="O77" t="s">
        <v>90</v>
      </c>
      <c r="P77" t="s">
        <v>2868</v>
      </c>
      <c r="Q77" t="s">
        <v>330</v>
      </c>
      <c r="R77" t="s">
        <v>504</v>
      </c>
      <c r="S77" t="s">
        <v>273</v>
      </c>
      <c r="T77" t="s">
        <v>64</v>
      </c>
      <c r="U77" t="s">
        <v>2800</v>
      </c>
      <c r="V77" t="s">
        <v>19903</v>
      </c>
      <c r="W77" t="s">
        <v>117</v>
      </c>
      <c r="X77" t="s">
        <v>125</v>
      </c>
      <c r="Y77" t="s">
        <v>12987</v>
      </c>
      <c r="Z77" t="s">
        <v>51</v>
      </c>
      <c r="AA77" t="s">
        <v>51</v>
      </c>
      <c r="AB77" t="s">
        <v>51</v>
      </c>
      <c r="AC77" t="s">
        <v>335</v>
      </c>
      <c r="AD77" t="s">
        <v>51</v>
      </c>
      <c r="AE77" t="s">
        <v>99</v>
      </c>
      <c r="AF77" t="s">
        <v>21021</v>
      </c>
      <c r="AG77" t="s">
        <v>51</v>
      </c>
      <c r="AH77" s="1">
        <f t="shared" si="1"/>
        <v>0</v>
      </c>
      <c r="AI77">
        <v>0</v>
      </c>
    </row>
    <row r="78" spans="1:35" hidden="1" x14ac:dyDescent="0.3">
      <c r="A78" t="s">
        <v>17740</v>
      </c>
      <c r="B78" t="s">
        <v>17741</v>
      </c>
      <c r="C78" t="s">
        <v>17742</v>
      </c>
      <c r="D78" t="s">
        <v>17743</v>
      </c>
      <c r="E78" t="s">
        <v>17744</v>
      </c>
      <c r="F78" t="s">
        <v>3963</v>
      </c>
      <c r="G78" t="s">
        <v>51</v>
      </c>
      <c r="H78" t="s">
        <v>51</v>
      </c>
      <c r="I78" t="s">
        <v>51</v>
      </c>
      <c r="J78" t="s">
        <v>51</v>
      </c>
      <c r="K78" t="s">
        <v>19904</v>
      </c>
      <c r="L78" t="s">
        <v>11345</v>
      </c>
      <c r="M78" t="s">
        <v>518</v>
      </c>
      <c r="N78" t="s">
        <v>518</v>
      </c>
      <c r="O78" t="s">
        <v>163</v>
      </c>
      <c r="P78" t="s">
        <v>51</v>
      </c>
      <c r="Q78" t="s">
        <v>330</v>
      </c>
      <c r="R78" t="s">
        <v>2904</v>
      </c>
      <c r="S78" t="s">
        <v>240</v>
      </c>
      <c r="T78" t="s">
        <v>739</v>
      </c>
      <c r="U78" t="s">
        <v>51</v>
      </c>
      <c r="V78" t="s">
        <v>66</v>
      </c>
      <c r="W78" t="s">
        <v>240</v>
      </c>
      <c r="X78" t="s">
        <v>147</v>
      </c>
      <c r="Y78" t="s">
        <v>8263</v>
      </c>
      <c r="Z78" t="s">
        <v>51</v>
      </c>
      <c r="AA78" t="s">
        <v>51</v>
      </c>
      <c r="AB78" t="s">
        <v>51</v>
      </c>
      <c r="AC78" t="s">
        <v>19905</v>
      </c>
      <c r="AD78" t="s">
        <v>51</v>
      </c>
      <c r="AE78" t="s">
        <v>99</v>
      </c>
      <c r="AF78" t="s">
        <v>21022</v>
      </c>
      <c r="AG78" t="s">
        <v>349</v>
      </c>
      <c r="AH78" s="1">
        <f t="shared" si="1"/>
        <v>0</v>
      </c>
      <c r="AI78">
        <v>0</v>
      </c>
    </row>
    <row r="79" spans="1:35" hidden="1" x14ac:dyDescent="0.3">
      <c r="A79" t="s">
        <v>15507</v>
      </c>
      <c r="B79" t="s">
        <v>15508</v>
      </c>
      <c r="C79" t="s">
        <v>15509</v>
      </c>
      <c r="D79" t="s">
        <v>15510</v>
      </c>
      <c r="E79" t="s">
        <v>15511</v>
      </c>
      <c r="F79" t="s">
        <v>52</v>
      </c>
      <c r="G79" t="s">
        <v>53</v>
      </c>
      <c r="H79" t="s">
        <v>51</v>
      </c>
      <c r="I79" t="s">
        <v>16327</v>
      </c>
      <c r="J79" t="s">
        <v>16328</v>
      </c>
      <c r="K79" t="s">
        <v>16329</v>
      </c>
      <c r="L79" t="s">
        <v>16330</v>
      </c>
      <c r="M79" t="s">
        <v>7981</v>
      </c>
      <c r="N79" t="s">
        <v>16331</v>
      </c>
      <c r="O79" t="s">
        <v>115</v>
      </c>
      <c r="P79" t="s">
        <v>51</v>
      </c>
      <c r="Q79" t="s">
        <v>330</v>
      </c>
      <c r="R79" t="s">
        <v>2863</v>
      </c>
      <c r="S79" t="s">
        <v>63</v>
      </c>
      <c r="T79" t="s">
        <v>118</v>
      </c>
      <c r="U79" t="s">
        <v>16332</v>
      </c>
      <c r="V79" t="s">
        <v>66</v>
      </c>
      <c r="W79" t="s">
        <v>333</v>
      </c>
      <c r="X79" t="s">
        <v>147</v>
      </c>
      <c r="Y79" t="s">
        <v>334</v>
      </c>
      <c r="Z79" t="s">
        <v>51</v>
      </c>
      <c r="AA79" t="s">
        <v>51</v>
      </c>
      <c r="AB79" t="s">
        <v>51</v>
      </c>
      <c r="AC79" t="s">
        <v>843</v>
      </c>
      <c r="AD79" t="s">
        <v>51</v>
      </c>
      <c r="AE79" t="s">
        <v>72</v>
      </c>
      <c r="AF79" t="s">
        <v>17094</v>
      </c>
      <c r="AG79" t="s">
        <v>17215</v>
      </c>
      <c r="AH79" s="1">
        <f t="shared" si="1"/>
        <v>0</v>
      </c>
      <c r="AI79">
        <v>0</v>
      </c>
    </row>
    <row r="80" spans="1:35" hidden="1" x14ac:dyDescent="0.3">
      <c r="A80" t="s">
        <v>5367</v>
      </c>
      <c r="B80" t="s">
        <v>5368</v>
      </c>
      <c r="C80" t="s">
        <v>5369</v>
      </c>
      <c r="D80" t="s">
        <v>5370</v>
      </c>
      <c r="E80" t="s">
        <v>5371</v>
      </c>
      <c r="F80" t="s">
        <v>52</v>
      </c>
      <c r="G80" t="s">
        <v>53</v>
      </c>
      <c r="H80" t="s">
        <v>51</v>
      </c>
      <c r="I80" t="s">
        <v>6879</v>
      </c>
      <c r="J80" t="s">
        <v>6880</v>
      </c>
      <c r="K80" t="s">
        <v>6881</v>
      </c>
      <c r="L80" t="s">
        <v>6882</v>
      </c>
      <c r="M80" t="s">
        <v>6883</v>
      </c>
      <c r="N80" t="s">
        <v>6884</v>
      </c>
      <c r="O80" t="s">
        <v>465</v>
      </c>
      <c r="P80" t="s">
        <v>484</v>
      </c>
      <c r="Q80" t="s">
        <v>330</v>
      </c>
      <c r="R80" t="s">
        <v>2940</v>
      </c>
      <c r="S80" t="s">
        <v>315</v>
      </c>
      <c r="T80" t="s">
        <v>118</v>
      </c>
      <c r="U80" t="s">
        <v>6885</v>
      </c>
      <c r="V80" t="s">
        <v>120</v>
      </c>
      <c r="W80" t="s">
        <v>333</v>
      </c>
      <c r="X80" t="s">
        <v>149</v>
      </c>
      <c r="Y80" t="s">
        <v>8205</v>
      </c>
      <c r="Z80" t="s">
        <v>51</v>
      </c>
      <c r="AA80" t="s">
        <v>51</v>
      </c>
      <c r="AB80" t="s">
        <v>51</v>
      </c>
      <c r="AC80" t="s">
        <v>568</v>
      </c>
      <c r="AD80" t="s">
        <v>1110</v>
      </c>
      <c r="AE80" t="s">
        <v>72</v>
      </c>
      <c r="AF80" t="s">
        <v>8383</v>
      </c>
      <c r="AG80" t="s">
        <v>3169</v>
      </c>
      <c r="AH80" s="1">
        <f t="shared" si="1"/>
        <v>0</v>
      </c>
      <c r="AI80">
        <v>0</v>
      </c>
    </row>
    <row r="81" spans="1:35" hidden="1" x14ac:dyDescent="0.3">
      <c r="A81" t="s">
        <v>17745</v>
      </c>
      <c r="B81" t="s">
        <v>17746</v>
      </c>
      <c r="C81" t="s">
        <v>17747</v>
      </c>
      <c r="D81" t="s">
        <v>17748</v>
      </c>
      <c r="E81" t="s">
        <v>17749</v>
      </c>
      <c r="F81" t="s">
        <v>52</v>
      </c>
      <c r="G81" t="s">
        <v>53</v>
      </c>
      <c r="H81" t="s">
        <v>51</v>
      </c>
      <c r="I81" t="s">
        <v>51</v>
      </c>
      <c r="J81" t="s">
        <v>19906</v>
      </c>
      <c r="K81" t="s">
        <v>19907</v>
      </c>
      <c r="L81" t="s">
        <v>19908</v>
      </c>
      <c r="M81" t="s">
        <v>16338</v>
      </c>
      <c r="N81" t="s">
        <v>12979</v>
      </c>
      <c r="O81" t="s">
        <v>256</v>
      </c>
      <c r="P81" t="s">
        <v>7182</v>
      </c>
      <c r="Q81" t="s">
        <v>330</v>
      </c>
      <c r="R81" t="s">
        <v>2363</v>
      </c>
      <c r="S81" t="s">
        <v>273</v>
      </c>
      <c r="T81" t="s">
        <v>118</v>
      </c>
      <c r="U81" t="s">
        <v>19909</v>
      </c>
      <c r="V81" t="s">
        <v>66</v>
      </c>
      <c r="W81" t="s">
        <v>121</v>
      </c>
      <c r="X81" t="s">
        <v>100</v>
      </c>
      <c r="Y81" t="s">
        <v>433</v>
      </c>
      <c r="Z81" t="s">
        <v>51</v>
      </c>
      <c r="AA81" t="s">
        <v>51</v>
      </c>
      <c r="AB81" t="s">
        <v>51</v>
      </c>
      <c r="AC81" t="s">
        <v>4879</v>
      </c>
      <c r="AD81" t="s">
        <v>51</v>
      </c>
      <c r="AE81" t="s">
        <v>124</v>
      </c>
      <c r="AF81" t="s">
        <v>21023</v>
      </c>
      <c r="AG81" t="s">
        <v>3181</v>
      </c>
      <c r="AH81" s="1">
        <f t="shared" si="1"/>
        <v>0</v>
      </c>
      <c r="AI81">
        <v>0</v>
      </c>
    </row>
    <row r="82" spans="1:35" hidden="1" x14ac:dyDescent="0.3">
      <c r="A82" t="s">
        <v>15512</v>
      </c>
      <c r="B82" t="s">
        <v>15513</v>
      </c>
      <c r="C82" t="s">
        <v>15514</v>
      </c>
      <c r="D82" t="s">
        <v>15515</v>
      </c>
      <c r="E82" t="s">
        <v>15516</v>
      </c>
      <c r="F82" t="s">
        <v>286</v>
      </c>
      <c r="G82" t="s">
        <v>3960</v>
      </c>
      <c r="H82" t="s">
        <v>51</v>
      </c>
      <c r="I82" t="s">
        <v>16333</v>
      </c>
      <c r="J82" t="s">
        <v>16334</v>
      </c>
      <c r="K82" t="s">
        <v>16335</v>
      </c>
      <c r="L82" t="s">
        <v>16336</v>
      </c>
      <c r="M82" t="s">
        <v>16337</v>
      </c>
      <c r="N82" t="s">
        <v>16338</v>
      </c>
      <c r="O82" t="s">
        <v>163</v>
      </c>
      <c r="P82" t="s">
        <v>51</v>
      </c>
      <c r="Q82" t="s">
        <v>346</v>
      </c>
      <c r="R82" t="s">
        <v>172</v>
      </c>
      <c r="S82" t="s">
        <v>117</v>
      </c>
      <c r="T82" t="s">
        <v>1325</v>
      </c>
      <c r="U82" t="s">
        <v>16339</v>
      </c>
      <c r="V82" t="s">
        <v>66</v>
      </c>
      <c r="W82" t="s">
        <v>117</v>
      </c>
      <c r="X82" t="s">
        <v>101</v>
      </c>
      <c r="Y82" t="s">
        <v>8242</v>
      </c>
      <c r="Z82" t="s">
        <v>51</v>
      </c>
      <c r="AA82" t="s">
        <v>51</v>
      </c>
      <c r="AB82" t="s">
        <v>51</v>
      </c>
      <c r="AC82" t="s">
        <v>1051</v>
      </c>
      <c r="AD82" t="s">
        <v>16340</v>
      </c>
      <c r="AE82" t="s">
        <v>72</v>
      </c>
      <c r="AF82" t="s">
        <v>17095</v>
      </c>
      <c r="AG82" t="s">
        <v>17216</v>
      </c>
      <c r="AH82" s="1">
        <f t="shared" si="1"/>
        <v>0</v>
      </c>
      <c r="AI82">
        <v>0</v>
      </c>
    </row>
    <row r="83" spans="1:35" hidden="1" x14ac:dyDescent="0.3">
      <c r="A83" t="s">
        <v>17750</v>
      </c>
      <c r="B83" t="s">
        <v>17751</v>
      </c>
      <c r="C83" t="s">
        <v>17752</v>
      </c>
      <c r="D83" t="s">
        <v>17753</v>
      </c>
      <c r="E83" t="s">
        <v>17754</v>
      </c>
      <c r="F83" t="s">
        <v>2159</v>
      </c>
      <c r="G83" t="s">
        <v>19568</v>
      </c>
      <c r="H83" t="s">
        <v>51</v>
      </c>
      <c r="I83" t="s">
        <v>19910</v>
      </c>
      <c r="J83" t="s">
        <v>19911</v>
      </c>
      <c r="K83" t="s">
        <v>19912</v>
      </c>
      <c r="L83" t="s">
        <v>19913</v>
      </c>
      <c r="M83" t="s">
        <v>19914</v>
      </c>
      <c r="N83" t="s">
        <v>13438</v>
      </c>
      <c r="O83" t="s">
        <v>256</v>
      </c>
      <c r="P83" t="s">
        <v>1259</v>
      </c>
      <c r="Q83" t="s">
        <v>346</v>
      </c>
      <c r="R83" t="s">
        <v>1146</v>
      </c>
      <c r="S83" t="s">
        <v>117</v>
      </c>
      <c r="T83" t="s">
        <v>141</v>
      </c>
      <c r="U83" t="s">
        <v>4313</v>
      </c>
      <c r="V83" t="s">
        <v>51</v>
      </c>
      <c r="W83" t="s">
        <v>224</v>
      </c>
      <c r="X83" t="s">
        <v>242</v>
      </c>
      <c r="Y83" t="s">
        <v>2983</v>
      </c>
      <c r="Z83" t="s">
        <v>51</v>
      </c>
      <c r="AA83" t="s">
        <v>51</v>
      </c>
      <c r="AB83" t="s">
        <v>51</v>
      </c>
      <c r="AC83" t="s">
        <v>4824</v>
      </c>
      <c r="AD83" t="s">
        <v>51</v>
      </c>
      <c r="AE83" t="s">
        <v>124</v>
      </c>
      <c r="AF83" t="s">
        <v>21024</v>
      </c>
      <c r="AG83" t="s">
        <v>51</v>
      </c>
      <c r="AH83" s="1">
        <f t="shared" si="1"/>
        <v>0</v>
      </c>
      <c r="AI83">
        <v>0</v>
      </c>
    </row>
    <row r="84" spans="1:35" hidden="1" x14ac:dyDescent="0.3">
      <c r="A84" t="s">
        <v>17755</v>
      </c>
      <c r="B84" t="s">
        <v>17756</v>
      </c>
      <c r="C84" t="s">
        <v>17757</v>
      </c>
      <c r="D84" t="s">
        <v>17758</v>
      </c>
      <c r="E84" t="s">
        <v>17759</v>
      </c>
      <c r="F84" t="s">
        <v>52</v>
      </c>
      <c r="G84" t="s">
        <v>53</v>
      </c>
      <c r="H84" t="s">
        <v>51</v>
      </c>
      <c r="I84" t="s">
        <v>51</v>
      </c>
      <c r="J84" t="s">
        <v>19915</v>
      </c>
      <c r="K84" t="s">
        <v>19775</v>
      </c>
      <c r="L84" t="s">
        <v>655</v>
      </c>
      <c r="M84" t="s">
        <v>518</v>
      </c>
      <c r="N84" t="s">
        <v>518</v>
      </c>
      <c r="O84" t="s">
        <v>90</v>
      </c>
      <c r="P84" t="s">
        <v>51</v>
      </c>
      <c r="Q84" t="s">
        <v>346</v>
      </c>
      <c r="R84" t="s">
        <v>346</v>
      </c>
      <c r="S84" t="s">
        <v>273</v>
      </c>
      <c r="T84" t="s">
        <v>206</v>
      </c>
      <c r="U84" t="s">
        <v>19916</v>
      </c>
      <c r="V84" t="s">
        <v>120</v>
      </c>
      <c r="W84" t="s">
        <v>273</v>
      </c>
      <c r="X84" t="s">
        <v>74</v>
      </c>
      <c r="Y84" t="s">
        <v>14669</v>
      </c>
      <c r="Z84" t="s">
        <v>51</v>
      </c>
      <c r="AA84" t="s">
        <v>51</v>
      </c>
      <c r="AB84" t="s">
        <v>51</v>
      </c>
      <c r="AC84" t="s">
        <v>3028</v>
      </c>
      <c r="AD84" t="s">
        <v>4847</v>
      </c>
      <c r="AE84" t="s">
        <v>99</v>
      </c>
      <c r="AF84" t="s">
        <v>21025</v>
      </c>
      <c r="AG84" t="s">
        <v>8608</v>
      </c>
      <c r="AH84" s="1">
        <f t="shared" si="1"/>
        <v>0</v>
      </c>
      <c r="AI84">
        <v>0</v>
      </c>
    </row>
    <row r="85" spans="1:35" hidden="1" x14ac:dyDescent="0.3">
      <c r="A85" t="s">
        <v>17760</v>
      </c>
      <c r="B85" t="s">
        <v>17761</v>
      </c>
      <c r="C85" t="s">
        <v>17762</v>
      </c>
      <c r="D85" t="s">
        <v>17763</v>
      </c>
      <c r="E85" t="s">
        <v>17764</v>
      </c>
      <c r="F85" t="s">
        <v>2191</v>
      </c>
      <c r="G85" t="s">
        <v>2191</v>
      </c>
      <c r="H85" t="s">
        <v>51</v>
      </c>
      <c r="I85" t="s">
        <v>51</v>
      </c>
      <c r="J85" t="s">
        <v>19917</v>
      </c>
      <c r="K85" t="s">
        <v>19918</v>
      </c>
      <c r="L85" t="s">
        <v>19919</v>
      </c>
      <c r="M85" t="s">
        <v>19920</v>
      </c>
      <c r="N85" t="s">
        <v>19921</v>
      </c>
      <c r="O85" t="s">
        <v>115</v>
      </c>
      <c r="P85" t="s">
        <v>51</v>
      </c>
      <c r="Q85" t="s">
        <v>346</v>
      </c>
      <c r="R85" t="s">
        <v>397</v>
      </c>
      <c r="S85" t="s">
        <v>117</v>
      </c>
      <c r="T85" t="s">
        <v>206</v>
      </c>
      <c r="U85" t="s">
        <v>19922</v>
      </c>
      <c r="V85" t="s">
        <v>120</v>
      </c>
      <c r="W85" t="s">
        <v>224</v>
      </c>
      <c r="X85" t="s">
        <v>51</v>
      </c>
      <c r="Y85" t="s">
        <v>224</v>
      </c>
      <c r="Z85" t="s">
        <v>51</v>
      </c>
      <c r="AA85" t="s">
        <v>51</v>
      </c>
      <c r="AB85" t="s">
        <v>51</v>
      </c>
      <c r="AC85" t="s">
        <v>671</v>
      </c>
      <c r="AD85" t="s">
        <v>19923</v>
      </c>
      <c r="AE85" t="s">
        <v>124</v>
      </c>
      <c r="AF85" t="s">
        <v>21026</v>
      </c>
      <c r="AG85" t="s">
        <v>150</v>
      </c>
      <c r="AH85" s="1">
        <f t="shared" si="1"/>
        <v>0</v>
      </c>
      <c r="AI85">
        <v>0</v>
      </c>
    </row>
    <row r="86" spans="1:35" hidden="1" x14ac:dyDescent="0.3">
      <c r="A86" t="s">
        <v>17765</v>
      </c>
      <c r="B86" t="s">
        <v>17766</v>
      </c>
      <c r="C86" t="s">
        <v>17767</v>
      </c>
      <c r="D86" t="s">
        <v>17768</v>
      </c>
      <c r="E86" t="s">
        <v>17769</v>
      </c>
      <c r="F86" t="s">
        <v>52</v>
      </c>
      <c r="G86" t="s">
        <v>53</v>
      </c>
      <c r="H86" t="s">
        <v>51</v>
      </c>
      <c r="I86" t="s">
        <v>51</v>
      </c>
      <c r="J86" t="s">
        <v>19924</v>
      </c>
      <c r="K86" t="s">
        <v>19925</v>
      </c>
      <c r="L86" t="s">
        <v>19926</v>
      </c>
      <c r="M86" t="s">
        <v>13272</v>
      </c>
      <c r="N86" t="s">
        <v>13273</v>
      </c>
      <c r="O86" t="s">
        <v>90</v>
      </c>
      <c r="P86" t="s">
        <v>19927</v>
      </c>
      <c r="Q86" t="s">
        <v>346</v>
      </c>
      <c r="R86" t="s">
        <v>1127</v>
      </c>
      <c r="S86" t="s">
        <v>273</v>
      </c>
      <c r="T86" t="s">
        <v>7484</v>
      </c>
      <c r="U86" t="s">
        <v>19928</v>
      </c>
      <c r="V86" t="s">
        <v>66</v>
      </c>
      <c r="W86" t="s">
        <v>224</v>
      </c>
      <c r="X86" t="s">
        <v>125</v>
      </c>
      <c r="Y86" t="s">
        <v>4911</v>
      </c>
      <c r="Z86" t="s">
        <v>51</v>
      </c>
      <c r="AA86" t="s">
        <v>51</v>
      </c>
      <c r="AB86" t="s">
        <v>51</v>
      </c>
      <c r="AC86" t="s">
        <v>122</v>
      </c>
      <c r="AD86" t="s">
        <v>1110</v>
      </c>
      <c r="AE86" t="s">
        <v>124</v>
      </c>
      <c r="AF86" t="s">
        <v>21027</v>
      </c>
      <c r="AG86" t="s">
        <v>8619</v>
      </c>
      <c r="AH86" s="1">
        <f t="shared" si="1"/>
        <v>0</v>
      </c>
      <c r="AI86">
        <v>0</v>
      </c>
    </row>
    <row r="87" spans="1:35" hidden="1" x14ac:dyDescent="0.3">
      <c r="A87" t="s">
        <v>8927</v>
      </c>
      <c r="B87" t="s">
        <v>8928</v>
      </c>
      <c r="C87" t="s">
        <v>8929</v>
      </c>
      <c r="D87" t="s">
        <v>8930</v>
      </c>
      <c r="E87" t="s">
        <v>8931</v>
      </c>
      <c r="F87" t="s">
        <v>52</v>
      </c>
      <c r="G87" t="s">
        <v>5</v>
      </c>
      <c r="H87" t="s">
        <v>51</v>
      </c>
      <c r="I87" t="s">
        <v>51</v>
      </c>
      <c r="J87" t="s">
        <v>10578</v>
      </c>
      <c r="K87" t="s">
        <v>10579</v>
      </c>
      <c r="L87" t="s">
        <v>10580</v>
      </c>
      <c r="M87" t="s">
        <v>10581</v>
      </c>
      <c r="N87" t="s">
        <v>10582</v>
      </c>
      <c r="O87" t="s">
        <v>90</v>
      </c>
      <c r="P87" t="s">
        <v>10583</v>
      </c>
      <c r="Q87" t="s">
        <v>346</v>
      </c>
      <c r="R87" t="s">
        <v>7611</v>
      </c>
      <c r="S87" t="s">
        <v>273</v>
      </c>
      <c r="T87" t="s">
        <v>141</v>
      </c>
      <c r="U87" t="s">
        <v>10584</v>
      </c>
      <c r="V87" t="s">
        <v>120</v>
      </c>
      <c r="W87" t="s">
        <v>63</v>
      </c>
      <c r="X87" t="s">
        <v>125</v>
      </c>
      <c r="Y87" t="s">
        <v>3009</v>
      </c>
      <c r="Z87" t="s">
        <v>51</v>
      </c>
      <c r="AA87" t="s">
        <v>51</v>
      </c>
      <c r="AB87" t="s">
        <v>51</v>
      </c>
      <c r="AC87" t="s">
        <v>122</v>
      </c>
      <c r="AD87" t="s">
        <v>209</v>
      </c>
      <c r="AE87" t="s">
        <v>124</v>
      </c>
      <c r="AF87" t="s">
        <v>11820</v>
      </c>
      <c r="AG87" t="s">
        <v>12039</v>
      </c>
      <c r="AH87" s="1">
        <f t="shared" si="1"/>
        <v>0</v>
      </c>
      <c r="AI87">
        <v>0</v>
      </c>
    </row>
    <row r="88" spans="1:35" hidden="1" x14ac:dyDescent="0.3">
      <c r="A88" t="s">
        <v>17770</v>
      </c>
      <c r="B88" t="s">
        <v>17771</v>
      </c>
      <c r="C88" t="s">
        <v>17772</v>
      </c>
      <c r="D88" t="s">
        <v>17773</v>
      </c>
      <c r="E88" t="s">
        <v>17774</v>
      </c>
      <c r="F88" t="s">
        <v>52</v>
      </c>
      <c r="G88" t="s">
        <v>53</v>
      </c>
      <c r="H88" t="s">
        <v>51</v>
      </c>
      <c r="I88" t="s">
        <v>19929</v>
      </c>
      <c r="J88" t="s">
        <v>19930</v>
      </c>
      <c r="K88" t="s">
        <v>19931</v>
      </c>
      <c r="L88" t="s">
        <v>19932</v>
      </c>
      <c r="M88" t="s">
        <v>1191</v>
      </c>
      <c r="N88" t="s">
        <v>1192</v>
      </c>
      <c r="O88" t="s">
        <v>446</v>
      </c>
      <c r="P88" t="s">
        <v>51</v>
      </c>
      <c r="Q88" t="s">
        <v>346</v>
      </c>
      <c r="R88" t="s">
        <v>172</v>
      </c>
      <c r="S88" t="s">
        <v>97</v>
      </c>
      <c r="T88" t="s">
        <v>141</v>
      </c>
      <c r="U88" t="s">
        <v>19933</v>
      </c>
      <c r="V88" t="s">
        <v>120</v>
      </c>
      <c r="W88" t="s">
        <v>240</v>
      </c>
      <c r="X88" t="s">
        <v>125</v>
      </c>
      <c r="Y88" t="s">
        <v>2977</v>
      </c>
      <c r="Z88" t="s">
        <v>51</v>
      </c>
      <c r="AA88" t="s">
        <v>51</v>
      </c>
      <c r="AB88" t="s">
        <v>51</v>
      </c>
      <c r="AC88" t="s">
        <v>297</v>
      </c>
      <c r="AD88" t="s">
        <v>51</v>
      </c>
      <c r="AE88" t="s">
        <v>124</v>
      </c>
      <c r="AF88" t="s">
        <v>21028</v>
      </c>
      <c r="AG88" t="s">
        <v>3169</v>
      </c>
      <c r="AH88" s="1">
        <f t="shared" si="1"/>
        <v>0</v>
      </c>
      <c r="AI88">
        <v>0</v>
      </c>
    </row>
    <row r="89" spans="1:35" hidden="1" x14ac:dyDescent="0.3">
      <c r="A89" t="s">
        <v>17775</v>
      </c>
      <c r="B89" t="s">
        <v>17776</v>
      </c>
      <c r="C89" t="s">
        <v>17777</v>
      </c>
      <c r="D89" t="s">
        <v>17778</v>
      </c>
      <c r="E89" t="s">
        <v>17779</v>
      </c>
      <c r="F89" t="s">
        <v>52</v>
      </c>
      <c r="G89" t="s">
        <v>53</v>
      </c>
      <c r="H89" t="s">
        <v>51</v>
      </c>
      <c r="I89" t="s">
        <v>51</v>
      </c>
      <c r="J89" t="s">
        <v>19934</v>
      </c>
      <c r="K89" t="s">
        <v>19935</v>
      </c>
      <c r="L89" t="s">
        <v>10332</v>
      </c>
      <c r="M89" t="s">
        <v>344</v>
      </c>
      <c r="N89" t="s">
        <v>345</v>
      </c>
      <c r="O89" t="s">
        <v>90</v>
      </c>
      <c r="P89" t="s">
        <v>344</v>
      </c>
      <c r="Q89" t="s">
        <v>346</v>
      </c>
      <c r="R89" t="s">
        <v>346</v>
      </c>
      <c r="S89" t="s">
        <v>273</v>
      </c>
      <c r="T89" t="s">
        <v>206</v>
      </c>
      <c r="U89" t="s">
        <v>51</v>
      </c>
      <c r="V89" t="s">
        <v>51</v>
      </c>
      <c r="W89" t="s">
        <v>97</v>
      </c>
      <c r="X89" t="s">
        <v>51</v>
      </c>
      <c r="Y89" t="s">
        <v>97</v>
      </c>
      <c r="Z89" t="s">
        <v>51</v>
      </c>
      <c r="AA89" t="s">
        <v>51</v>
      </c>
      <c r="AB89" t="s">
        <v>51</v>
      </c>
      <c r="AC89" t="s">
        <v>709</v>
      </c>
      <c r="AD89" t="s">
        <v>51</v>
      </c>
      <c r="AE89" t="s">
        <v>99</v>
      </c>
      <c r="AF89" t="s">
        <v>21029</v>
      </c>
      <c r="AG89" t="s">
        <v>51</v>
      </c>
      <c r="AH89" s="1">
        <f t="shared" si="1"/>
        <v>0</v>
      </c>
      <c r="AI89">
        <v>0</v>
      </c>
    </row>
    <row r="90" spans="1:35" hidden="1" x14ac:dyDescent="0.3">
      <c r="A90" t="s">
        <v>17780</v>
      </c>
      <c r="B90" t="s">
        <v>17781</v>
      </c>
      <c r="C90" t="s">
        <v>17782</v>
      </c>
      <c r="D90" t="s">
        <v>17783</v>
      </c>
      <c r="E90" t="s">
        <v>17784</v>
      </c>
      <c r="F90" t="s">
        <v>2159</v>
      </c>
      <c r="G90" t="s">
        <v>19569</v>
      </c>
      <c r="H90" t="s">
        <v>51</v>
      </c>
      <c r="I90" t="s">
        <v>19936</v>
      </c>
      <c r="J90" t="s">
        <v>19937</v>
      </c>
      <c r="K90" t="s">
        <v>19938</v>
      </c>
      <c r="L90" t="s">
        <v>19939</v>
      </c>
      <c r="M90" t="s">
        <v>7881</v>
      </c>
      <c r="N90" t="s">
        <v>7208</v>
      </c>
      <c r="O90" t="s">
        <v>410</v>
      </c>
      <c r="P90" t="s">
        <v>7011</v>
      </c>
      <c r="Q90" t="s">
        <v>373</v>
      </c>
      <c r="R90" t="s">
        <v>412</v>
      </c>
      <c r="S90" t="s">
        <v>97</v>
      </c>
      <c r="T90" t="s">
        <v>118</v>
      </c>
      <c r="U90" t="s">
        <v>19940</v>
      </c>
      <c r="V90" t="s">
        <v>120</v>
      </c>
      <c r="W90" t="s">
        <v>117</v>
      </c>
      <c r="X90" t="s">
        <v>125</v>
      </c>
      <c r="Y90" t="s">
        <v>12987</v>
      </c>
      <c r="Z90" t="s">
        <v>51</v>
      </c>
      <c r="AA90" t="s">
        <v>51</v>
      </c>
      <c r="AB90" t="s">
        <v>51</v>
      </c>
      <c r="AC90" t="s">
        <v>122</v>
      </c>
      <c r="AD90" t="s">
        <v>123</v>
      </c>
      <c r="AE90" t="s">
        <v>124</v>
      </c>
      <c r="AF90" t="s">
        <v>21030</v>
      </c>
      <c r="AG90" t="s">
        <v>51</v>
      </c>
      <c r="AH90" s="1">
        <f t="shared" si="1"/>
        <v>0</v>
      </c>
      <c r="AI90">
        <v>0</v>
      </c>
    </row>
    <row r="91" spans="1:35" hidden="1" x14ac:dyDescent="0.3">
      <c r="A91" t="s">
        <v>17785</v>
      </c>
      <c r="B91" t="s">
        <v>17786</v>
      </c>
      <c r="C91" t="s">
        <v>17787</v>
      </c>
      <c r="D91" t="s">
        <v>17788</v>
      </c>
      <c r="E91" t="s">
        <v>17789</v>
      </c>
      <c r="F91" t="s">
        <v>2191</v>
      </c>
      <c r="G91" t="s">
        <v>2191</v>
      </c>
      <c r="H91" t="s">
        <v>51</v>
      </c>
      <c r="I91" t="s">
        <v>51</v>
      </c>
      <c r="J91" t="s">
        <v>19941</v>
      </c>
      <c r="K91" t="s">
        <v>19942</v>
      </c>
      <c r="L91" t="s">
        <v>19943</v>
      </c>
      <c r="M91" t="s">
        <v>8048</v>
      </c>
      <c r="N91" t="s">
        <v>4589</v>
      </c>
      <c r="O91" t="s">
        <v>256</v>
      </c>
      <c r="P91" t="s">
        <v>1096</v>
      </c>
      <c r="Q91" t="s">
        <v>2362</v>
      </c>
      <c r="R91" t="s">
        <v>238</v>
      </c>
      <c r="S91" t="s">
        <v>121</v>
      </c>
      <c r="T91" t="s">
        <v>141</v>
      </c>
      <c r="U91" t="s">
        <v>19944</v>
      </c>
      <c r="V91" t="s">
        <v>51</v>
      </c>
      <c r="W91" t="s">
        <v>63</v>
      </c>
      <c r="X91" t="s">
        <v>168</v>
      </c>
      <c r="Y91" t="s">
        <v>169</v>
      </c>
      <c r="Z91" t="s">
        <v>51</v>
      </c>
      <c r="AA91" t="s">
        <v>51</v>
      </c>
      <c r="AB91" t="s">
        <v>51</v>
      </c>
      <c r="AC91" t="s">
        <v>507</v>
      </c>
      <c r="AD91" t="s">
        <v>51</v>
      </c>
      <c r="AE91" t="s">
        <v>124</v>
      </c>
      <c r="AF91" t="s">
        <v>21031</v>
      </c>
      <c r="AG91" t="s">
        <v>349</v>
      </c>
      <c r="AH91" s="1">
        <f t="shared" si="1"/>
        <v>0</v>
      </c>
      <c r="AI91">
        <v>0</v>
      </c>
    </row>
    <row r="92" spans="1:35" hidden="1" x14ac:dyDescent="0.3">
      <c r="A92" t="s">
        <v>14157</v>
      </c>
      <c r="B92" t="s">
        <v>14158</v>
      </c>
      <c r="C92" t="s">
        <v>14159</v>
      </c>
      <c r="D92" t="s">
        <v>14160</v>
      </c>
      <c r="E92" t="s">
        <v>51</v>
      </c>
      <c r="F92" t="s">
        <v>52</v>
      </c>
      <c r="G92" t="s">
        <v>53</v>
      </c>
      <c r="H92" t="s">
        <v>51</v>
      </c>
      <c r="I92" t="s">
        <v>51</v>
      </c>
      <c r="J92" t="s">
        <v>51</v>
      </c>
      <c r="K92" t="s">
        <v>14836</v>
      </c>
      <c r="L92" t="s">
        <v>14837</v>
      </c>
      <c r="M92" t="s">
        <v>2809</v>
      </c>
      <c r="N92" t="s">
        <v>2417</v>
      </c>
      <c r="O92" t="s">
        <v>90</v>
      </c>
      <c r="P92" t="s">
        <v>2809</v>
      </c>
      <c r="Q92" t="s">
        <v>2362</v>
      </c>
      <c r="R92" t="s">
        <v>2362</v>
      </c>
      <c r="S92" t="s">
        <v>273</v>
      </c>
      <c r="T92" t="s">
        <v>206</v>
      </c>
      <c r="U92" t="s">
        <v>51</v>
      </c>
      <c r="V92" t="s">
        <v>51</v>
      </c>
      <c r="W92" t="s">
        <v>97</v>
      </c>
      <c r="X92" t="s">
        <v>168</v>
      </c>
      <c r="Y92" t="s">
        <v>4811</v>
      </c>
      <c r="Z92" t="s">
        <v>51</v>
      </c>
      <c r="AA92" t="s">
        <v>51</v>
      </c>
      <c r="AB92" t="s">
        <v>51</v>
      </c>
      <c r="AC92" t="s">
        <v>489</v>
      </c>
      <c r="AD92" t="s">
        <v>51</v>
      </c>
      <c r="AE92" t="s">
        <v>99</v>
      </c>
      <c r="AF92" t="s">
        <v>3152</v>
      </c>
      <c r="AG92" t="s">
        <v>349</v>
      </c>
      <c r="AH92" s="1">
        <f t="shared" si="1"/>
        <v>0</v>
      </c>
      <c r="AI92">
        <v>0</v>
      </c>
    </row>
    <row r="93" spans="1:35" hidden="1" x14ac:dyDescent="0.3">
      <c r="A93" t="s">
        <v>17790</v>
      </c>
      <c r="B93" t="s">
        <v>17791</v>
      </c>
      <c r="C93" t="s">
        <v>17792</v>
      </c>
      <c r="D93" t="s">
        <v>17793</v>
      </c>
      <c r="E93" t="s">
        <v>17794</v>
      </c>
      <c r="F93" t="s">
        <v>2127</v>
      </c>
      <c r="G93" t="s">
        <v>2151</v>
      </c>
      <c r="H93" t="s">
        <v>51</v>
      </c>
      <c r="I93" t="s">
        <v>51</v>
      </c>
      <c r="J93" t="s">
        <v>19945</v>
      </c>
      <c r="K93" t="s">
        <v>19946</v>
      </c>
      <c r="L93" t="s">
        <v>19947</v>
      </c>
      <c r="M93" t="s">
        <v>11560</v>
      </c>
      <c r="N93" t="s">
        <v>7241</v>
      </c>
      <c r="O93" t="s">
        <v>90</v>
      </c>
      <c r="P93" t="s">
        <v>4722</v>
      </c>
      <c r="Q93" t="s">
        <v>2362</v>
      </c>
      <c r="R93" t="s">
        <v>2504</v>
      </c>
      <c r="S93" t="s">
        <v>273</v>
      </c>
      <c r="T93" t="s">
        <v>118</v>
      </c>
      <c r="U93" t="s">
        <v>19948</v>
      </c>
      <c r="V93" t="s">
        <v>51</v>
      </c>
      <c r="W93" t="s">
        <v>117</v>
      </c>
      <c r="X93" t="s">
        <v>51</v>
      </c>
      <c r="Y93" t="s">
        <v>117</v>
      </c>
      <c r="Z93" t="s">
        <v>51</v>
      </c>
      <c r="AA93" t="s">
        <v>51</v>
      </c>
      <c r="AB93" t="s">
        <v>51</v>
      </c>
      <c r="AC93" t="s">
        <v>1362</v>
      </c>
      <c r="AD93" t="s">
        <v>51</v>
      </c>
      <c r="AE93" t="s">
        <v>124</v>
      </c>
      <c r="AF93" t="s">
        <v>21032</v>
      </c>
      <c r="AG93" t="s">
        <v>349</v>
      </c>
      <c r="AH93" s="1">
        <f t="shared" si="1"/>
        <v>0</v>
      </c>
      <c r="AI93">
        <v>0</v>
      </c>
    </row>
    <row r="94" spans="1:35" hidden="1" x14ac:dyDescent="0.3">
      <c r="A94" t="s">
        <v>17795</v>
      </c>
      <c r="B94" t="s">
        <v>17796</v>
      </c>
      <c r="C94" t="s">
        <v>17797</v>
      </c>
      <c r="D94" t="s">
        <v>17798</v>
      </c>
      <c r="E94" t="s">
        <v>17799</v>
      </c>
      <c r="F94" t="s">
        <v>2191</v>
      </c>
      <c r="G94" t="s">
        <v>2191</v>
      </c>
      <c r="H94" t="s">
        <v>51</v>
      </c>
      <c r="I94" t="s">
        <v>51</v>
      </c>
      <c r="J94" t="s">
        <v>19949</v>
      </c>
      <c r="K94" t="s">
        <v>19950</v>
      </c>
      <c r="L94" t="s">
        <v>19951</v>
      </c>
      <c r="M94" t="s">
        <v>6736</v>
      </c>
      <c r="N94" t="s">
        <v>6737</v>
      </c>
      <c r="O94" t="s">
        <v>256</v>
      </c>
      <c r="P94" t="s">
        <v>68</v>
      </c>
      <c r="Q94" t="s">
        <v>2362</v>
      </c>
      <c r="R94" t="s">
        <v>911</v>
      </c>
      <c r="S94" t="s">
        <v>240</v>
      </c>
      <c r="T94" t="s">
        <v>141</v>
      </c>
      <c r="U94" t="s">
        <v>2800</v>
      </c>
      <c r="V94" t="s">
        <v>120</v>
      </c>
      <c r="W94" t="s">
        <v>315</v>
      </c>
      <c r="X94" t="s">
        <v>76</v>
      </c>
      <c r="Y94" t="s">
        <v>8260</v>
      </c>
      <c r="Z94" t="s">
        <v>51</v>
      </c>
      <c r="AA94" t="s">
        <v>51</v>
      </c>
      <c r="AB94" t="s">
        <v>51</v>
      </c>
      <c r="AC94" t="s">
        <v>297</v>
      </c>
      <c r="AD94" t="s">
        <v>51</v>
      </c>
      <c r="AE94" t="s">
        <v>124</v>
      </c>
      <c r="AF94" t="s">
        <v>21033</v>
      </c>
      <c r="AG94" t="s">
        <v>127</v>
      </c>
      <c r="AH94" s="1">
        <f t="shared" si="1"/>
        <v>0</v>
      </c>
      <c r="AI94">
        <v>0</v>
      </c>
    </row>
    <row r="95" spans="1:35" hidden="1" x14ac:dyDescent="0.3">
      <c r="A95" t="s">
        <v>17800</v>
      </c>
      <c r="B95" t="s">
        <v>17801</v>
      </c>
      <c r="C95" t="s">
        <v>17802</v>
      </c>
      <c r="D95" t="s">
        <v>17803</v>
      </c>
      <c r="E95" t="s">
        <v>17804</v>
      </c>
      <c r="F95" t="s">
        <v>52</v>
      </c>
      <c r="G95" t="s">
        <v>870</v>
      </c>
      <c r="H95" t="s">
        <v>51</v>
      </c>
      <c r="I95" t="s">
        <v>19952</v>
      </c>
      <c r="J95" t="s">
        <v>19953</v>
      </c>
      <c r="K95" t="s">
        <v>19954</v>
      </c>
      <c r="L95" t="s">
        <v>19955</v>
      </c>
      <c r="M95" t="s">
        <v>19956</v>
      </c>
      <c r="N95" t="s">
        <v>19957</v>
      </c>
      <c r="O95" t="s">
        <v>2562</v>
      </c>
      <c r="P95" t="s">
        <v>4231</v>
      </c>
      <c r="Q95" t="s">
        <v>2362</v>
      </c>
      <c r="R95" t="s">
        <v>1082</v>
      </c>
      <c r="S95" t="s">
        <v>51</v>
      </c>
      <c r="T95" t="s">
        <v>118</v>
      </c>
      <c r="U95" t="s">
        <v>19958</v>
      </c>
      <c r="V95" t="s">
        <v>66</v>
      </c>
      <c r="W95" t="s">
        <v>67</v>
      </c>
      <c r="X95" t="s">
        <v>147</v>
      </c>
      <c r="Y95" t="s">
        <v>396</v>
      </c>
      <c r="Z95" t="s">
        <v>51</v>
      </c>
      <c r="AA95" t="s">
        <v>51</v>
      </c>
      <c r="AB95" t="s">
        <v>51</v>
      </c>
      <c r="AC95" t="s">
        <v>1051</v>
      </c>
      <c r="AD95" t="s">
        <v>981</v>
      </c>
      <c r="AE95" t="s">
        <v>72</v>
      </c>
      <c r="AF95" t="s">
        <v>21034</v>
      </c>
      <c r="AG95" t="s">
        <v>15389</v>
      </c>
      <c r="AH95" s="1">
        <f t="shared" si="1"/>
        <v>0</v>
      </c>
      <c r="AI95">
        <v>0</v>
      </c>
    </row>
    <row r="96" spans="1:35" hidden="1" x14ac:dyDescent="0.3">
      <c r="A96" t="s">
        <v>17805</v>
      </c>
      <c r="B96" t="s">
        <v>17806</v>
      </c>
      <c r="C96" t="s">
        <v>17807</v>
      </c>
      <c r="D96" t="s">
        <v>17808</v>
      </c>
      <c r="E96" t="s">
        <v>17809</v>
      </c>
      <c r="F96" t="s">
        <v>2127</v>
      </c>
      <c r="G96" t="s">
        <v>2151</v>
      </c>
      <c r="H96" t="s">
        <v>51</v>
      </c>
      <c r="I96" t="s">
        <v>51</v>
      </c>
      <c r="J96" t="s">
        <v>19959</v>
      </c>
      <c r="K96" t="s">
        <v>19960</v>
      </c>
      <c r="L96" t="s">
        <v>19961</v>
      </c>
      <c r="M96" t="s">
        <v>8123</v>
      </c>
      <c r="N96" t="s">
        <v>19695</v>
      </c>
      <c r="O96" t="s">
        <v>1388</v>
      </c>
      <c r="P96" t="s">
        <v>2710</v>
      </c>
      <c r="Q96" t="s">
        <v>2362</v>
      </c>
      <c r="R96" t="s">
        <v>223</v>
      </c>
      <c r="S96" t="s">
        <v>224</v>
      </c>
      <c r="T96" t="s">
        <v>141</v>
      </c>
      <c r="U96" t="s">
        <v>2800</v>
      </c>
      <c r="V96" t="s">
        <v>120</v>
      </c>
      <c r="W96" t="s">
        <v>121</v>
      </c>
      <c r="X96" t="s">
        <v>101</v>
      </c>
      <c r="Y96" t="s">
        <v>3005</v>
      </c>
      <c r="Z96" t="s">
        <v>51</v>
      </c>
      <c r="AA96" t="s">
        <v>51</v>
      </c>
      <c r="AB96" t="s">
        <v>51</v>
      </c>
      <c r="AC96" t="s">
        <v>122</v>
      </c>
      <c r="AD96" t="s">
        <v>1216</v>
      </c>
      <c r="AE96" t="s">
        <v>124</v>
      </c>
      <c r="AF96" t="s">
        <v>13843</v>
      </c>
      <c r="AG96" t="s">
        <v>349</v>
      </c>
      <c r="AH96" s="1">
        <f t="shared" si="1"/>
        <v>0</v>
      </c>
      <c r="AI96">
        <v>0</v>
      </c>
    </row>
    <row r="97" spans="1:35" hidden="1" x14ac:dyDescent="0.3">
      <c r="A97" t="s">
        <v>17810</v>
      </c>
      <c r="B97" t="s">
        <v>17811</v>
      </c>
      <c r="C97" t="s">
        <v>17812</v>
      </c>
      <c r="D97" t="s">
        <v>17813</v>
      </c>
      <c r="E97" t="s">
        <v>17814</v>
      </c>
      <c r="F97" t="s">
        <v>52</v>
      </c>
      <c r="G97" t="s">
        <v>53</v>
      </c>
      <c r="H97" t="s">
        <v>51</v>
      </c>
      <c r="I97" t="s">
        <v>51</v>
      </c>
      <c r="J97" t="s">
        <v>19962</v>
      </c>
      <c r="K97" t="s">
        <v>19963</v>
      </c>
      <c r="L97" t="s">
        <v>19964</v>
      </c>
      <c r="M97" t="s">
        <v>19965</v>
      </c>
      <c r="N97" t="s">
        <v>2951</v>
      </c>
      <c r="O97" t="s">
        <v>115</v>
      </c>
      <c r="P97" t="s">
        <v>51</v>
      </c>
      <c r="Q97" t="s">
        <v>2362</v>
      </c>
      <c r="R97" t="s">
        <v>2354</v>
      </c>
      <c r="S97" t="s">
        <v>117</v>
      </c>
      <c r="T97" t="s">
        <v>118</v>
      </c>
      <c r="U97" t="s">
        <v>19966</v>
      </c>
      <c r="V97" t="s">
        <v>66</v>
      </c>
      <c r="W97" t="s">
        <v>240</v>
      </c>
      <c r="X97" t="s">
        <v>125</v>
      </c>
      <c r="Y97" t="s">
        <v>2977</v>
      </c>
      <c r="Z97" t="s">
        <v>51</v>
      </c>
      <c r="AA97" t="s">
        <v>51</v>
      </c>
      <c r="AB97" t="s">
        <v>51</v>
      </c>
      <c r="AC97" t="s">
        <v>8249</v>
      </c>
      <c r="AD97" t="s">
        <v>4809</v>
      </c>
      <c r="AE97" t="s">
        <v>72</v>
      </c>
      <c r="AF97" t="s">
        <v>21035</v>
      </c>
      <c r="AG97" t="s">
        <v>3187</v>
      </c>
      <c r="AH97" s="1">
        <f t="shared" si="1"/>
        <v>0</v>
      </c>
      <c r="AI97">
        <v>0</v>
      </c>
    </row>
    <row r="98" spans="1:35" hidden="1" x14ac:dyDescent="0.3">
      <c r="A98" t="s">
        <v>17815</v>
      </c>
      <c r="B98" t="s">
        <v>17816</v>
      </c>
      <c r="C98" t="s">
        <v>17817</v>
      </c>
      <c r="D98" t="s">
        <v>17818</v>
      </c>
      <c r="E98" t="s">
        <v>17819</v>
      </c>
      <c r="F98" t="s">
        <v>2159</v>
      </c>
      <c r="G98" t="s">
        <v>3926</v>
      </c>
      <c r="H98" t="s">
        <v>51</v>
      </c>
      <c r="I98" t="s">
        <v>19967</v>
      </c>
      <c r="J98" t="s">
        <v>19968</v>
      </c>
      <c r="K98" t="s">
        <v>19969</v>
      </c>
      <c r="L98" t="s">
        <v>19970</v>
      </c>
      <c r="M98" t="s">
        <v>6952</v>
      </c>
      <c r="N98" t="s">
        <v>13323</v>
      </c>
      <c r="O98" t="s">
        <v>410</v>
      </c>
      <c r="P98" t="s">
        <v>19971</v>
      </c>
      <c r="Q98" t="s">
        <v>392</v>
      </c>
      <c r="R98" t="s">
        <v>294</v>
      </c>
      <c r="S98" t="s">
        <v>273</v>
      </c>
      <c r="T98" t="s">
        <v>141</v>
      </c>
      <c r="U98" t="s">
        <v>19972</v>
      </c>
      <c r="V98" t="s">
        <v>120</v>
      </c>
      <c r="W98" t="s">
        <v>117</v>
      </c>
      <c r="X98" t="s">
        <v>74</v>
      </c>
      <c r="Y98" t="s">
        <v>8245</v>
      </c>
      <c r="Z98" t="s">
        <v>51</v>
      </c>
      <c r="AA98" t="s">
        <v>51</v>
      </c>
      <c r="AB98" t="s">
        <v>51</v>
      </c>
      <c r="AC98" t="s">
        <v>4807</v>
      </c>
      <c r="AD98" t="s">
        <v>51</v>
      </c>
      <c r="AE98" t="s">
        <v>124</v>
      </c>
      <c r="AF98" t="s">
        <v>21036</v>
      </c>
      <c r="AG98" t="s">
        <v>150</v>
      </c>
      <c r="AH98" s="1">
        <f t="shared" si="1"/>
        <v>0</v>
      </c>
      <c r="AI98">
        <v>0</v>
      </c>
    </row>
    <row r="99" spans="1:35" hidden="1" x14ac:dyDescent="0.3">
      <c r="A99" t="s">
        <v>17820</v>
      </c>
      <c r="B99" t="s">
        <v>17821</v>
      </c>
      <c r="C99" t="s">
        <v>17822</v>
      </c>
      <c r="D99" t="s">
        <v>17823</v>
      </c>
      <c r="E99" t="s">
        <v>17824</v>
      </c>
      <c r="F99" t="s">
        <v>2159</v>
      </c>
      <c r="G99" t="s">
        <v>3926</v>
      </c>
      <c r="H99" t="s">
        <v>51</v>
      </c>
      <c r="I99" t="s">
        <v>19973</v>
      </c>
      <c r="J99" t="s">
        <v>19974</v>
      </c>
      <c r="K99" t="s">
        <v>19975</v>
      </c>
      <c r="L99" t="s">
        <v>19976</v>
      </c>
      <c r="M99" t="s">
        <v>2434</v>
      </c>
      <c r="N99" t="s">
        <v>4717</v>
      </c>
      <c r="O99" t="s">
        <v>90</v>
      </c>
      <c r="P99" t="s">
        <v>51</v>
      </c>
      <c r="Q99" t="s">
        <v>392</v>
      </c>
      <c r="R99" t="s">
        <v>2448</v>
      </c>
      <c r="S99" t="s">
        <v>273</v>
      </c>
      <c r="T99" t="s">
        <v>206</v>
      </c>
      <c r="U99" t="s">
        <v>19977</v>
      </c>
      <c r="V99" t="s">
        <v>66</v>
      </c>
      <c r="W99" t="s">
        <v>121</v>
      </c>
      <c r="X99" t="s">
        <v>51</v>
      </c>
      <c r="Y99" t="s">
        <v>121</v>
      </c>
      <c r="Z99" t="s">
        <v>51</v>
      </c>
      <c r="AA99" t="s">
        <v>51</v>
      </c>
      <c r="AB99" t="s">
        <v>51</v>
      </c>
      <c r="AC99" t="s">
        <v>568</v>
      </c>
      <c r="AD99" t="s">
        <v>1199</v>
      </c>
      <c r="AE99" t="s">
        <v>124</v>
      </c>
      <c r="AF99" t="s">
        <v>21037</v>
      </c>
      <c r="AG99" t="s">
        <v>21281</v>
      </c>
      <c r="AH99" s="1">
        <f t="shared" si="1"/>
        <v>0</v>
      </c>
      <c r="AI99">
        <v>0</v>
      </c>
    </row>
    <row r="100" spans="1:35" hidden="1" x14ac:dyDescent="0.3">
      <c r="A100" t="s">
        <v>17825</v>
      </c>
      <c r="B100" t="s">
        <v>17826</v>
      </c>
      <c r="C100" t="s">
        <v>17827</v>
      </c>
      <c r="D100" t="s">
        <v>17828</v>
      </c>
      <c r="E100" t="s">
        <v>17829</v>
      </c>
      <c r="F100" t="s">
        <v>52</v>
      </c>
      <c r="G100" t="s">
        <v>53</v>
      </c>
      <c r="H100" t="s">
        <v>51</v>
      </c>
      <c r="I100" t="s">
        <v>19978</v>
      </c>
      <c r="J100" t="s">
        <v>19979</v>
      </c>
      <c r="K100" t="s">
        <v>19980</v>
      </c>
      <c r="L100" t="s">
        <v>19981</v>
      </c>
      <c r="M100" t="s">
        <v>518</v>
      </c>
      <c r="N100" t="s">
        <v>518</v>
      </c>
      <c r="O100" t="s">
        <v>90</v>
      </c>
      <c r="P100" t="s">
        <v>51</v>
      </c>
      <c r="Q100" t="s">
        <v>392</v>
      </c>
      <c r="R100" t="s">
        <v>223</v>
      </c>
      <c r="S100" t="s">
        <v>273</v>
      </c>
      <c r="T100" t="s">
        <v>189</v>
      </c>
      <c r="U100" t="s">
        <v>19982</v>
      </c>
      <c r="V100" t="s">
        <v>432</v>
      </c>
      <c r="W100" t="s">
        <v>121</v>
      </c>
      <c r="X100" t="s">
        <v>168</v>
      </c>
      <c r="Y100" t="s">
        <v>259</v>
      </c>
      <c r="Z100" t="s">
        <v>51</v>
      </c>
      <c r="AA100" t="s">
        <v>51</v>
      </c>
      <c r="AB100" t="s">
        <v>51</v>
      </c>
      <c r="AC100" t="s">
        <v>122</v>
      </c>
      <c r="AD100" t="s">
        <v>209</v>
      </c>
      <c r="AE100" t="s">
        <v>124</v>
      </c>
      <c r="AF100" t="s">
        <v>21038</v>
      </c>
      <c r="AG100" t="s">
        <v>21282</v>
      </c>
      <c r="AH100" s="1">
        <f t="shared" si="1"/>
        <v>0</v>
      </c>
      <c r="AI100">
        <v>0</v>
      </c>
    </row>
    <row r="101" spans="1:35" hidden="1" x14ac:dyDescent="0.3">
      <c r="A101" t="s">
        <v>17830</v>
      </c>
      <c r="B101" t="s">
        <v>17831</v>
      </c>
      <c r="C101" t="s">
        <v>17832</v>
      </c>
      <c r="D101" t="s">
        <v>17833</v>
      </c>
      <c r="E101" t="s">
        <v>17834</v>
      </c>
      <c r="F101" t="s">
        <v>2191</v>
      </c>
      <c r="G101" t="s">
        <v>2191</v>
      </c>
      <c r="H101" t="s">
        <v>51</v>
      </c>
      <c r="I101" t="s">
        <v>19983</v>
      </c>
      <c r="J101" t="s">
        <v>19984</v>
      </c>
      <c r="K101" t="s">
        <v>19985</v>
      </c>
      <c r="L101" t="s">
        <v>19986</v>
      </c>
      <c r="M101" t="s">
        <v>4647</v>
      </c>
      <c r="N101" t="s">
        <v>344</v>
      </c>
      <c r="O101" t="s">
        <v>51</v>
      </c>
      <c r="P101" t="s">
        <v>51</v>
      </c>
      <c r="Q101" t="s">
        <v>392</v>
      </c>
      <c r="R101" t="s">
        <v>2346</v>
      </c>
      <c r="S101" t="s">
        <v>117</v>
      </c>
      <c r="T101" t="s">
        <v>64</v>
      </c>
      <c r="U101" t="s">
        <v>19987</v>
      </c>
      <c r="V101" t="s">
        <v>120</v>
      </c>
      <c r="W101" t="s">
        <v>121</v>
      </c>
      <c r="X101" t="s">
        <v>147</v>
      </c>
      <c r="Y101" t="s">
        <v>759</v>
      </c>
      <c r="Z101" t="s">
        <v>51</v>
      </c>
      <c r="AA101" t="s">
        <v>51</v>
      </c>
      <c r="AB101" t="s">
        <v>51</v>
      </c>
      <c r="AC101" t="s">
        <v>507</v>
      </c>
      <c r="AD101" t="s">
        <v>13485</v>
      </c>
      <c r="AE101" t="s">
        <v>124</v>
      </c>
      <c r="AF101" t="s">
        <v>21039</v>
      </c>
      <c r="AG101" t="s">
        <v>150</v>
      </c>
      <c r="AH101" s="1">
        <f t="shared" si="1"/>
        <v>0</v>
      </c>
      <c r="AI101">
        <v>0</v>
      </c>
    </row>
    <row r="102" spans="1:35" hidden="1" x14ac:dyDescent="0.3">
      <c r="A102" t="s">
        <v>17835</v>
      </c>
      <c r="B102" t="s">
        <v>17836</v>
      </c>
      <c r="C102" t="s">
        <v>17837</v>
      </c>
      <c r="D102" t="s">
        <v>17838</v>
      </c>
      <c r="E102" t="s">
        <v>17839</v>
      </c>
      <c r="F102" t="s">
        <v>2191</v>
      </c>
      <c r="G102" t="s">
        <v>2191</v>
      </c>
      <c r="H102" t="s">
        <v>51</v>
      </c>
      <c r="I102" t="s">
        <v>51</v>
      </c>
      <c r="J102" t="s">
        <v>19988</v>
      </c>
      <c r="K102" t="s">
        <v>19989</v>
      </c>
      <c r="L102" t="s">
        <v>19990</v>
      </c>
      <c r="M102" t="s">
        <v>2889</v>
      </c>
      <c r="N102" t="s">
        <v>10360</v>
      </c>
      <c r="O102" t="s">
        <v>410</v>
      </c>
      <c r="P102" t="s">
        <v>2810</v>
      </c>
      <c r="Q102" t="s">
        <v>392</v>
      </c>
      <c r="R102" t="s">
        <v>223</v>
      </c>
      <c r="S102" t="s">
        <v>97</v>
      </c>
      <c r="T102" t="s">
        <v>141</v>
      </c>
      <c r="U102" t="s">
        <v>19991</v>
      </c>
      <c r="V102" t="s">
        <v>120</v>
      </c>
      <c r="W102" t="s">
        <v>224</v>
      </c>
      <c r="X102" t="s">
        <v>51</v>
      </c>
      <c r="Y102" t="s">
        <v>224</v>
      </c>
      <c r="Z102" t="s">
        <v>51</v>
      </c>
      <c r="AA102" t="s">
        <v>51</v>
      </c>
      <c r="AB102" t="s">
        <v>51</v>
      </c>
      <c r="AC102" t="s">
        <v>122</v>
      </c>
      <c r="AD102" t="s">
        <v>51</v>
      </c>
      <c r="AE102" t="s">
        <v>124</v>
      </c>
      <c r="AF102" t="s">
        <v>21040</v>
      </c>
      <c r="AG102" t="s">
        <v>51</v>
      </c>
      <c r="AH102" s="1">
        <f t="shared" si="1"/>
        <v>0</v>
      </c>
      <c r="AI102">
        <v>0</v>
      </c>
    </row>
    <row r="103" spans="1:35" hidden="1" x14ac:dyDescent="0.3">
      <c r="A103" t="s">
        <v>17840</v>
      </c>
      <c r="B103" t="s">
        <v>17841</v>
      </c>
      <c r="C103" t="s">
        <v>17842</v>
      </c>
      <c r="D103" t="s">
        <v>17843</v>
      </c>
      <c r="E103" t="s">
        <v>17844</v>
      </c>
      <c r="F103" t="s">
        <v>52</v>
      </c>
      <c r="G103" t="s">
        <v>53</v>
      </c>
      <c r="H103" t="s">
        <v>51</v>
      </c>
      <c r="I103" t="s">
        <v>51</v>
      </c>
      <c r="J103" t="s">
        <v>19992</v>
      </c>
      <c r="K103" t="s">
        <v>19993</v>
      </c>
      <c r="L103" t="s">
        <v>19994</v>
      </c>
      <c r="M103" t="s">
        <v>13558</v>
      </c>
      <c r="N103" t="s">
        <v>13559</v>
      </c>
      <c r="O103" t="s">
        <v>163</v>
      </c>
      <c r="P103" t="s">
        <v>51</v>
      </c>
      <c r="Q103" t="s">
        <v>392</v>
      </c>
      <c r="R103" t="s">
        <v>1323</v>
      </c>
      <c r="S103" t="s">
        <v>224</v>
      </c>
      <c r="T103" t="s">
        <v>739</v>
      </c>
      <c r="U103" t="s">
        <v>19995</v>
      </c>
      <c r="V103" t="s">
        <v>51</v>
      </c>
      <c r="W103" t="s">
        <v>240</v>
      </c>
      <c r="X103" t="s">
        <v>73</v>
      </c>
      <c r="Y103" t="s">
        <v>2995</v>
      </c>
      <c r="Z103" t="s">
        <v>51</v>
      </c>
      <c r="AA103" t="s">
        <v>51</v>
      </c>
      <c r="AB103" t="s">
        <v>51</v>
      </c>
      <c r="AC103" t="s">
        <v>1362</v>
      </c>
      <c r="AD103" t="s">
        <v>51</v>
      </c>
      <c r="AE103" t="s">
        <v>72</v>
      </c>
      <c r="AF103" t="s">
        <v>21041</v>
      </c>
      <c r="AG103" t="s">
        <v>3194</v>
      </c>
      <c r="AH103" s="1">
        <f t="shared" si="1"/>
        <v>0</v>
      </c>
      <c r="AI103">
        <v>0</v>
      </c>
    </row>
    <row r="104" spans="1:35" hidden="1" x14ac:dyDescent="0.3">
      <c r="A104" t="s">
        <v>17845</v>
      </c>
      <c r="B104" t="s">
        <v>17846</v>
      </c>
      <c r="C104" t="s">
        <v>17847</v>
      </c>
      <c r="D104" t="s">
        <v>17848</v>
      </c>
      <c r="E104" t="s">
        <v>17849</v>
      </c>
      <c r="F104" t="s">
        <v>52</v>
      </c>
      <c r="G104" t="s">
        <v>53</v>
      </c>
      <c r="H104" t="s">
        <v>51</v>
      </c>
      <c r="I104" t="s">
        <v>19996</v>
      </c>
      <c r="J104" t="s">
        <v>19997</v>
      </c>
      <c r="K104" t="s">
        <v>19998</v>
      </c>
      <c r="L104" t="s">
        <v>19999</v>
      </c>
      <c r="M104" t="s">
        <v>6806</v>
      </c>
      <c r="N104" t="s">
        <v>13750</v>
      </c>
      <c r="O104" t="s">
        <v>410</v>
      </c>
      <c r="P104" t="s">
        <v>51</v>
      </c>
      <c r="Q104" t="s">
        <v>392</v>
      </c>
      <c r="R104" t="s">
        <v>756</v>
      </c>
      <c r="S104" t="s">
        <v>224</v>
      </c>
      <c r="T104" t="s">
        <v>141</v>
      </c>
      <c r="U104" t="s">
        <v>20000</v>
      </c>
      <c r="V104" t="s">
        <v>66</v>
      </c>
      <c r="W104" t="s">
        <v>240</v>
      </c>
      <c r="X104" t="s">
        <v>51</v>
      </c>
      <c r="Y104" t="s">
        <v>240</v>
      </c>
      <c r="Z104" t="s">
        <v>51</v>
      </c>
      <c r="AA104" t="s">
        <v>51</v>
      </c>
      <c r="AB104" t="s">
        <v>51</v>
      </c>
      <c r="AC104" t="s">
        <v>122</v>
      </c>
      <c r="AD104" t="s">
        <v>20001</v>
      </c>
      <c r="AE104" t="s">
        <v>99</v>
      </c>
      <c r="AF104" t="s">
        <v>21042</v>
      </c>
      <c r="AG104" t="s">
        <v>21283</v>
      </c>
      <c r="AH104" s="1">
        <f t="shared" si="1"/>
        <v>0</v>
      </c>
      <c r="AI104">
        <v>0</v>
      </c>
    </row>
    <row r="105" spans="1:35" hidden="1" x14ac:dyDescent="0.3">
      <c r="A105" t="s">
        <v>17850</v>
      </c>
      <c r="B105" t="s">
        <v>17851</v>
      </c>
      <c r="C105" t="s">
        <v>17852</v>
      </c>
      <c r="D105" t="s">
        <v>17853</v>
      </c>
      <c r="E105" t="s">
        <v>17854</v>
      </c>
      <c r="F105" t="s">
        <v>52</v>
      </c>
      <c r="G105" t="s">
        <v>53</v>
      </c>
      <c r="H105" t="s">
        <v>51</v>
      </c>
      <c r="I105" t="s">
        <v>51</v>
      </c>
      <c r="J105" t="s">
        <v>20002</v>
      </c>
      <c r="K105" t="s">
        <v>20003</v>
      </c>
      <c r="L105" t="s">
        <v>20004</v>
      </c>
      <c r="M105" t="s">
        <v>7586</v>
      </c>
      <c r="N105" t="s">
        <v>20005</v>
      </c>
      <c r="O105" t="s">
        <v>256</v>
      </c>
      <c r="P105" t="s">
        <v>6718</v>
      </c>
      <c r="Q105" t="s">
        <v>392</v>
      </c>
      <c r="R105" t="s">
        <v>1146</v>
      </c>
      <c r="S105" t="s">
        <v>97</v>
      </c>
      <c r="T105" t="s">
        <v>206</v>
      </c>
      <c r="U105" t="s">
        <v>20006</v>
      </c>
      <c r="V105" t="s">
        <v>66</v>
      </c>
      <c r="W105" t="s">
        <v>224</v>
      </c>
      <c r="X105" t="s">
        <v>125</v>
      </c>
      <c r="Y105" t="s">
        <v>4911</v>
      </c>
      <c r="Z105" t="s">
        <v>51</v>
      </c>
      <c r="AA105" t="s">
        <v>51</v>
      </c>
      <c r="AB105" t="s">
        <v>51</v>
      </c>
      <c r="AC105" t="s">
        <v>379</v>
      </c>
      <c r="AD105" t="s">
        <v>51</v>
      </c>
      <c r="AE105" t="s">
        <v>124</v>
      </c>
      <c r="AF105" t="s">
        <v>21043</v>
      </c>
      <c r="AG105" t="s">
        <v>21284</v>
      </c>
      <c r="AH105" s="1">
        <f t="shared" si="1"/>
        <v>0</v>
      </c>
      <c r="AI105">
        <v>0</v>
      </c>
    </row>
    <row r="106" spans="1:35" hidden="1" x14ac:dyDescent="0.3">
      <c r="A106" t="s">
        <v>17855</v>
      </c>
      <c r="B106" t="s">
        <v>17856</v>
      </c>
      <c r="C106" t="s">
        <v>17857</v>
      </c>
      <c r="D106" t="s">
        <v>17858</v>
      </c>
      <c r="E106" t="s">
        <v>17859</v>
      </c>
      <c r="F106" t="s">
        <v>2159</v>
      </c>
      <c r="G106" t="s">
        <v>3936</v>
      </c>
      <c r="H106" t="s">
        <v>20007</v>
      </c>
      <c r="I106" t="s">
        <v>51</v>
      </c>
      <c r="J106" t="s">
        <v>20008</v>
      </c>
      <c r="K106" t="s">
        <v>20009</v>
      </c>
      <c r="L106" t="s">
        <v>20010</v>
      </c>
      <c r="M106" t="s">
        <v>13198</v>
      </c>
      <c r="N106" t="s">
        <v>13199</v>
      </c>
      <c r="O106" t="s">
        <v>410</v>
      </c>
      <c r="P106" t="s">
        <v>51</v>
      </c>
      <c r="Q106" t="s">
        <v>411</v>
      </c>
      <c r="R106" t="s">
        <v>205</v>
      </c>
      <c r="S106" t="s">
        <v>273</v>
      </c>
      <c r="T106" t="s">
        <v>141</v>
      </c>
      <c r="U106" t="s">
        <v>20011</v>
      </c>
      <c r="V106" t="s">
        <v>66</v>
      </c>
      <c r="W106" t="s">
        <v>224</v>
      </c>
      <c r="X106" t="s">
        <v>74</v>
      </c>
      <c r="Y106" t="s">
        <v>3008</v>
      </c>
      <c r="Z106" t="s">
        <v>51</v>
      </c>
      <c r="AA106" t="s">
        <v>51</v>
      </c>
      <c r="AB106" t="s">
        <v>51</v>
      </c>
      <c r="AC106" t="s">
        <v>70</v>
      </c>
      <c r="AD106" t="s">
        <v>51</v>
      </c>
      <c r="AE106" t="s">
        <v>124</v>
      </c>
      <c r="AF106" t="s">
        <v>21044</v>
      </c>
      <c r="AG106" t="s">
        <v>51</v>
      </c>
      <c r="AH106" s="1">
        <f t="shared" si="1"/>
        <v>0</v>
      </c>
      <c r="AI106">
        <v>0</v>
      </c>
    </row>
    <row r="107" spans="1:35" hidden="1" x14ac:dyDescent="0.3">
      <c r="A107" t="s">
        <v>17860</v>
      </c>
      <c r="B107" t="s">
        <v>17861</v>
      </c>
      <c r="C107" t="s">
        <v>17862</v>
      </c>
      <c r="D107" t="s">
        <v>17863</v>
      </c>
      <c r="E107" t="s">
        <v>17864</v>
      </c>
      <c r="F107" t="s">
        <v>2127</v>
      </c>
      <c r="G107" t="s">
        <v>2151</v>
      </c>
      <c r="H107" t="s">
        <v>51</v>
      </c>
      <c r="I107" t="s">
        <v>51</v>
      </c>
      <c r="J107" t="s">
        <v>20012</v>
      </c>
      <c r="K107" t="s">
        <v>20013</v>
      </c>
      <c r="L107" t="s">
        <v>20014</v>
      </c>
      <c r="M107" t="s">
        <v>4458</v>
      </c>
      <c r="N107" t="s">
        <v>20015</v>
      </c>
      <c r="O107" t="s">
        <v>410</v>
      </c>
      <c r="P107" t="s">
        <v>51</v>
      </c>
      <c r="Q107" t="s">
        <v>411</v>
      </c>
      <c r="R107" t="s">
        <v>165</v>
      </c>
      <c r="S107" t="s">
        <v>224</v>
      </c>
      <c r="T107" t="s">
        <v>118</v>
      </c>
      <c r="U107" t="s">
        <v>51</v>
      </c>
      <c r="V107" t="s">
        <v>51</v>
      </c>
      <c r="W107" t="s">
        <v>121</v>
      </c>
      <c r="X107" t="s">
        <v>125</v>
      </c>
      <c r="Y107" t="s">
        <v>8250</v>
      </c>
      <c r="Z107" t="s">
        <v>51</v>
      </c>
      <c r="AA107" t="s">
        <v>51</v>
      </c>
      <c r="AB107" t="s">
        <v>51</v>
      </c>
      <c r="AC107" t="s">
        <v>1165</v>
      </c>
      <c r="AD107" t="s">
        <v>51</v>
      </c>
      <c r="AE107" t="s">
        <v>124</v>
      </c>
      <c r="AF107" t="s">
        <v>21045</v>
      </c>
      <c r="AG107" t="s">
        <v>174</v>
      </c>
      <c r="AH107" s="1">
        <f t="shared" si="1"/>
        <v>0</v>
      </c>
      <c r="AI107">
        <v>0</v>
      </c>
    </row>
    <row r="108" spans="1:35" hidden="1" x14ac:dyDescent="0.3">
      <c r="A108" t="s">
        <v>17865</v>
      </c>
      <c r="B108" t="s">
        <v>17866</v>
      </c>
      <c r="C108" t="s">
        <v>17867</v>
      </c>
      <c r="D108" t="s">
        <v>17868</v>
      </c>
      <c r="E108" t="s">
        <v>17869</v>
      </c>
      <c r="F108" t="s">
        <v>2191</v>
      </c>
      <c r="G108" t="s">
        <v>2191</v>
      </c>
      <c r="H108" t="s">
        <v>51</v>
      </c>
      <c r="I108" t="s">
        <v>51</v>
      </c>
      <c r="J108" t="s">
        <v>20016</v>
      </c>
      <c r="K108" t="s">
        <v>20017</v>
      </c>
      <c r="L108" t="s">
        <v>2862</v>
      </c>
      <c r="M108" t="s">
        <v>2868</v>
      </c>
      <c r="N108" t="s">
        <v>2434</v>
      </c>
      <c r="O108" t="s">
        <v>115</v>
      </c>
      <c r="P108" t="s">
        <v>2868</v>
      </c>
      <c r="Q108" t="s">
        <v>411</v>
      </c>
      <c r="R108" t="s">
        <v>411</v>
      </c>
      <c r="S108" t="s">
        <v>51</v>
      </c>
      <c r="T108" t="s">
        <v>141</v>
      </c>
      <c r="U108" t="s">
        <v>6721</v>
      </c>
      <c r="V108" t="s">
        <v>51</v>
      </c>
      <c r="W108" t="s">
        <v>121</v>
      </c>
      <c r="X108" t="s">
        <v>51</v>
      </c>
      <c r="Y108" t="s">
        <v>121</v>
      </c>
      <c r="Z108" t="s">
        <v>51</v>
      </c>
      <c r="AA108" t="s">
        <v>51</v>
      </c>
      <c r="AB108" t="s">
        <v>51</v>
      </c>
      <c r="AC108" t="s">
        <v>51</v>
      </c>
      <c r="AD108" t="s">
        <v>51</v>
      </c>
      <c r="AE108" t="s">
        <v>72</v>
      </c>
      <c r="AF108" t="s">
        <v>21046</v>
      </c>
      <c r="AG108" t="s">
        <v>5074</v>
      </c>
      <c r="AH108" s="1">
        <f t="shared" si="1"/>
        <v>0</v>
      </c>
      <c r="AI108">
        <v>0</v>
      </c>
    </row>
    <row r="109" spans="1:35" hidden="1" x14ac:dyDescent="0.3">
      <c r="A109" t="s">
        <v>17870</v>
      </c>
      <c r="B109" t="s">
        <v>17871</v>
      </c>
      <c r="C109" t="s">
        <v>17872</v>
      </c>
      <c r="D109" t="s">
        <v>17873</v>
      </c>
      <c r="E109" t="s">
        <v>51</v>
      </c>
      <c r="F109" t="s">
        <v>651</v>
      </c>
      <c r="G109" t="s">
        <v>19566</v>
      </c>
      <c r="H109" t="s">
        <v>51</v>
      </c>
      <c r="I109" t="s">
        <v>51</v>
      </c>
      <c r="J109" t="s">
        <v>51</v>
      </c>
      <c r="K109" t="s">
        <v>19777</v>
      </c>
      <c r="L109" t="s">
        <v>2741</v>
      </c>
      <c r="M109" t="s">
        <v>16973</v>
      </c>
      <c r="N109" t="s">
        <v>16973</v>
      </c>
      <c r="O109" t="s">
        <v>410</v>
      </c>
      <c r="P109" t="s">
        <v>16973</v>
      </c>
      <c r="Q109" t="s">
        <v>411</v>
      </c>
      <c r="R109" t="s">
        <v>656</v>
      </c>
      <c r="S109" t="s">
        <v>51</v>
      </c>
      <c r="T109" t="s">
        <v>51</v>
      </c>
      <c r="U109" t="s">
        <v>2800</v>
      </c>
      <c r="V109" t="s">
        <v>51</v>
      </c>
      <c r="W109" t="s">
        <v>273</v>
      </c>
      <c r="X109" t="s">
        <v>149</v>
      </c>
      <c r="Y109" t="s">
        <v>20018</v>
      </c>
      <c r="Z109" t="s">
        <v>51</v>
      </c>
      <c r="AA109" t="s">
        <v>51</v>
      </c>
      <c r="AB109" t="s">
        <v>51</v>
      </c>
      <c r="AC109" t="s">
        <v>507</v>
      </c>
      <c r="AD109" t="s">
        <v>51</v>
      </c>
      <c r="AE109" t="s">
        <v>99</v>
      </c>
      <c r="AF109" t="s">
        <v>21047</v>
      </c>
      <c r="AG109" t="s">
        <v>51</v>
      </c>
      <c r="AH109" s="1">
        <f t="shared" si="1"/>
        <v>0</v>
      </c>
      <c r="AI109">
        <v>0</v>
      </c>
    </row>
    <row r="110" spans="1:35" hidden="1" x14ac:dyDescent="0.3">
      <c r="A110" t="s">
        <v>17874</v>
      </c>
      <c r="B110" t="s">
        <v>17875</v>
      </c>
      <c r="C110" t="s">
        <v>17876</v>
      </c>
      <c r="D110" t="s">
        <v>17877</v>
      </c>
      <c r="E110" t="s">
        <v>17878</v>
      </c>
      <c r="F110" t="s">
        <v>651</v>
      </c>
      <c r="G110" t="s">
        <v>19566</v>
      </c>
      <c r="H110" t="s">
        <v>20019</v>
      </c>
      <c r="I110" t="s">
        <v>51</v>
      </c>
      <c r="J110" t="s">
        <v>20020</v>
      </c>
      <c r="K110" t="s">
        <v>20021</v>
      </c>
      <c r="L110" t="s">
        <v>20022</v>
      </c>
      <c r="M110" t="s">
        <v>518</v>
      </c>
      <c r="N110" t="s">
        <v>518</v>
      </c>
      <c r="O110" t="s">
        <v>90</v>
      </c>
      <c r="P110" t="s">
        <v>51</v>
      </c>
      <c r="Q110" t="s">
        <v>2353</v>
      </c>
      <c r="R110" t="s">
        <v>756</v>
      </c>
      <c r="S110" t="s">
        <v>273</v>
      </c>
      <c r="T110" t="s">
        <v>206</v>
      </c>
      <c r="U110" t="s">
        <v>51</v>
      </c>
      <c r="V110" t="s">
        <v>66</v>
      </c>
      <c r="W110" t="s">
        <v>224</v>
      </c>
      <c r="X110" t="s">
        <v>101</v>
      </c>
      <c r="Y110" t="s">
        <v>2989</v>
      </c>
      <c r="Z110" t="s">
        <v>51</v>
      </c>
      <c r="AA110" t="s">
        <v>51</v>
      </c>
      <c r="AB110" t="s">
        <v>51</v>
      </c>
      <c r="AC110" t="s">
        <v>379</v>
      </c>
      <c r="AD110" t="s">
        <v>51</v>
      </c>
      <c r="AE110" t="s">
        <v>99</v>
      </c>
      <c r="AF110" t="s">
        <v>815</v>
      </c>
      <c r="AG110" t="s">
        <v>51</v>
      </c>
      <c r="AH110" s="1">
        <f t="shared" si="1"/>
        <v>0</v>
      </c>
      <c r="AI110">
        <v>0</v>
      </c>
    </row>
    <row r="111" spans="1:35" hidden="1" x14ac:dyDescent="0.3">
      <c r="A111" t="s">
        <v>17879</v>
      </c>
      <c r="B111" t="s">
        <v>17880</v>
      </c>
      <c r="C111" t="s">
        <v>17881</v>
      </c>
      <c r="D111" t="s">
        <v>17882</v>
      </c>
      <c r="E111" t="s">
        <v>51</v>
      </c>
      <c r="F111" t="s">
        <v>2127</v>
      </c>
      <c r="G111" t="s">
        <v>2151</v>
      </c>
      <c r="H111" t="s">
        <v>51</v>
      </c>
      <c r="I111" t="s">
        <v>51</v>
      </c>
      <c r="J111" t="s">
        <v>20023</v>
      </c>
      <c r="K111" t="s">
        <v>19777</v>
      </c>
      <c r="L111" t="s">
        <v>2741</v>
      </c>
      <c r="M111" t="s">
        <v>2885</v>
      </c>
      <c r="N111" t="s">
        <v>2534</v>
      </c>
      <c r="O111" t="s">
        <v>90</v>
      </c>
      <c r="P111" t="s">
        <v>16973</v>
      </c>
      <c r="Q111" t="s">
        <v>2353</v>
      </c>
      <c r="R111" t="s">
        <v>691</v>
      </c>
      <c r="S111" t="s">
        <v>273</v>
      </c>
      <c r="T111" t="s">
        <v>206</v>
      </c>
      <c r="U111" t="s">
        <v>51</v>
      </c>
      <c r="V111" t="s">
        <v>51</v>
      </c>
      <c r="W111" t="s">
        <v>97</v>
      </c>
      <c r="X111" t="s">
        <v>74</v>
      </c>
      <c r="Y111" t="s">
        <v>4831</v>
      </c>
      <c r="Z111" t="s">
        <v>51</v>
      </c>
      <c r="AA111" t="s">
        <v>51</v>
      </c>
      <c r="AB111" t="s">
        <v>51</v>
      </c>
      <c r="AC111" t="s">
        <v>489</v>
      </c>
      <c r="AD111" t="s">
        <v>4905</v>
      </c>
      <c r="AE111" t="s">
        <v>99</v>
      </c>
      <c r="AF111" t="s">
        <v>3152</v>
      </c>
      <c r="AG111" t="s">
        <v>51</v>
      </c>
      <c r="AH111" s="1">
        <f t="shared" si="1"/>
        <v>0</v>
      </c>
      <c r="AI111">
        <v>0</v>
      </c>
    </row>
    <row r="112" spans="1:35" hidden="1" x14ac:dyDescent="0.3">
      <c r="A112" t="s">
        <v>17883</v>
      </c>
      <c r="B112" t="s">
        <v>17884</v>
      </c>
      <c r="C112" t="s">
        <v>17885</v>
      </c>
      <c r="D112" t="s">
        <v>17886</v>
      </c>
      <c r="E112" t="s">
        <v>17887</v>
      </c>
      <c r="F112" t="s">
        <v>2191</v>
      </c>
      <c r="G112" t="s">
        <v>2191</v>
      </c>
      <c r="H112" t="s">
        <v>51</v>
      </c>
      <c r="I112" t="s">
        <v>20024</v>
      </c>
      <c r="J112" t="s">
        <v>51</v>
      </c>
      <c r="K112" t="s">
        <v>20025</v>
      </c>
      <c r="L112" t="s">
        <v>20026</v>
      </c>
      <c r="M112" t="s">
        <v>2868</v>
      </c>
      <c r="N112" t="s">
        <v>2434</v>
      </c>
      <c r="O112" t="s">
        <v>51</v>
      </c>
      <c r="P112" t="s">
        <v>51</v>
      </c>
      <c r="Q112" t="s">
        <v>2353</v>
      </c>
      <c r="R112" t="s">
        <v>223</v>
      </c>
      <c r="S112" t="s">
        <v>117</v>
      </c>
      <c r="T112" t="s">
        <v>141</v>
      </c>
      <c r="U112" t="s">
        <v>20027</v>
      </c>
      <c r="V112" t="s">
        <v>66</v>
      </c>
      <c r="W112" t="s">
        <v>121</v>
      </c>
      <c r="X112" t="s">
        <v>51</v>
      </c>
      <c r="Y112" t="s">
        <v>121</v>
      </c>
      <c r="Z112" t="s">
        <v>51</v>
      </c>
      <c r="AA112" t="s">
        <v>51</v>
      </c>
      <c r="AB112" t="s">
        <v>51</v>
      </c>
      <c r="AC112" t="s">
        <v>8231</v>
      </c>
      <c r="AD112" t="s">
        <v>20028</v>
      </c>
      <c r="AE112" t="s">
        <v>124</v>
      </c>
      <c r="AF112" t="s">
        <v>21048</v>
      </c>
      <c r="AG112" t="s">
        <v>51</v>
      </c>
      <c r="AH112" s="1">
        <f t="shared" si="1"/>
        <v>0</v>
      </c>
      <c r="AI112">
        <v>0</v>
      </c>
    </row>
    <row r="113" spans="1:35" hidden="1" x14ac:dyDescent="0.3">
      <c r="A113" t="s">
        <v>17888</v>
      </c>
      <c r="B113" t="s">
        <v>17889</v>
      </c>
      <c r="C113" t="s">
        <v>17890</v>
      </c>
      <c r="D113" t="s">
        <v>17891</v>
      </c>
      <c r="E113" t="s">
        <v>17892</v>
      </c>
      <c r="F113" t="s">
        <v>2191</v>
      </c>
      <c r="G113" t="s">
        <v>2191</v>
      </c>
      <c r="H113" t="s">
        <v>51</v>
      </c>
      <c r="I113" t="s">
        <v>51</v>
      </c>
      <c r="J113" t="s">
        <v>51</v>
      </c>
      <c r="K113" t="s">
        <v>20029</v>
      </c>
      <c r="L113" t="s">
        <v>20030</v>
      </c>
      <c r="M113" t="s">
        <v>4008</v>
      </c>
      <c r="N113" t="s">
        <v>4185</v>
      </c>
      <c r="O113" t="s">
        <v>90</v>
      </c>
      <c r="P113" t="s">
        <v>1259</v>
      </c>
      <c r="Q113" t="s">
        <v>2353</v>
      </c>
      <c r="R113" t="s">
        <v>2385</v>
      </c>
      <c r="S113" t="s">
        <v>273</v>
      </c>
      <c r="T113" t="s">
        <v>141</v>
      </c>
      <c r="U113" t="s">
        <v>20031</v>
      </c>
      <c r="V113" t="s">
        <v>66</v>
      </c>
      <c r="W113" t="s">
        <v>117</v>
      </c>
      <c r="X113" t="s">
        <v>51</v>
      </c>
      <c r="Y113" t="s">
        <v>117</v>
      </c>
      <c r="Z113" t="s">
        <v>51</v>
      </c>
      <c r="AA113" t="s">
        <v>51</v>
      </c>
      <c r="AB113" t="s">
        <v>51</v>
      </c>
      <c r="AC113" t="s">
        <v>170</v>
      </c>
      <c r="AD113" t="s">
        <v>241</v>
      </c>
      <c r="AE113" t="s">
        <v>124</v>
      </c>
      <c r="AF113" t="s">
        <v>21049</v>
      </c>
      <c r="AG113" t="s">
        <v>452</v>
      </c>
      <c r="AH113" s="1">
        <f t="shared" si="1"/>
        <v>0</v>
      </c>
      <c r="AI113">
        <v>0</v>
      </c>
    </row>
    <row r="114" spans="1:35" hidden="1" x14ac:dyDescent="0.3">
      <c r="A114" t="s">
        <v>17893</v>
      </c>
      <c r="B114" t="s">
        <v>17894</v>
      </c>
      <c r="C114" t="s">
        <v>17895</v>
      </c>
      <c r="D114" t="s">
        <v>17896</v>
      </c>
      <c r="E114" t="s">
        <v>17897</v>
      </c>
      <c r="F114" t="s">
        <v>2159</v>
      </c>
      <c r="G114" t="s">
        <v>3926</v>
      </c>
      <c r="H114" t="s">
        <v>51</v>
      </c>
      <c r="I114" t="s">
        <v>51</v>
      </c>
      <c r="J114" t="s">
        <v>20032</v>
      </c>
      <c r="K114" t="s">
        <v>20033</v>
      </c>
      <c r="L114" t="s">
        <v>20034</v>
      </c>
      <c r="M114" t="s">
        <v>7065</v>
      </c>
      <c r="N114" t="s">
        <v>4742</v>
      </c>
      <c r="O114" t="s">
        <v>90</v>
      </c>
      <c r="P114" t="s">
        <v>7065</v>
      </c>
      <c r="Q114" t="s">
        <v>2353</v>
      </c>
      <c r="R114" t="s">
        <v>570</v>
      </c>
      <c r="S114" t="s">
        <v>273</v>
      </c>
      <c r="T114" t="s">
        <v>118</v>
      </c>
      <c r="U114" t="s">
        <v>20035</v>
      </c>
      <c r="V114" t="s">
        <v>51</v>
      </c>
      <c r="W114" t="s">
        <v>117</v>
      </c>
      <c r="X114" t="s">
        <v>51</v>
      </c>
      <c r="Y114" t="s">
        <v>117</v>
      </c>
      <c r="Z114" t="s">
        <v>51</v>
      </c>
      <c r="AA114" t="s">
        <v>51</v>
      </c>
      <c r="AB114" t="s">
        <v>51</v>
      </c>
      <c r="AC114" t="s">
        <v>489</v>
      </c>
      <c r="AD114" t="s">
        <v>51</v>
      </c>
      <c r="AE114" t="s">
        <v>99</v>
      </c>
      <c r="AF114" t="s">
        <v>21050</v>
      </c>
      <c r="AG114" t="s">
        <v>51</v>
      </c>
      <c r="AH114" s="1">
        <f t="shared" si="1"/>
        <v>0</v>
      </c>
      <c r="AI114">
        <v>0</v>
      </c>
    </row>
    <row r="115" spans="1:35" hidden="1" x14ac:dyDescent="0.3">
      <c r="A115" t="s">
        <v>17898</v>
      </c>
      <c r="B115" t="s">
        <v>17899</v>
      </c>
      <c r="C115" t="s">
        <v>17900</v>
      </c>
      <c r="D115" t="s">
        <v>17901</v>
      </c>
      <c r="E115" t="s">
        <v>17902</v>
      </c>
      <c r="F115" t="s">
        <v>52</v>
      </c>
      <c r="G115" t="s">
        <v>2199</v>
      </c>
      <c r="H115" t="s">
        <v>51</v>
      </c>
      <c r="I115" t="s">
        <v>51</v>
      </c>
      <c r="J115" t="s">
        <v>20036</v>
      </c>
      <c r="K115" t="s">
        <v>20037</v>
      </c>
      <c r="L115" t="s">
        <v>20038</v>
      </c>
      <c r="M115" t="s">
        <v>8022</v>
      </c>
      <c r="N115" t="s">
        <v>8048</v>
      </c>
      <c r="O115" t="s">
        <v>90</v>
      </c>
      <c r="P115" t="s">
        <v>945</v>
      </c>
      <c r="Q115" t="s">
        <v>2353</v>
      </c>
      <c r="R115" t="s">
        <v>1097</v>
      </c>
      <c r="S115" t="s">
        <v>273</v>
      </c>
      <c r="T115" t="s">
        <v>206</v>
      </c>
      <c r="U115" t="s">
        <v>20039</v>
      </c>
      <c r="V115" t="s">
        <v>51</v>
      </c>
      <c r="W115" t="s">
        <v>240</v>
      </c>
      <c r="X115" t="s">
        <v>149</v>
      </c>
      <c r="Y115" t="s">
        <v>4854</v>
      </c>
      <c r="Z115" t="s">
        <v>51</v>
      </c>
      <c r="AA115" t="s">
        <v>51</v>
      </c>
      <c r="AB115" t="s">
        <v>51</v>
      </c>
      <c r="AC115" t="s">
        <v>122</v>
      </c>
      <c r="AD115" t="s">
        <v>1310</v>
      </c>
      <c r="AE115" t="s">
        <v>124</v>
      </c>
      <c r="AF115" t="s">
        <v>21051</v>
      </c>
      <c r="AG115" t="s">
        <v>51</v>
      </c>
      <c r="AH115" s="1">
        <f t="shared" si="1"/>
        <v>0</v>
      </c>
      <c r="AI115">
        <v>0</v>
      </c>
    </row>
    <row r="116" spans="1:35" hidden="1" x14ac:dyDescent="0.3">
      <c r="A116" t="s">
        <v>17903</v>
      </c>
      <c r="B116" t="s">
        <v>17904</v>
      </c>
      <c r="C116" t="s">
        <v>17905</v>
      </c>
      <c r="D116" t="s">
        <v>17906</v>
      </c>
      <c r="E116" t="s">
        <v>17907</v>
      </c>
      <c r="F116" t="s">
        <v>651</v>
      </c>
      <c r="G116" t="s">
        <v>19566</v>
      </c>
      <c r="H116" t="s">
        <v>51</v>
      </c>
      <c r="I116" t="s">
        <v>51</v>
      </c>
      <c r="J116" t="s">
        <v>51</v>
      </c>
      <c r="K116" t="s">
        <v>20040</v>
      </c>
      <c r="L116" t="s">
        <v>655</v>
      </c>
      <c r="M116" t="s">
        <v>2493</v>
      </c>
      <c r="N116" t="s">
        <v>20041</v>
      </c>
      <c r="O116" t="s">
        <v>90</v>
      </c>
      <c r="P116" t="s">
        <v>2493</v>
      </c>
      <c r="Q116" t="s">
        <v>503</v>
      </c>
      <c r="R116" t="s">
        <v>503</v>
      </c>
      <c r="S116" t="s">
        <v>273</v>
      </c>
      <c r="T116" t="s">
        <v>206</v>
      </c>
      <c r="U116" t="s">
        <v>51</v>
      </c>
      <c r="V116" t="s">
        <v>51</v>
      </c>
      <c r="W116" t="s">
        <v>224</v>
      </c>
      <c r="X116" t="s">
        <v>51</v>
      </c>
      <c r="Y116" t="s">
        <v>224</v>
      </c>
      <c r="Z116" t="s">
        <v>51</v>
      </c>
      <c r="AA116" t="s">
        <v>51</v>
      </c>
      <c r="AB116" t="s">
        <v>51</v>
      </c>
      <c r="AC116" t="s">
        <v>51</v>
      </c>
      <c r="AD116" t="s">
        <v>51</v>
      </c>
      <c r="AE116" t="s">
        <v>99</v>
      </c>
      <c r="AF116" t="s">
        <v>51</v>
      </c>
      <c r="AG116" t="s">
        <v>349</v>
      </c>
      <c r="AH116" s="1">
        <f t="shared" si="1"/>
        <v>0</v>
      </c>
      <c r="AI116">
        <v>0</v>
      </c>
    </row>
    <row r="117" spans="1:35" hidden="1" x14ac:dyDescent="0.3">
      <c r="A117" t="s">
        <v>17908</v>
      </c>
      <c r="B117" t="s">
        <v>17909</v>
      </c>
      <c r="C117" t="s">
        <v>17910</v>
      </c>
      <c r="D117" t="s">
        <v>17911</v>
      </c>
      <c r="E117" t="s">
        <v>17912</v>
      </c>
      <c r="F117" t="s">
        <v>52</v>
      </c>
      <c r="G117" t="s">
        <v>19570</v>
      </c>
      <c r="H117" t="s">
        <v>51</v>
      </c>
      <c r="I117" t="s">
        <v>20042</v>
      </c>
      <c r="J117" t="s">
        <v>20043</v>
      </c>
      <c r="K117" t="s">
        <v>20044</v>
      </c>
      <c r="L117" t="s">
        <v>20045</v>
      </c>
      <c r="M117" t="s">
        <v>2947</v>
      </c>
      <c r="N117" t="s">
        <v>20046</v>
      </c>
      <c r="O117" t="s">
        <v>410</v>
      </c>
      <c r="P117" t="s">
        <v>2947</v>
      </c>
      <c r="Q117" t="s">
        <v>503</v>
      </c>
      <c r="R117" t="s">
        <v>116</v>
      </c>
      <c r="S117" t="s">
        <v>121</v>
      </c>
      <c r="T117" t="s">
        <v>141</v>
      </c>
      <c r="U117" t="s">
        <v>20047</v>
      </c>
      <c r="V117" t="s">
        <v>66</v>
      </c>
      <c r="W117" t="s">
        <v>240</v>
      </c>
      <c r="X117" t="s">
        <v>147</v>
      </c>
      <c r="Y117" t="s">
        <v>8263</v>
      </c>
      <c r="Z117" t="s">
        <v>51</v>
      </c>
      <c r="AA117" t="s">
        <v>51</v>
      </c>
      <c r="AB117" t="s">
        <v>51</v>
      </c>
      <c r="AC117" t="s">
        <v>550</v>
      </c>
      <c r="AD117" t="s">
        <v>51</v>
      </c>
      <c r="AE117" t="s">
        <v>99</v>
      </c>
      <c r="AF117" t="s">
        <v>21052</v>
      </c>
      <c r="AG117" t="s">
        <v>127</v>
      </c>
      <c r="AH117" s="1">
        <f t="shared" si="1"/>
        <v>3</v>
      </c>
      <c r="AI117">
        <v>0</v>
      </c>
    </row>
    <row r="118" spans="1:35" hidden="1" x14ac:dyDescent="0.3">
      <c r="A118" t="s">
        <v>17913</v>
      </c>
      <c r="B118" t="s">
        <v>17914</v>
      </c>
      <c r="C118" t="s">
        <v>17915</v>
      </c>
      <c r="D118" t="s">
        <v>17916</v>
      </c>
      <c r="E118" t="s">
        <v>17917</v>
      </c>
      <c r="F118" t="s">
        <v>2127</v>
      </c>
      <c r="G118" t="s">
        <v>2151</v>
      </c>
      <c r="H118" t="s">
        <v>51</v>
      </c>
      <c r="I118" t="s">
        <v>51</v>
      </c>
      <c r="J118" t="s">
        <v>20048</v>
      </c>
      <c r="K118" t="s">
        <v>20049</v>
      </c>
      <c r="L118" t="s">
        <v>369</v>
      </c>
      <c r="M118" t="s">
        <v>518</v>
      </c>
      <c r="N118" t="s">
        <v>518</v>
      </c>
      <c r="O118" t="s">
        <v>90</v>
      </c>
      <c r="P118" t="s">
        <v>51</v>
      </c>
      <c r="Q118" t="s">
        <v>503</v>
      </c>
      <c r="R118" t="s">
        <v>412</v>
      </c>
      <c r="S118" t="s">
        <v>273</v>
      </c>
      <c r="T118" t="s">
        <v>206</v>
      </c>
      <c r="U118" t="s">
        <v>51</v>
      </c>
      <c r="V118" t="s">
        <v>66</v>
      </c>
      <c r="W118" t="s">
        <v>117</v>
      </c>
      <c r="X118" t="s">
        <v>51</v>
      </c>
      <c r="Y118" t="s">
        <v>117</v>
      </c>
      <c r="Z118" t="s">
        <v>51</v>
      </c>
      <c r="AA118" t="s">
        <v>51</v>
      </c>
      <c r="AB118" t="s">
        <v>51</v>
      </c>
      <c r="AC118" t="s">
        <v>489</v>
      </c>
      <c r="AD118" t="s">
        <v>51</v>
      </c>
      <c r="AE118" t="s">
        <v>72</v>
      </c>
      <c r="AF118" t="s">
        <v>8362</v>
      </c>
      <c r="AG118" t="s">
        <v>51</v>
      </c>
      <c r="AH118" s="1">
        <f t="shared" si="1"/>
        <v>0</v>
      </c>
      <c r="AI118">
        <v>0</v>
      </c>
    </row>
    <row r="119" spans="1:35" hidden="1" x14ac:dyDescent="0.3">
      <c r="A119" t="s">
        <v>17918</v>
      </c>
      <c r="B119" t="s">
        <v>17919</v>
      </c>
      <c r="C119" t="s">
        <v>17920</v>
      </c>
      <c r="D119" t="s">
        <v>17921</v>
      </c>
      <c r="E119" t="s">
        <v>17922</v>
      </c>
      <c r="F119" t="s">
        <v>2159</v>
      </c>
      <c r="G119" t="s">
        <v>3926</v>
      </c>
      <c r="H119" t="s">
        <v>51</v>
      </c>
      <c r="I119" t="s">
        <v>51</v>
      </c>
      <c r="J119" t="s">
        <v>20050</v>
      </c>
      <c r="K119" t="s">
        <v>20051</v>
      </c>
      <c r="L119" t="s">
        <v>20052</v>
      </c>
      <c r="M119" t="s">
        <v>518</v>
      </c>
      <c r="N119" t="s">
        <v>518</v>
      </c>
      <c r="O119" t="s">
        <v>1388</v>
      </c>
      <c r="P119" t="s">
        <v>51</v>
      </c>
      <c r="Q119" t="s">
        <v>503</v>
      </c>
      <c r="R119" t="s">
        <v>205</v>
      </c>
      <c r="S119" t="s">
        <v>117</v>
      </c>
      <c r="T119" t="s">
        <v>141</v>
      </c>
      <c r="U119" t="s">
        <v>20053</v>
      </c>
      <c r="V119" t="s">
        <v>120</v>
      </c>
      <c r="W119" t="s">
        <v>117</v>
      </c>
      <c r="X119" t="s">
        <v>51</v>
      </c>
      <c r="Y119" t="s">
        <v>117</v>
      </c>
      <c r="Z119" t="s">
        <v>51</v>
      </c>
      <c r="AA119" t="s">
        <v>51</v>
      </c>
      <c r="AB119" t="s">
        <v>51</v>
      </c>
      <c r="AC119" t="s">
        <v>122</v>
      </c>
      <c r="AD119" t="s">
        <v>11690</v>
      </c>
      <c r="AE119" t="s">
        <v>124</v>
      </c>
      <c r="AF119" t="s">
        <v>21053</v>
      </c>
      <c r="AG119" t="s">
        <v>51</v>
      </c>
      <c r="AH119" s="1">
        <f t="shared" si="1"/>
        <v>0</v>
      </c>
      <c r="AI119">
        <v>0</v>
      </c>
    </row>
    <row r="120" spans="1:35" hidden="1" x14ac:dyDescent="0.3">
      <c r="A120" t="s">
        <v>17923</v>
      </c>
      <c r="B120" t="s">
        <v>17924</v>
      </c>
      <c r="C120" t="s">
        <v>17925</v>
      </c>
      <c r="D120" t="s">
        <v>17926</v>
      </c>
      <c r="E120" t="s">
        <v>51</v>
      </c>
      <c r="F120" t="s">
        <v>52</v>
      </c>
      <c r="G120" t="s">
        <v>53</v>
      </c>
      <c r="H120" t="s">
        <v>51</v>
      </c>
      <c r="I120" t="s">
        <v>51</v>
      </c>
      <c r="J120" t="s">
        <v>51</v>
      </c>
      <c r="K120" t="s">
        <v>19777</v>
      </c>
      <c r="L120" t="s">
        <v>2741</v>
      </c>
      <c r="M120" t="s">
        <v>13182</v>
      </c>
      <c r="N120" t="s">
        <v>2849</v>
      </c>
      <c r="O120" t="s">
        <v>90</v>
      </c>
      <c r="P120" t="s">
        <v>13182</v>
      </c>
      <c r="Q120" t="s">
        <v>503</v>
      </c>
      <c r="R120" t="s">
        <v>503</v>
      </c>
      <c r="S120" t="s">
        <v>273</v>
      </c>
      <c r="T120" t="s">
        <v>206</v>
      </c>
      <c r="U120" t="s">
        <v>51</v>
      </c>
      <c r="V120" t="s">
        <v>51</v>
      </c>
      <c r="W120" t="s">
        <v>273</v>
      </c>
      <c r="X120" t="s">
        <v>149</v>
      </c>
      <c r="Y120" t="s">
        <v>20018</v>
      </c>
      <c r="Z120" t="s">
        <v>51</v>
      </c>
      <c r="AA120" t="s">
        <v>51</v>
      </c>
      <c r="AB120" t="s">
        <v>51</v>
      </c>
      <c r="AC120" t="s">
        <v>489</v>
      </c>
      <c r="AD120" t="s">
        <v>51</v>
      </c>
      <c r="AE120" t="s">
        <v>99</v>
      </c>
      <c r="AF120" t="s">
        <v>3152</v>
      </c>
      <c r="AG120" t="s">
        <v>51</v>
      </c>
      <c r="AH120" s="1">
        <f t="shared" si="1"/>
        <v>0</v>
      </c>
      <c r="AI120">
        <v>0</v>
      </c>
    </row>
    <row r="121" spans="1:35" hidden="1" x14ac:dyDescent="0.3">
      <c r="A121" t="s">
        <v>17927</v>
      </c>
      <c r="B121" t="s">
        <v>17928</v>
      </c>
      <c r="C121" t="s">
        <v>17929</v>
      </c>
      <c r="D121" t="s">
        <v>17930</v>
      </c>
      <c r="E121" t="s">
        <v>17931</v>
      </c>
      <c r="F121" t="s">
        <v>217</v>
      </c>
      <c r="G121" t="s">
        <v>10156</v>
      </c>
      <c r="H121" t="s">
        <v>51</v>
      </c>
      <c r="I121" t="s">
        <v>51</v>
      </c>
      <c r="J121" t="s">
        <v>20054</v>
      </c>
      <c r="K121" t="s">
        <v>20055</v>
      </c>
      <c r="L121" t="s">
        <v>7841</v>
      </c>
      <c r="M121" t="s">
        <v>2297</v>
      </c>
      <c r="N121" t="s">
        <v>100</v>
      </c>
      <c r="O121" t="s">
        <v>256</v>
      </c>
      <c r="P121" t="s">
        <v>2384</v>
      </c>
      <c r="Q121" t="s">
        <v>503</v>
      </c>
      <c r="R121" t="s">
        <v>756</v>
      </c>
      <c r="S121" t="s">
        <v>224</v>
      </c>
      <c r="T121" t="s">
        <v>206</v>
      </c>
      <c r="U121" t="s">
        <v>20056</v>
      </c>
      <c r="V121" t="s">
        <v>66</v>
      </c>
      <c r="W121" t="s">
        <v>121</v>
      </c>
      <c r="X121" t="s">
        <v>68</v>
      </c>
      <c r="Y121" t="s">
        <v>2997</v>
      </c>
      <c r="Z121" t="s">
        <v>51</v>
      </c>
      <c r="AA121" t="s">
        <v>51</v>
      </c>
      <c r="AB121" t="s">
        <v>51</v>
      </c>
      <c r="AC121" t="s">
        <v>70</v>
      </c>
      <c r="AD121" t="s">
        <v>241</v>
      </c>
      <c r="AE121" t="s">
        <v>124</v>
      </c>
      <c r="AF121" t="s">
        <v>21054</v>
      </c>
      <c r="AG121" t="s">
        <v>349</v>
      </c>
      <c r="AH121" s="1">
        <f t="shared" si="1"/>
        <v>0</v>
      </c>
      <c r="AI121">
        <v>0</v>
      </c>
    </row>
    <row r="122" spans="1:35" hidden="1" x14ac:dyDescent="0.3">
      <c r="A122" t="s">
        <v>17932</v>
      </c>
      <c r="B122" t="s">
        <v>17933</v>
      </c>
      <c r="C122" t="s">
        <v>17934</v>
      </c>
      <c r="D122" t="s">
        <v>17935</v>
      </c>
      <c r="E122" t="s">
        <v>17936</v>
      </c>
      <c r="F122" t="s">
        <v>52</v>
      </c>
      <c r="G122" t="s">
        <v>53</v>
      </c>
      <c r="H122" t="s">
        <v>51</v>
      </c>
      <c r="I122" t="s">
        <v>20057</v>
      </c>
      <c r="J122" t="s">
        <v>20058</v>
      </c>
      <c r="K122" t="s">
        <v>20059</v>
      </c>
      <c r="L122" t="s">
        <v>20060</v>
      </c>
      <c r="M122" t="s">
        <v>20061</v>
      </c>
      <c r="N122" t="s">
        <v>20062</v>
      </c>
      <c r="O122" t="s">
        <v>90</v>
      </c>
      <c r="P122" t="s">
        <v>4371</v>
      </c>
      <c r="Q122" t="s">
        <v>503</v>
      </c>
      <c r="R122" t="s">
        <v>570</v>
      </c>
      <c r="S122" t="s">
        <v>273</v>
      </c>
      <c r="T122" t="s">
        <v>118</v>
      </c>
      <c r="U122" t="s">
        <v>20063</v>
      </c>
      <c r="V122" t="s">
        <v>66</v>
      </c>
      <c r="W122" t="s">
        <v>117</v>
      </c>
      <c r="X122" t="s">
        <v>100</v>
      </c>
      <c r="Y122" t="s">
        <v>11685</v>
      </c>
      <c r="Z122" t="s">
        <v>51</v>
      </c>
      <c r="AA122" t="s">
        <v>51</v>
      </c>
      <c r="AB122" t="s">
        <v>51</v>
      </c>
      <c r="AC122" t="s">
        <v>489</v>
      </c>
      <c r="AD122" t="s">
        <v>11706</v>
      </c>
      <c r="AE122" t="s">
        <v>124</v>
      </c>
      <c r="AF122" t="s">
        <v>21055</v>
      </c>
      <c r="AG122" t="s">
        <v>51</v>
      </c>
      <c r="AH122" s="1">
        <f t="shared" si="1"/>
        <v>0</v>
      </c>
      <c r="AI122">
        <v>0</v>
      </c>
    </row>
    <row r="123" spans="1:35" hidden="1" x14ac:dyDescent="0.3">
      <c r="A123" t="s">
        <v>17937</v>
      </c>
      <c r="B123" t="s">
        <v>17904</v>
      </c>
      <c r="C123" t="s">
        <v>17938</v>
      </c>
      <c r="D123" t="s">
        <v>17939</v>
      </c>
      <c r="E123" t="s">
        <v>17940</v>
      </c>
      <c r="F123" t="s">
        <v>651</v>
      </c>
      <c r="G123" t="s">
        <v>19566</v>
      </c>
      <c r="H123" t="s">
        <v>51</v>
      </c>
      <c r="I123" t="s">
        <v>51</v>
      </c>
      <c r="J123" t="s">
        <v>20064</v>
      </c>
      <c r="K123" t="s">
        <v>20065</v>
      </c>
      <c r="L123" t="s">
        <v>20066</v>
      </c>
      <c r="M123" t="s">
        <v>20067</v>
      </c>
      <c r="N123" t="s">
        <v>13335</v>
      </c>
      <c r="O123" t="s">
        <v>90</v>
      </c>
      <c r="P123" t="s">
        <v>20067</v>
      </c>
      <c r="Q123" t="s">
        <v>503</v>
      </c>
      <c r="R123" t="s">
        <v>503</v>
      </c>
      <c r="S123" t="s">
        <v>273</v>
      </c>
      <c r="T123" t="s">
        <v>64</v>
      </c>
      <c r="U123" t="s">
        <v>51</v>
      </c>
      <c r="V123" t="s">
        <v>66</v>
      </c>
      <c r="W123" t="s">
        <v>224</v>
      </c>
      <c r="X123" t="s">
        <v>51</v>
      </c>
      <c r="Y123" t="s">
        <v>224</v>
      </c>
      <c r="Z123" t="s">
        <v>51</v>
      </c>
      <c r="AA123" t="s">
        <v>51</v>
      </c>
      <c r="AB123" t="s">
        <v>51</v>
      </c>
      <c r="AC123" t="s">
        <v>379</v>
      </c>
      <c r="AD123" t="s">
        <v>51</v>
      </c>
      <c r="AE123" t="s">
        <v>99</v>
      </c>
      <c r="AF123" t="s">
        <v>815</v>
      </c>
      <c r="AG123" t="s">
        <v>51</v>
      </c>
      <c r="AH123" s="1">
        <f t="shared" si="1"/>
        <v>0</v>
      </c>
      <c r="AI123">
        <v>0</v>
      </c>
    </row>
    <row r="124" spans="1:35" hidden="1" x14ac:dyDescent="0.3">
      <c r="A124" t="s">
        <v>17941</v>
      </c>
      <c r="B124" t="s">
        <v>17942</v>
      </c>
      <c r="C124" t="s">
        <v>17943</v>
      </c>
      <c r="D124" t="s">
        <v>17944</v>
      </c>
      <c r="E124" t="s">
        <v>17945</v>
      </c>
      <c r="F124" t="s">
        <v>52</v>
      </c>
      <c r="G124" t="s">
        <v>53</v>
      </c>
      <c r="H124" t="s">
        <v>51</v>
      </c>
      <c r="I124" t="s">
        <v>20068</v>
      </c>
      <c r="J124" t="s">
        <v>20069</v>
      </c>
      <c r="K124" t="s">
        <v>20070</v>
      </c>
      <c r="L124" t="s">
        <v>20071</v>
      </c>
      <c r="M124" t="s">
        <v>4131</v>
      </c>
      <c r="N124" t="s">
        <v>2493</v>
      </c>
      <c r="O124" t="s">
        <v>410</v>
      </c>
      <c r="P124" t="s">
        <v>2791</v>
      </c>
      <c r="Q124" t="s">
        <v>581</v>
      </c>
      <c r="R124" t="s">
        <v>2665</v>
      </c>
      <c r="S124" t="s">
        <v>240</v>
      </c>
      <c r="T124" t="s">
        <v>141</v>
      </c>
      <c r="U124" t="s">
        <v>20072</v>
      </c>
      <c r="V124" t="s">
        <v>66</v>
      </c>
      <c r="W124" t="s">
        <v>240</v>
      </c>
      <c r="X124" t="s">
        <v>149</v>
      </c>
      <c r="Y124" t="s">
        <v>4854</v>
      </c>
      <c r="Z124" t="s">
        <v>51</v>
      </c>
      <c r="AA124" t="s">
        <v>51</v>
      </c>
      <c r="AB124" t="s">
        <v>51</v>
      </c>
      <c r="AC124" t="s">
        <v>379</v>
      </c>
      <c r="AD124" t="s">
        <v>51</v>
      </c>
      <c r="AE124" t="s">
        <v>124</v>
      </c>
      <c r="AF124" t="s">
        <v>21056</v>
      </c>
      <c r="AG124" t="s">
        <v>261</v>
      </c>
      <c r="AH124" s="1">
        <f t="shared" si="1"/>
        <v>0</v>
      </c>
      <c r="AI124">
        <v>0</v>
      </c>
    </row>
    <row r="125" spans="1:35" hidden="1" x14ac:dyDescent="0.3">
      <c r="A125" t="s">
        <v>17946</v>
      </c>
      <c r="B125" t="s">
        <v>17947</v>
      </c>
      <c r="C125" t="s">
        <v>17948</v>
      </c>
      <c r="D125" t="s">
        <v>17949</v>
      </c>
      <c r="E125" t="s">
        <v>17950</v>
      </c>
      <c r="F125" t="s">
        <v>52</v>
      </c>
      <c r="G125" t="s">
        <v>53</v>
      </c>
      <c r="H125" t="s">
        <v>51</v>
      </c>
      <c r="I125" t="s">
        <v>51</v>
      </c>
      <c r="J125" t="s">
        <v>20073</v>
      </c>
      <c r="K125" t="s">
        <v>20074</v>
      </c>
      <c r="L125" t="s">
        <v>7053</v>
      </c>
      <c r="M125" t="s">
        <v>2946</v>
      </c>
      <c r="N125" t="s">
        <v>2947</v>
      </c>
      <c r="O125" t="s">
        <v>90</v>
      </c>
      <c r="P125" t="s">
        <v>2946</v>
      </c>
      <c r="Q125" t="s">
        <v>581</v>
      </c>
      <c r="R125" t="s">
        <v>1097</v>
      </c>
      <c r="S125" t="s">
        <v>273</v>
      </c>
      <c r="T125" t="s">
        <v>64</v>
      </c>
      <c r="U125" t="s">
        <v>20075</v>
      </c>
      <c r="V125" t="s">
        <v>66</v>
      </c>
      <c r="W125" t="s">
        <v>224</v>
      </c>
      <c r="X125" t="s">
        <v>147</v>
      </c>
      <c r="Y125" t="s">
        <v>8218</v>
      </c>
      <c r="Z125" t="s">
        <v>51</v>
      </c>
      <c r="AA125" t="s">
        <v>51</v>
      </c>
      <c r="AB125" t="s">
        <v>51</v>
      </c>
      <c r="AC125" t="s">
        <v>1362</v>
      </c>
      <c r="AD125" t="s">
        <v>51</v>
      </c>
      <c r="AE125" t="s">
        <v>99</v>
      </c>
      <c r="AF125" t="s">
        <v>21057</v>
      </c>
      <c r="AG125" t="s">
        <v>21285</v>
      </c>
      <c r="AH125" s="1">
        <f t="shared" si="1"/>
        <v>0</v>
      </c>
      <c r="AI125">
        <v>0</v>
      </c>
    </row>
    <row r="126" spans="1:35" hidden="1" x14ac:dyDescent="0.3">
      <c r="A126" t="s">
        <v>17951</v>
      </c>
      <c r="B126" t="s">
        <v>17952</v>
      </c>
      <c r="C126" t="s">
        <v>17953</v>
      </c>
      <c r="D126" t="s">
        <v>17954</v>
      </c>
      <c r="E126" t="s">
        <v>17955</v>
      </c>
      <c r="F126" t="s">
        <v>2191</v>
      </c>
      <c r="G126" t="s">
        <v>51</v>
      </c>
      <c r="H126" t="s">
        <v>51</v>
      </c>
      <c r="I126" t="s">
        <v>51</v>
      </c>
      <c r="J126" t="s">
        <v>20076</v>
      </c>
      <c r="K126" t="s">
        <v>20077</v>
      </c>
      <c r="L126" t="s">
        <v>20078</v>
      </c>
      <c r="M126" t="s">
        <v>20079</v>
      </c>
      <c r="N126" t="s">
        <v>13302</v>
      </c>
      <c r="O126" t="s">
        <v>256</v>
      </c>
      <c r="P126" t="s">
        <v>877</v>
      </c>
      <c r="Q126" t="s">
        <v>581</v>
      </c>
      <c r="R126" t="s">
        <v>2904</v>
      </c>
      <c r="S126" t="s">
        <v>121</v>
      </c>
      <c r="T126" t="s">
        <v>141</v>
      </c>
      <c r="U126" t="s">
        <v>20080</v>
      </c>
      <c r="V126" t="s">
        <v>120</v>
      </c>
      <c r="W126" t="s">
        <v>240</v>
      </c>
      <c r="X126" t="s">
        <v>168</v>
      </c>
      <c r="Y126" t="s">
        <v>2966</v>
      </c>
      <c r="Z126" t="s">
        <v>51</v>
      </c>
      <c r="AA126" t="s">
        <v>51</v>
      </c>
      <c r="AB126" t="s">
        <v>51</v>
      </c>
      <c r="AC126" t="s">
        <v>3028</v>
      </c>
      <c r="AD126" t="s">
        <v>508</v>
      </c>
      <c r="AE126" t="s">
        <v>124</v>
      </c>
      <c r="AF126" t="s">
        <v>21058</v>
      </c>
      <c r="AG126" t="s">
        <v>8608</v>
      </c>
      <c r="AH126" s="1">
        <f t="shared" si="1"/>
        <v>0</v>
      </c>
      <c r="AI126">
        <v>0</v>
      </c>
    </row>
    <row r="127" spans="1:35" hidden="1" x14ac:dyDescent="0.3">
      <c r="A127" t="s">
        <v>17956</v>
      </c>
      <c r="B127" t="s">
        <v>17957</v>
      </c>
      <c r="C127" t="s">
        <v>17958</v>
      </c>
      <c r="D127" t="s">
        <v>17959</v>
      </c>
      <c r="E127" t="s">
        <v>17960</v>
      </c>
      <c r="F127" t="s">
        <v>52</v>
      </c>
      <c r="G127" t="s">
        <v>53</v>
      </c>
      <c r="H127" t="s">
        <v>51</v>
      </c>
      <c r="I127" t="s">
        <v>20081</v>
      </c>
      <c r="J127" t="s">
        <v>20082</v>
      </c>
      <c r="K127" t="s">
        <v>20083</v>
      </c>
      <c r="L127" t="s">
        <v>20084</v>
      </c>
      <c r="M127" t="s">
        <v>20085</v>
      </c>
      <c r="N127" t="s">
        <v>20086</v>
      </c>
      <c r="O127" t="s">
        <v>256</v>
      </c>
      <c r="P127" t="s">
        <v>1161</v>
      </c>
      <c r="Q127" t="s">
        <v>581</v>
      </c>
      <c r="R127" t="s">
        <v>1343</v>
      </c>
      <c r="S127" t="s">
        <v>121</v>
      </c>
      <c r="T127" t="s">
        <v>64</v>
      </c>
      <c r="U127" t="s">
        <v>20087</v>
      </c>
      <c r="V127" t="s">
        <v>66</v>
      </c>
      <c r="W127" t="s">
        <v>240</v>
      </c>
      <c r="X127" t="s">
        <v>100</v>
      </c>
      <c r="Y127" t="s">
        <v>8191</v>
      </c>
      <c r="Z127" t="s">
        <v>51</v>
      </c>
      <c r="AA127" t="s">
        <v>51</v>
      </c>
      <c r="AB127" t="s">
        <v>51</v>
      </c>
      <c r="AC127" t="s">
        <v>70</v>
      </c>
      <c r="AD127" t="s">
        <v>3003</v>
      </c>
      <c r="AE127" t="s">
        <v>124</v>
      </c>
      <c r="AF127" t="s">
        <v>21059</v>
      </c>
      <c r="AG127" t="s">
        <v>51</v>
      </c>
      <c r="AH127" s="1">
        <f t="shared" si="1"/>
        <v>0</v>
      </c>
      <c r="AI127">
        <v>0</v>
      </c>
    </row>
    <row r="128" spans="1:35" hidden="1" x14ac:dyDescent="0.3">
      <c r="A128" t="s">
        <v>17961</v>
      </c>
      <c r="B128" t="s">
        <v>17962</v>
      </c>
      <c r="C128" t="s">
        <v>17963</v>
      </c>
      <c r="D128" t="s">
        <v>17964</v>
      </c>
      <c r="E128" t="s">
        <v>17965</v>
      </c>
      <c r="F128" t="s">
        <v>2191</v>
      </c>
      <c r="G128" t="s">
        <v>2191</v>
      </c>
      <c r="H128" t="s">
        <v>51</v>
      </c>
      <c r="I128" t="s">
        <v>51</v>
      </c>
      <c r="J128" t="s">
        <v>20088</v>
      </c>
      <c r="K128" t="s">
        <v>20089</v>
      </c>
      <c r="L128" t="s">
        <v>20090</v>
      </c>
      <c r="M128" t="s">
        <v>2310</v>
      </c>
      <c r="N128" t="s">
        <v>7991</v>
      </c>
      <c r="O128" t="s">
        <v>90</v>
      </c>
      <c r="P128" t="s">
        <v>11645</v>
      </c>
      <c r="Q128" t="s">
        <v>581</v>
      </c>
      <c r="R128" t="s">
        <v>2448</v>
      </c>
      <c r="S128" t="s">
        <v>273</v>
      </c>
      <c r="T128" t="s">
        <v>118</v>
      </c>
      <c r="U128" t="s">
        <v>20091</v>
      </c>
      <c r="V128" t="s">
        <v>758</v>
      </c>
      <c r="W128" t="s">
        <v>224</v>
      </c>
      <c r="X128" t="s">
        <v>51</v>
      </c>
      <c r="Y128" t="s">
        <v>224</v>
      </c>
      <c r="Z128" t="s">
        <v>51</v>
      </c>
      <c r="AA128" t="s">
        <v>51</v>
      </c>
      <c r="AB128" t="s">
        <v>51</v>
      </c>
      <c r="AC128" t="s">
        <v>1390</v>
      </c>
      <c r="AD128" t="s">
        <v>8194</v>
      </c>
      <c r="AE128" t="s">
        <v>124</v>
      </c>
      <c r="AF128" t="s">
        <v>21060</v>
      </c>
      <c r="AG128" t="s">
        <v>51</v>
      </c>
      <c r="AH128" s="1">
        <f t="shared" si="1"/>
        <v>0</v>
      </c>
      <c r="AI128">
        <v>0</v>
      </c>
    </row>
    <row r="129" spans="1:35" x14ac:dyDescent="0.3">
      <c r="A129" t="s">
        <v>17966</v>
      </c>
      <c r="B129" t="s">
        <v>17967</v>
      </c>
      <c r="C129" t="s">
        <v>17968</v>
      </c>
      <c r="D129" t="s">
        <v>17969</v>
      </c>
      <c r="E129" t="s">
        <v>17970</v>
      </c>
      <c r="F129" t="s">
        <v>2191</v>
      </c>
      <c r="G129" t="s">
        <v>2191</v>
      </c>
      <c r="H129" t="s">
        <v>51</v>
      </c>
      <c r="I129" t="s">
        <v>51</v>
      </c>
      <c r="J129" t="s">
        <v>20092</v>
      </c>
      <c r="K129" t="s">
        <v>20093</v>
      </c>
      <c r="L129" t="s">
        <v>20094</v>
      </c>
      <c r="M129" t="s">
        <v>20095</v>
      </c>
      <c r="N129" t="s">
        <v>20096</v>
      </c>
      <c r="O129" t="s">
        <v>256</v>
      </c>
      <c r="P129" t="s">
        <v>2805</v>
      </c>
      <c r="Q129" t="s">
        <v>581</v>
      </c>
      <c r="R129" t="s">
        <v>860</v>
      </c>
      <c r="S129" t="s">
        <v>63</v>
      </c>
      <c r="T129" t="s">
        <v>118</v>
      </c>
      <c r="U129" t="s">
        <v>20097</v>
      </c>
      <c r="V129" t="s">
        <v>120</v>
      </c>
      <c r="W129" t="s">
        <v>315</v>
      </c>
      <c r="X129" t="s">
        <v>75</v>
      </c>
      <c r="Y129" t="s">
        <v>616</v>
      </c>
      <c r="Z129" t="s">
        <v>51</v>
      </c>
      <c r="AA129" t="s">
        <v>51</v>
      </c>
      <c r="AB129" t="s">
        <v>51</v>
      </c>
      <c r="AC129" t="s">
        <v>145</v>
      </c>
      <c r="AD129" t="s">
        <v>51</v>
      </c>
      <c r="AE129" t="s">
        <v>124</v>
      </c>
      <c r="AF129" t="s">
        <v>21061</v>
      </c>
      <c r="AG129" t="s">
        <v>127</v>
      </c>
      <c r="AH129" s="1">
        <f t="shared" si="1"/>
        <v>3</v>
      </c>
      <c r="AI129">
        <v>1</v>
      </c>
    </row>
    <row r="130" spans="1:35" hidden="1" x14ac:dyDescent="0.3">
      <c r="A130" t="s">
        <v>5531</v>
      </c>
      <c r="B130" t="s">
        <v>5532</v>
      </c>
      <c r="C130" t="s">
        <v>5533</v>
      </c>
      <c r="D130" t="s">
        <v>5534</v>
      </c>
      <c r="E130" t="s">
        <v>5535</v>
      </c>
      <c r="F130" t="s">
        <v>52</v>
      </c>
      <c r="G130" t="s">
        <v>53</v>
      </c>
      <c r="H130" t="s">
        <v>51</v>
      </c>
      <c r="I130" t="s">
        <v>7071</v>
      </c>
      <c r="J130" t="s">
        <v>7072</v>
      </c>
      <c r="K130" t="s">
        <v>7073</v>
      </c>
      <c r="L130" t="s">
        <v>7074</v>
      </c>
      <c r="M130" t="s">
        <v>1289</v>
      </c>
      <c r="N130" t="s">
        <v>1290</v>
      </c>
      <c r="O130" t="s">
        <v>115</v>
      </c>
      <c r="P130" t="s">
        <v>4004</v>
      </c>
      <c r="Q130" t="s">
        <v>581</v>
      </c>
      <c r="R130" t="s">
        <v>7047</v>
      </c>
      <c r="S130" t="s">
        <v>67</v>
      </c>
      <c r="T130" t="s">
        <v>118</v>
      </c>
      <c r="U130" t="s">
        <v>7075</v>
      </c>
      <c r="V130" t="s">
        <v>120</v>
      </c>
      <c r="W130" t="s">
        <v>1278</v>
      </c>
      <c r="X130" t="s">
        <v>147</v>
      </c>
      <c r="Y130" t="s">
        <v>8234</v>
      </c>
      <c r="Z130" t="s">
        <v>51</v>
      </c>
      <c r="AA130" t="s">
        <v>51</v>
      </c>
      <c r="AB130" t="s">
        <v>51</v>
      </c>
      <c r="AC130" t="s">
        <v>8235</v>
      </c>
      <c r="AD130" t="s">
        <v>8236</v>
      </c>
      <c r="AE130" t="s">
        <v>72</v>
      </c>
      <c r="AF130" t="s">
        <v>8410</v>
      </c>
      <c r="AG130" t="s">
        <v>1295</v>
      </c>
      <c r="AH130" s="1">
        <f t="shared" si="1"/>
        <v>0</v>
      </c>
      <c r="AI130">
        <v>0</v>
      </c>
    </row>
    <row r="131" spans="1:35" hidden="1" x14ac:dyDescent="0.3">
      <c r="A131" t="s">
        <v>17971</v>
      </c>
      <c r="B131" t="s">
        <v>17972</v>
      </c>
      <c r="C131" t="s">
        <v>17973</v>
      </c>
      <c r="D131" t="s">
        <v>17974</v>
      </c>
      <c r="E131" t="s">
        <v>17975</v>
      </c>
      <c r="F131" t="s">
        <v>2191</v>
      </c>
      <c r="G131" t="s">
        <v>51</v>
      </c>
      <c r="H131" t="s">
        <v>51</v>
      </c>
      <c r="I131" t="s">
        <v>51</v>
      </c>
      <c r="J131" t="s">
        <v>20098</v>
      </c>
      <c r="K131" t="s">
        <v>20099</v>
      </c>
      <c r="L131" t="s">
        <v>20100</v>
      </c>
      <c r="M131" t="s">
        <v>10783</v>
      </c>
      <c r="N131" t="s">
        <v>10784</v>
      </c>
      <c r="O131" t="s">
        <v>90</v>
      </c>
      <c r="P131" t="s">
        <v>10783</v>
      </c>
      <c r="Q131" t="s">
        <v>581</v>
      </c>
      <c r="R131" t="s">
        <v>1023</v>
      </c>
      <c r="S131" t="s">
        <v>273</v>
      </c>
      <c r="T131" t="s">
        <v>64</v>
      </c>
      <c r="U131" t="s">
        <v>2800</v>
      </c>
      <c r="V131" t="s">
        <v>51</v>
      </c>
      <c r="W131" t="s">
        <v>121</v>
      </c>
      <c r="X131" t="s">
        <v>51</v>
      </c>
      <c r="Y131" t="s">
        <v>121</v>
      </c>
      <c r="Z131" t="s">
        <v>51</v>
      </c>
      <c r="AA131" t="s">
        <v>51</v>
      </c>
      <c r="AB131" t="s">
        <v>51</v>
      </c>
      <c r="AC131" t="s">
        <v>741</v>
      </c>
      <c r="AD131" t="s">
        <v>4822</v>
      </c>
      <c r="AE131" t="s">
        <v>124</v>
      </c>
      <c r="AF131" t="s">
        <v>21062</v>
      </c>
      <c r="AG131" t="s">
        <v>3164</v>
      </c>
      <c r="AH131" s="1">
        <f t="shared" si="1"/>
        <v>0</v>
      </c>
      <c r="AI131">
        <v>0</v>
      </c>
    </row>
    <row r="132" spans="1:35" hidden="1" x14ac:dyDescent="0.3">
      <c r="A132" t="s">
        <v>17976</v>
      </c>
      <c r="B132" t="s">
        <v>17977</v>
      </c>
      <c r="C132" t="s">
        <v>17978</v>
      </c>
      <c r="D132" t="s">
        <v>17979</v>
      </c>
      <c r="E132" t="s">
        <v>17980</v>
      </c>
      <c r="F132" t="s">
        <v>2127</v>
      </c>
      <c r="G132" t="s">
        <v>51</v>
      </c>
      <c r="H132" t="s">
        <v>51</v>
      </c>
      <c r="I132" t="s">
        <v>51</v>
      </c>
      <c r="J132" t="s">
        <v>20101</v>
      </c>
      <c r="K132" t="s">
        <v>20102</v>
      </c>
      <c r="L132" t="s">
        <v>20103</v>
      </c>
      <c r="M132" t="s">
        <v>14901</v>
      </c>
      <c r="N132" t="s">
        <v>6875</v>
      </c>
      <c r="O132" t="s">
        <v>90</v>
      </c>
      <c r="P132" t="s">
        <v>1258</v>
      </c>
      <c r="Q132" t="s">
        <v>581</v>
      </c>
      <c r="R132" t="s">
        <v>450</v>
      </c>
      <c r="S132" t="s">
        <v>273</v>
      </c>
      <c r="T132" t="s">
        <v>206</v>
      </c>
      <c r="U132" t="s">
        <v>10972</v>
      </c>
      <c r="V132" t="s">
        <v>120</v>
      </c>
      <c r="W132" t="s">
        <v>117</v>
      </c>
      <c r="X132" t="s">
        <v>147</v>
      </c>
      <c r="Y132" t="s">
        <v>814</v>
      </c>
      <c r="Z132" t="s">
        <v>51</v>
      </c>
      <c r="AA132" t="s">
        <v>51</v>
      </c>
      <c r="AB132" t="s">
        <v>51</v>
      </c>
      <c r="AC132" t="s">
        <v>122</v>
      </c>
      <c r="AD132" t="s">
        <v>123</v>
      </c>
      <c r="AE132" t="s">
        <v>99</v>
      </c>
      <c r="AF132" t="s">
        <v>11884</v>
      </c>
      <c r="AG132" t="s">
        <v>51</v>
      </c>
      <c r="AH132" s="1">
        <f t="shared" si="1"/>
        <v>0</v>
      </c>
      <c r="AI132">
        <v>0</v>
      </c>
    </row>
    <row r="133" spans="1:35" hidden="1" x14ac:dyDescent="0.3">
      <c r="A133" t="s">
        <v>17981</v>
      </c>
      <c r="B133" t="s">
        <v>17982</v>
      </c>
      <c r="C133" t="s">
        <v>17983</v>
      </c>
      <c r="D133" t="s">
        <v>17984</v>
      </c>
      <c r="E133" t="s">
        <v>51</v>
      </c>
      <c r="F133" t="s">
        <v>2191</v>
      </c>
      <c r="G133" t="s">
        <v>51</v>
      </c>
      <c r="H133" t="s">
        <v>51</v>
      </c>
      <c r="I133" t="s">
        <v>51</v>
      </c>
      <c r="J133" t="s">
        <v>51</v>
      </c>
      <c r="K133" t="s">
        <v>19777</v>
      </c>
      <c r="L133" t="s">
        <v>2741</v>
      </c>
      <c r="M133" t="s">
        <v>2849</v>
      </c>
      <c r="N133" t="s">
        <v>2916</v>
      </c>
      <c r="O133" t="s">
        <v>410</v>
      </c>
      <c r="P133" t="s">
        <v>2575</v>
      </c>
      <c r="Q133" t="s">
        <v>656</v>
      </c>
      <c r="R133" t="s">
        <v>859</v>
      </c>
      <c r="S133" t="s">
        <v>97</v>
      </c>
      <c r="T133" t="s">
        <v>206</v>
      </c>
      <c r="U133" t="s">
        <v>51</v>
      </c>
      <c r="V133" t="s">
        <v>51</v>
      </c>
      <c r="W133" t="s">
        <v>97</v>
      </c>
      <c r="X133" t="s">
        <v>51</v>
      </c>
      <c r="Y133" t="s">
        <v>97</v>
      </c>
      <c r="Z133" t="s">
        <v>51</v>
      </c>
      <c r="AA133" t="s">
        <v>51</v>
      </c>
      <c r="AB133" t="s">
        <v>51</v>
      </c>
      <c r="AC133" t="s">
        <v>51</v>
      </c>
      <c r="AD133" t="s">
        <v>51</v>
      </c>
      <c r="AE133" t="s">
        <v>99</v>
      </c>
      <c r="AF133" t="s">
        <v>51</v>
      </c>
      <c r="AG133" t="s">
        <v>51</v>
      </c>
      <c r="AH133" s="1">
        <f t="shared" si="1"/>
        <v>0</v>
      </c>
      <c r="AI133">
        <v>0</v>
      </c>
    </row>
    <row r="134" spans="1:35" hidden="1" x14ac:dyDescent="0.3">
      <c r="A134" t="s">
        <v>17985</v>
      </c>
      <c r="B134" t="s">
        <v>17986</v>
      </c>
      <c r="C134" t="s">
        <v>17987</v>
      </c>
      <c r="D134" t="s">
        <v>17988</v>
      </c>
      <c r="E134" t="s">
        <v>51</v>
      </c>
      <c r="F134" t="s">
        <v>2159</v>
      </c>
      <c r="G134" t="s">
        <v>3926</v>
      </c>
      <c r="H134" t="s">
        <v>51</v>
      </c>
      <c r="I134" t="s">
        <v>20104</v>
      </c>
      <c r="J134" t="s">
        <v>51</v>
      </c>
      <c r="K134" t="s">
        <v>19777</v>
      </c>
      <c r="L134" t="s">
        <v>2741</v>
      </c>
      <c r="M134" t="s">
        <v>2575</v>
      </c>
      <c r="N134" t="s">
        <v>2671</v>
      </c>
      <c r="O134" t="s">
        <v>90</v>
      </c>
      <c r="P134" t="s">
        <v>51</v>
      </c>
      <c r="Q134" t="s">
        <v>656</v>
      </c>
      <c r="R134" t="s">
        <v>416</v>
      </c>
      <c r="S134" t="s">
        <v>273</v>
      </c>
      <c r="T134" t="s">
        <v>206</v>
      </c>
      <c r="U134" t="s">
        <v>51</v>
      </c>
      <c r="V134" t="s">
        <v>51</v>
      </c>
      <c r="W134" t="s">
        <v>51</v>
      </c>
      <c r="X134" t="s">
        <v>51</v>
      </c>
      <c r="Y134" t="s">
        <v>51</v>
      </c>
      <c r="Z134" t="s">
        <v>51</v>
      </c>
      <c r="AA134" t="s">
        <v>51</v>
      </c>
      <c r="AB134" t="s">
        <v>51</v>
      </c>
      <c r="AC134" t="s">
        <v>51</v>
      </c>
      <c r="AD134" t="s">
        <v>51</v>
      </c>
      <c r="AE134" t="s">
        <v>51</v>
      </c>
      <c r="AF134" t="s">
        <v>51</v>
      </c>
      <c r="AG134" t="s">
        <v>51</v>
      </c>
      <c r="AH134" s="1">
        <f t="shared" ref="AH134:AH136" si="2">COUNTIF(U134:AG134, "*space*")</f>
        <v>0</v>
      </c>
      <c r="AI134">
        <v>0</v>
      </c>
    </row>
    <row r="135" spans="1:35" hidden="1" x14ac:dyDescent="0.3">
      <c r="A135" t="s">
        <v>17989</v>
      </c>
      <c r="B135" t="s">
        <v>17990</v>
      </c>
      <c r="C135" t="s">
        <v>17991</v>
      </c>
      <c r="D135" t="s">
        <v>17992</v>
      </c>
      <c r="E135" t="s">
        <v>17993</v>
      </c>
      <c r="F135" t="s">
        <v>217</v>
      </c>
      <c r="G135" t="s">
        <v>2168</v>
      </c>
      <c r="H135" t="s">
        <v>51</v>
      </c>
      <c r="I135" t="s">
        <v>51</v>
      </c>
      <c r="J135" t="s">
        <v>20105</v>
      </c>
      <c r="K135" t="s">
        <v>20106</v>
      </c>
      <c r="L135" t="s">
        <v>20107</v>
      </c>
      <c r="M135" t="s">
        <v>7847</v>
      </c>
      <c r="N135" t="s">
        <v>13570</v>
      </c>
      <c r="O135" t="s">
        <v>90</v>
      </c>
      <c r="P135" t="s">
        <v>51</v>
      </c>
      <c r="Q135" t="s">
        <v>656</v>
      </c>
      <c r="R135" t="s">
        <v>1246</v>
      </c>
      <c r="S135" t="s">
        <v>273</v>
      </c>
      <c r="T135" t="s">
        <v>118</v>
      </c>
      <c r="U135" t="s">
        <v>20108</v>
      </c>
      <c r="V135" t="s">
        <v>51</v>
      </c>
      <c r="W135" t="s">
        <v>63</v>
      </c>
      <c r="X135" t="s">
        <v>73</v>
      </c>
      <c r="Y135" t="s">
        <v>913</v>
      </c>
      <c r="Z135" t="s">
        <v>51</v>
      </c>
      <c r="AA135" t="s">
        <v>51</v>
      </c>
      <c r="AB135" t="s">
        <v>51</v>
      </c>
      <c r="AC135" t="s">
        <v>8293</v>
      </c>
      <c r="AD135" t="s">
        <v>11723</v>
      </c>
      <c r="AE135" t="s">
        <v>124</v>
      </c>
      <c r="AF135" t="s">
        <v>21063</v>
      </c>
      <c r="AG135" t="s">
        <v>3194</v>
      </c>
      <c r="AH135" s="1">
        <f t="shared" si="2"/>
        <v>0</v>
      </c>
      <c r="AI135">
        <v>0</v>
      </c>
    </row>
    <row r="136" spans="1:35" hidden="1" x14ac:dyDescent="0.3">
      <c r="A136" t="s">
        <v>17994</v>
      </c>
      <c r="B136" t="s">
        <v>17995</v>
      </c>
      <c r="C136" t="s">
        <v>17996</v>
      </c>
      <c r="D136" t="s">
        <v>17997</v>
      </c>
      <c r="E136" t="s">
        <v>17998</v>
      </c>
      <c r="F136" t="s">
        <v>52</v>
      </c>
      <c r="G136" t="s">
        <v>53</v>
      </c>
      <c r="H136" t="s">
        <v>51</v>
      </c>
      <c r="I136" t="s">
        <v>20109</v>
      </c>
      <c r="J136" t="s">
        <v>20110</v>
      </c>
      <c r="K136" t="s">
        <v>20111</v>
      </c>
      <c r="L136" t="s">
        <v>20112</v>
      </c>
      <c r="M136" t="s">
        <v>4004</v>
      </c>
      <c r="N136" t="s">
        <v>7847</v>
      </c>
      <c r="O136" t="s">
        <v>115</v>
      </c>
      <c r="P136" t="s">
        <v>51</v>
      </c>
      <c r="Q136" t="s">
        <v>656</v>
      </c>
      <c r="R136" t="s">
        <v>172</v>
      </c>
      <c r="S136" t="s">
        <v>97</v>
      </c>
      <c r="T136" t="s">
        <v>64</v>
      </c>
      <c r="U136" t="s">
        <v>20113</v>
      </c>
      <c r="V136" t="s">
        <v>66</v>
      </c>
      <c r="W136" t="s">
        <v>121</v>
      </c>
      <c r="X136" t="s">
        <v>51</v>
      </c>
      <c r="Y136" t="s">
        <v>121</v>
      </c>
      <c r="Z136" t="s">
        <v>51</v>
      </c>
      <c r="AA136" t="s">
        <v>51</v>
      </c>
      <c r="AB136" t="s">
        <v>51</v>
      </c>
      <c r="AC136" t="s">
        <v>122</v>
      </c>
      <c r="AD136" t="s">
        <v>1110</v>
      </c>
      <c r="AE136" t="s">
        <v>124</v>
      </c>
      <c r="AF136" t="s">
        <v>21064</v>
      </c>
      <c r="AG136" t="s">
        <v>51</v>
      </c>
      <c r="AH136" s="1">
        <f t="shared" si="2"/>
        <v>0</v>
      </c>
      <c r="AI136">
        <v>0</v>
      </c>
    </row>
    <row r="137" spans="1:35" hidden="1" x14ac:dyDescent="0.3">
      <c r="A137" t="s">
        <v>17999</v>
      </c>
      <c r="B137" t="s">
        <v>18000</v>
      </c>
      <c r="C137" t="s">
        <v>18001</v>
      </c>
      <c r="D137" t="s">
        <v>18002</v>
      </c>
      <c r="E137" t="s">
        <v>18003</v>
      </c>
      <c r="F137" t="s">
        <v>651</v>
      </c>
      <c r="G137" t="s">
        <v>19566</v>
      </c>
      <c r="H137" t="s">
        <v>51</v>
      </c>
      <c r="I137" t="s">
        <v>51</v>
      </c>
      <c r="J137" t="s">
        <v>20114</v>
      </c>
      <c r="K137" t="s">
        <v>19777</v>
      </c>
      <c r="L137" t="s">
        <v>2741</v>
      </c>
      <c r="M137" t="s">
        <v>2534</v>
      </c>
      <c r="N137" t="s">
        <v>2575</v>
      </c>
      <c r="O137" t="s">
        <v>90</v>
      </c>
      <c r="P137" t="s">
        <v>2534</v>
      </c>
      <c r="Q137" t="s">
        <v>656</v>
      </c>
      <c r="R137" t="s">
        <v>656</v>
      </c>
      <c r="S137" t="s">
        <v>273</v>
      </c>
      <c r="T137" t="s">
        <v>206</v>
      </c>
      <c r="U137" t="s">
        <v>51</v>
      </c>
      <c r="V137" t="s">
        <v>120</v>
      </c>
      <c r="W137" t="s">
        <v>97</v>
      </c>
      <c r="X137" t="s">
        <v>75</v>
      </c>
      <c r="Y137" t="s">
        <v>8219</v>
      </c>
      <c r="Z137" t="s">
        <v>51</v>
      </c>
      <c r="AA137" t="s">
        <v>51</v>
      </c>
      <c r="AB137" t="s">
        <v>51</v>
      </c>
      <c r="AC137" t="s">
        <v>51</v>
      </c>
      <c r="AD137" t="s">
        <v>51</v>
      </c>
      <c r="AE137" t="s">
        <v>99</v>
      </c>
      <c r="AF137" t="s">
        <v>3143</v>
      </c>
      <c r="AG137" t="s">
        <v>51</v>
      </c>
      <c r="AH137" s="1">
        <f>COUNTIF(U137:AG137, "*space*")</f>
        <v>0</v>
      </c>
      <c r="AI137">
        <v>0</v>
      </c>
    </row>
    <row r="138" spans="1:35" hidden="1" x14ac:dyDescent="0.3">
      <c r="A138" t="s">
        <v>18004</v>
      </c>
      <c r="B138" t="s">
        <v>17982</v>
      </c>
      <c r="C138" t="s">
        <v>18005</v>
      </c>
      <c r="D138" t="s">
        <v>18006</v>
      </c>
      <c r="E138" t="s">
        <v>18007</v>
      </c>
      <c r="F138" t="s">
        <v>2191</v>
      </c>
      <c r="G138" t="s">
        <v>2191</v>
      </c>
      <c r="H138" t="s">
        <v>51</v>
      </c>
      <c r="I138" t="s">
        <v>20115</v>
      </c>
      <c r="J138" t="s">
        <v>20116</v>
      </c>
      <c r="K138" t="s">
        <v>19777</v>
      </c>
      <c r="L138" t="s">
        <v>2741</v>
      </c>
      <c r="M138" t="s">
        <v>2849</v>
      </c>
      <c r="N138" t="s">
        <v>2916</v>
      </c>
      <c r="O138" t="s">
        <v>410</v>
      </c>
      <c r="P138" t="s">
        <v>2575</v>
      </c>
      <c r="Q138" t="s">
        <v>656</v>
      </c>
      <c r="R138" t="s">
        <v>859</v>
      </c>
      <c r="S138" t="s">
        <v>97</v>
      </c>
      <c r="T138" t="s">
        <v>206</v>
      </c>
      <c r="U138" t="s">
        <v>51</v>
      </c>
      <c r="V138" t="s">
        <v>66</v>
      </c>
      <c r="W138" t="s">
        <v>97</v>
      </c>
      <c r="X138" t="s">
        <v>125</v>
      </c>
      <c r="Y138" t="s">
        <v>347</v>
      </c>
      <c r="Z138" t="s">
        <v>51</v>
      </c>
      <c r="AA138" t="s">
        <v>51</v>
      </c>
      <c r="AB138" t="s">
        <v>51</v>
      </c>
      <c r="AC138" t="s">
        <v>379</v>
      </c>
      <c r="AD138" t="s">
        <v>51</v>
      </c>
      <c r="AE138" t="s">
        <v>99</v>
      </c>
      <c r="AF138" t="s">
        <v>815</v>
      </c>
      <c r="AG138" t="s">
        <v>51</v>
      </c>
      <c r="AH138" s="1">
        <f>COUNTIF(U138:AG138, "*space*")</f>
        <v>0</v>
      </c>
      <c r="AI138">
        <v>0</v>
      </c>
    </row>
    <row r="139" spans="1:35" hidden="1" x14ac:dyDescent="0.3">
      <c r="A139" t="s">
        <v>18008</v>
      </c>
      <c r="B139" t="s">
        <v>18009</v>
      </c>
      <c r="C139" t="s">
        <v>18010</v>
      </c>
      <c r="D139" t="s">
        <v>18011</v>
      </c>
      <c r="E139" t="s">
        <v>18012</v>
      </c>
      <c r="F139" t="s">
        <v>2159</v>
      </c>
      <c r="G139" t="s">
        <v>19571</v>
      </c>
      <c r="H139" t="s">
        <v>51</v>
      </c>
      <c r="I139" t="s">
        <v>20117</v>
      </c>
      <c r="J139" t="s">
        <v>20118</v>
      </c>
      <c r="K139" t="s">
        <v>20119</v>
      </c>
      <c r="L139" t="s">
        <v>20120</v>
      </c>
      <c r="M139" t="s">
        <v>20121</v>
      </c>
      <c r="N139" t="s">
        <v>20122</v>
      </c>
      <c r="O139" t="s">
        <v>410</v>
      </c>
      <c r="P139" t="s">
        <v>2331</v>
      </c>
      <c r="Q139" t="s">
        <v>656</v>
      </c>
      <c r="R139" t="s">
        <v>4535</v>
      </c>
      <c r="S139" t="s">
        <v>97</v>
      </c>
      <c r="T139" t="s">
        <v>118</v>
      </c>
      <c r="U139" t="s">
        <v>20123</v>
      </c>
      <c r="V139" t="s">
        <v>120</v>
      </c>
      <c r="W139" t="s">
        <v>121</v>
      </c>
      <c r="X139" t="s">
        <v>74</v>
      </c>
      <c r="Y139" t="s">
        <v>4813</v>
      </c>
      <c r="Z139" t="s">
        <v>51</v>
      </c>
      <c r="AA139" t="s">
        <v>51</v>
      </c>
      <c r="AB139" t="s">
        <v>51</v>
      </c>
      <c r="AC139" t="s">
        <v>20124</v>
      </c>
      <c r="AD139" t="s">
        <v>51</v>
      </c>
      <c r="AE139" t="s">
        <v>124</v>
      </c>
      <c r="AF139" t="s">
        <v>21065</v>
      </c>
      <c r="AG139" t="s">
        <v>150</v>
      </c>
      <c r="AH139" s="1">
        <f>COUNTIF(U139:AG139, "*space*")</f>
        <v>0</v>
      </c>
      <c r="AI139">
        <v>0</v>
      </c>
    </row>
    <row r="140" spans="1:35" x14ac:dyDescent="0.3">
      <c r="A140" t="s">
        <v>18013</v>
      </c>
      <c r="B140" t="s">
        <v>18014</v>
      </c>
      <c r="C140" t="s">
        <v>18015</v>
      </c>
      <c r="D140" t="s">
        <v>18016</v>
      </c>
      <c r="E140" t="s">
        <v>51</v>
      </c>
      <c r="F140" t="s">
        <v>651</v>
      </c>
      <c r="G140" t="s">
        <v>19566</v>
      </c>
      <c r="H140" t="s">
        <v>51</v>
      </c>
      <c r="I140" t="s">
        <v>51</v>
      </c>
      <c r="J140" t="s">
        <v>20125</v>
      </c>
      <c r="K140" t="s">
        <v>20126</v>
      </c>
      <c r="L140" t="s">
        <v>20127</v>
      </c>
      <c r="M140" t="s">
        <v>149</v>
      </c>
      <c r="N140" t="s">
        <v>4167</v>
      </c>
      <c r="O140" t="s">
        <v>90</v>
      </c>
      <c r="P140" t="s">
        <v>149</v>
      </c>
      <c r="Q140" t="s">
        <v>656</v>
      </c>
      <c r="R140" t="s">
        <v>691</v>
      </c>
      <c r="S140" t="s">
        <v>273</v>
      </c>
      <c r="T140" t="s">
        <v>206</v>
      </c>
      <c r="U140" t="s">
        <v>20128</v>
      </c>
      <c r="V140" t="s">
        <v>120</v>
      </c>
      <c r="W140" t="s">
        <v>117</v>
      </c>
      <c r="X140" t="s">
        <v>51</v>
      </c>
      <c r="Y140" t="s">
        <v>117</v>
      </c>
      <c r="Z140" t="s">
        <v>51</v>
      </c>
      <c r="AA140" t="s">
        <v>51</v>
      </c>
      <c r="AB140" t="s">
        <v>51</v>
      </c>
      <c r="AC140" t="s">
        <v>145</v>
      </c>
      <c r="AD140" t="s">
        <v>51</v>
      </c>
      <c r="AE140" t="s">
        <v>99</v>
      </c>
      <c r="AF140" t="s">
        <v>21066</v>
      </c>
      <c r="AG140" t="s">
        <v>51</v>
      </c>
      <c r="AH140" s="1">
        <f>COUNTIF(U140:AG140, "*space*")</f>
        <v>3</v>
      </c>
      <c r="AI140">
        <v>1</v>
      </c>
    </row>
    <row r="141" spans="1:35" hidden="1" x14ac:dyDescent="0.3">
      <c r="A141" t="s">
        <v>18017</v>
      </c>
      <c r="B141" t="s">
        <v>14562</v>
      </c>
      <c r="C141" t="s">
        <v>18018</v>
      </c>
      <c r="D141" t="s">
        <v>18019</v>
      </c>
      <c r="E141" t="s">
        <v>18020</v>
      </c>
      <c r="F141" t="s">
        <v>2127</v>
      </c>
      <c r="G141" t="s">
        <v>51</v>
      </c>
      <c r="H141" t="s">
        <v>51</v>
      </c>
      <c r="I141" t="s">
        <v>51</v>
      </c>
      <c r="J141" t="s">
        <v>20129</v>
      </c>
      <c r="K141" t="s">
        <v>20130</v>
      </c>
      <c r="L141" t="s">
        <v>20131</v>
      </c>
      <c r="M141" t="s">
        <v>502</v>
      </c>
      <c r="N141" t="s">
        <v>20132</v>
      </c>
      <c r="O141" t="s">
        <v>115</v>
      </c>
      <c r="P141" t="s">
        <v>2283</v>
      </c>
      <c r="Q141" t="s">
        <v>656</v>
      </c>
      <c r="R141" t="s">
        <v>1097</v>
      </c>
      <c r="S141" t="s">
        <v>117</v>
      </c>
      <c r="T141" t="s">
        <v>118</v>
      </c>
      <c r="U141" t="s">
        <v>20133</v>
      </c>
      <c r="V141" t="s">
        <v>758</v>
      </c>
      <c r="W141" t="s">
        <v>224</v>
      </c>
      <c r="X141" t="s">
        <v>51</v>
      </c>
      <c r="Y141" t="s">
        <v>224</v>
      </c>
      <c r="Z141" t="s">
        <v>51</v>
      </c>
      <c r="AA141" t="s">
        <v>51</v>
      </c>
      <c r="AB141" t="s">
        <v>51</v>
      </c>
      <c r="AC141" t="s">
        <v>8292</v>
      </c>
      <c r="AD141" t="s">
        <v>20134</v>
      </c>
      <c r="AE141" t="s">
        <v>124</v>
      </c>
      <c r="AF141" t="s">
        <v>21067</v>
      </c>
      <c r="AG141" t="s">
        <v>633</v>
      </c>
      <c r="AH141" s="1">
        <f t="shared" ref="AH141:AH142" si="3">COUNTIF(U141:AG141, "*space*")</f>
        <v>0</v>
      </c>
      <c r="AI141">
        <v>0</v>
      </c>
    </row>
    <row r="142" spans="1:35" hidden="1" x14ac:dyDescent="0.3">
      <c r="A142" t="s">
        <v>18021</v>
      </c>
      <c r="B142" t="s">
        <v>18022</v>
      </c>
      <c r="C142" t="s">
        <v>18023</v>
      </c>
      <c r="D142" t="s">
        <v>18024</v>
      </c>
      <c r="E142" t="s">
        <v>18025</v>
      </c>
      <c r="F142" t="s">
        <v>52</v>
      </c>
      <c r="G142" t="s">
        <v>53</v>
      </c>
      <c r="H142" t="s">
        <v>51</v>
      </c>
      <c r="I142" t="s">
        <v>20135</v>
      </c>
      <c r="J142" t="s">
        <v>20136</v>
      </c>
      <c r="K142" t="s">
        <v>19777</v>
      </c>
      <c r="L142" t="s">
        <v>2741</v>
      </c>
      <c r="M142" t="s">
        <v>7671</v>
      </c>
      <c r="N142" t="s">
        <v>12924</v>
      </c>
      <c r="O142" t="s">
        <v>6578</v>
      </c>
      <c r="P142" t="s">
        <v>7671</v>
      </c>
      <c r="Q142" t="s">
        <v>2587</v>
      </c>
      <c r="R142" t="s">
        <v>2587</v>
      </c>
      <c r="S142" t="s">
        <v>51</v>
      </c>
      <c r="T142" t="s">
        <v>51</v>
      </c>
      <c r="U142" t="s">
        <v>51</v>
      </c>
      <c r="V142" t="s">
        <v>66</v>
      </c>
      <c r="W142" t="s">
        <v>97</v>
      </c>
      <c r="X142" t="s">
        <v>76</v>
      </c>
      <c r="Y142" t="s">
        <v>20137</v>
      </c>
      <c r="Z142" t="s">
        <v>51</v>
      </c>
      <c r="AA142" t="s">
        <v>51</v>
      </c>
      <c r="AB142" t="s">
        <v>51</v>
      </c>
      <c r="AC142" t="s">
        <v>1051</v>
      </c>
      <c r="AD142" t="s">
        <v>1085</v>
      </c>
      <c r="AE142" t="s">
        <v>99</v>
      </c>
      <c r="AF142" t="s">
        <v>21068</v>
      </c>
      <c r="AG142" t="s">
        <v>51</v>
      </c>
      <c r="AH142" s="1">
        <f t="shared" si="3"/>
        <v>0</v>
      </c>
      <c r="AI142">
        <v>0</v>
      </c>
    </row>
    <row r="143" spans="1:35" hidden="1" x14ac:dyDescent="0.3">
      <c r="A143" t="s">
        <v>18026</v>
      </c>
      <c r="B143" t="s">
        <v>18027</v>
      </c>
      <c r="C143" t="s">
        <v>18028</v>
      </c>
      <c r="D143" t="s">
        <v>18029</v>
      </c>
      <c r="E143" t="s">
        <v>18030</v>
      </c>
      <c r="F143" t="s">
        <v>2159</v>
      </c>
      <c r="G143" t="s">
        <v>3926</v>
      </c>
      <c r="H143" t="s">
        <v>4033</v>
      </c>
      <c r="I143" t="s">
        <v>51</v>
      </c>
      <c r="J143" t="s">
        <v>20138</v>
      </c>
      <c r="K143" t="s">
        <v>20139</v>
      </c>
      <c r="L143" t="s">
        <v>20140</v>
      </c>
      <c r="M143" t="s">
        <v>327</v>
      </c>
      <c r="N143" t="s">
        <v>328</v>
      </c>
      <c r="O143" t="s">
        <v>90</v>
      </c>
      <c r="P143" t="s">
        <v>51</v>
      </c>
      <c r="Q143" t="s">
        <v>2587</v>
      </c>
      <c r="R143" t="s">
        <v>412</v>
      </c>
      <c r="S143" t="s">
        <v>97</v>
      </c>
      <c r="T143" t="s">
        <v>118</v>
      </c>
      <c r="U143" t="s">
        <v>20141</v>
      </c>
      <c r="V143" t="s">
        <v>66</v>
      </c>
      <c r="W143" t="s">
        <v>224</v>
      </c>
      <c r="X143" t="s">
        <v>125</v>
      </c>
      <c r="Y143" t="s">
        <v>4911</v>
      </c>
      <c r="Z143" t="s">
        <v>51</v>
      </c>
      <c r="AA143" t="s">
        <v>51</v>
      </c>
      <c r="AB143" t="s">
        <v>51</v>
      </c>
      <c r="AC143" t="s">
        <v>1130</v>
      </c>
      <c r="AD143" t="s">
        <v>51</v>
      </c>
      <c r="AE143" t="s">
        <v>72</v>
      </c>
      <c r="AF143" t="s">
        <v>21069</v>
      </c>
      <c r="AG143" t="s">
        <v>21270</v>
      </c>
      <c r="AH143" s="1">
        <f>COUNTIF(U143:AG143, "*space*")</f>
        <v>0</v>
      </c>
      <c r="AI143">
        <v>0</v>
      </c>
    </row>
    <row r="144" spans="1:35" x14ac:dyDescent="0.3">
      <c r="A144" t="s">
        <v>18031</v>
      </c>
      <c r="B144" t="s">
        <v>18032</v>
      </c>
      <c r="C144" t="s">
        <v>18033</v>
      </c>
      <c r="D144" t="s">
        <v>18034</v>
      </c>
      <c r="E144" t="s">
        <v>18035</v>
      </c>
      <c r="F144" t="s">
        <v>2159</v>
      </c>
      <c r="G144" t="s">
        <v>3926</v>
      </c>
      <c r="H144" t="s">
        <v>51</v>
      </c>
      <c r="I144" t="s">
        <v>20142</v>
      </c>
      <c r="J144" t="s">
        <v>20143</v>
      </c>
      <c r="K144" t="s">
        <v>20144</v>
      </c>
      <c r="L144" t="s">
        <v>20145</v>
      </c>
      <c r="M144" t="s">
        <v>149</v>
      </c>
      <c r="N144" t="s">
        <v>4167</v>
      </c>
      <c r="O144" t="s">
        <v>90</v>
      </c>
      <c r="P144" t="s">
        <v>149</v>
      </c>
      <c r="Q144" t="s">
        <v>2587</v>
      </c>
      <c r="R144" t="s">
        <v>223</v>
      </c>
      <c r="S144" t="s">
        <v>97</v>
      </c>
      <c r="T144" t="s">
        <v>118</v>
      </c>
      <c r="U144" t="s">
        <v>20146</v>
      </c>
      <c r="V144" t="s">
        <v>51</v>
      </c>
      <c r="W144" t="s">
        <v>121</v>
      </c>
      <c r="X144" t="s">
        <v>149</v>
      </c>
      <c r="Y144" t="s">
        <v>2994</v>
      </c>
      <c r="Z144" t="s">
        <v>51</v>
      </c>
      <c r="AA144" t="s">
        <v>51</v>
      </c>
      <c r="AB144" t="s">
        <v>51</v>
      </c>
      <c r="AC144" t="s">
        <v>145</v>
      </c>
      <c r="AD144" t="s">
        <v>3020</v>
      </c>
      <c r="AE144" t="s">
        <v>124</v>
      </c>
      <c r="AF144" t="s">
        <v>21070</v>
      </c>
      <c r="AG144" t="s">
        <v>244</v>
      </c>
      <c r="AH144" s="1">
        <f>COUNTIF(U144:AG144, "*space*")</f>
        <v>3</v>
      </c>
      <c r="AI144">
        <v>1</v>
      </c>
    </row>
    <row r="145" spans="1:35" hidden="1" x14ac:dyDescent="0.3">
      <c r="A145" t="s">
        <v>18036</v>
      </c>
      <c r="B145" t="s">
        <v>18037</v>
      </c>
      <c r="C145" t="s">
        <v>18038</v>
      </c>
      <c r="D145" t="s">
        <v>18039</v>
      </c>
      <c r="E145" t="s">
        <v>18040</v>
      </c>
      <c r="F145" t="s">
        <v>52</v>
      </c>
      <c r="G145" t="s">
        <v>53</v>
      </c>
      <c r="H145" t="s">
        <v>51</v>
      </c>
      <c r="I145" t="s">
        <v>51</v>
      </c>
      <c r="J145" t="s">
        <v>20147</v>
      </c>
      <c r="K145" t="s">
        <v>20148</v>
      </c>
      <c r="L145" t="s">
        <v>20149</v>
      </c>
      <c r="M145" t="s">
        <v>20150</v>
      </c>
      <c r="N145" t="s">
        <v>20151</v>
      </c>
      <c r="O145" t="s">
        <v>465</v>
      </c>
      <c r="P145" t="s">
        <v>2250</v>
      </c>
      <c r="Q145" t="s">
        <v>2587</v>
      </c>
      <c r="R145" t="s">
        <v>1148</v>
      </c>
      <c r="S145" t="s">
        <v>121</v>
      </c>
      <c r="T145" t="s">
        <v>118</v>
      </c>
      <c r="U145" t="s">
        <v>20152</v>
      </c>
      <c r="V145" t="s">
        <v>4825</v>
      </c>
      <c r="W145" t="s">
        <v>63</v>
      </c>
      <c r="X145" t="s">
        <v>75</v>
      </c>
      <c r="Y145" t="s">
        <v>2987</v>
      </c>
      <c r="Z145" t="s">
        <v>51</v>
      </c>
      <c r="AA145" t="s">
        <v>51</v>
      </c>
      <c r="AB145" t="s">
        <v>51</v>
      </c>
      <c r="AC145" t="s">
        <v>1051</v>
      </c>
      <c r="AD145" t="s">
        <v>996</v>
      </c>
      <c r="AE145" t="s">
        <v>72</v>
      </c>
      <c r="AF145" t="s">
        <v>21071</v>
      </c>
      <c r="AG145" t="s">
        <v>21286</v>
      </c>
      <c r="AH145" s="1">
        <f>COUNTIF(U145:AG145, "*space*")</f>
        <v>0</v>
      </c>
      <c r="AI145">
        <v>0</v>
      </c>
    </row>
    <row r="146" spans="1:35" hidden="1" x14ac:dyDescent="0.3">
      <c r="A146" t="s">
        <v>18041</v>
      </c>
      <c r="B146" t="s">
        <v>18042</v>
      </c>
      <c r="C146" t="s">
        <v>18043</v>
      </c>
      <c r="D146" t="s">
        <v>18044</v>
      </c>
      <c r="E146" t="s">
        <v>18045</v>
      </c>
      <c r="F146" t="s">
        <v>2127</v>
      </c>
      <c r="G146" t="s">
        <v>2151</v>
      </c>
      <c r="H146" t="s">
        <v>51</v>
      </c>
      <c r="I146" t="s">
        <v>51</v>
      </c>
      <c r="J146" t="s">
        <v>20153</v>
      </c>
      <c r="K146" t="s">
        <v>20154</v>
      </c>
      <c r="L146" t="s">
        <v>11620</v>
      </c>
      <c r="M146" t="s">
        <v>2710</v>
      </c>
      <c r="N146" t="s">
        <v>2888</v>
      </c>
      <c r="O146" t="s">
        <v>90</v>
      </c>
      <c r="P146" t="s">
        <v>2710</v>
      </c>
      <c r="Q146" t="s">
        <v>2587</v>
      </c>
      <c r="R146" t="s">
        <v>570</v>
      </c>
      <c r="S146" t="s">
        <v>97</v>
      </c>
      <c r="T146" t="s">
        <v>206</v>
      </c>
      <c r="U146" t="s">
        <v>51</v>
      </c>
      <c r="V146" t="s">
        <v>66</v>
      </c>
      <c r="W146" t="s">
        <v>117</v>
      </c>
      <c r="X146" t="s">
        <v>51</v>
      </c>
      <c r="Y146" t="s">
        <v>117</v>
      </c>
      <c r="Z146" t="s">
        <v>51</v>
      </c>
      <c r="AA146" t="s">
        <v>51</v>
      </c>
      <c r="AB146" t="s">
        <v>51</v>
      </c>
      <c r="AC146" t="s">
        <v>51</v>
      </c>
      <c r="AD146" t="s">
        <v>51</v>
      </c>
      <c r="AE146" t="s">
        <v>99</v>
      </c>
      <c r="AF146" t="s">
        <v>348</v>
      </c>
      <c r="AG146" t="s">
        <v>349</v>
      </c>
      <c r="AH146" s="1">
        <f>COUNTIF(U146:AG146, "*space*")</f>
        <v>0</v>
      </c>
      <c r="AI146">
        <v>0</v>
      </c>
    </row>
    <row r="147" spans="1:35" hidden="1" x14ac:dyDescent="0.3">
      <c r="A147" t="s">
        <v>18046</v>
      </c>
      <c r="B147" t="s">
        <v>18047</v>
      </c>
      <c r="C147" t="s">
        <v>18048</v>
      </c>
      <c r="D147" t="s">
        <v>18049</v>
      </c>
      <c r="E147" t="s">
        <v>18050</v>
      </c>
      <c r="F147" t="s">
        <v>52</v>
      </c>
      <c r="G147" t="s">
        <v>53</v>
      </c>
      <c r="H147" t="s">
        <v>51</v>
      </c>
      <c r="I147" t="s">
        <v>20155</v>
      </c>
      <c r="J147" t="s">
        <v>20156</v>
      </c>
      <c r="K147" t="s">
        <v>20157</v>
      </c>
      <c r="L147" t="s">
        <v>20158</v>
      </c>
      <c r="M147" t="s">
        <v>4046</v>
      </c>
      <c r="N147" t="s">
        <v>4047</v>
      </c>
      <c r="O147" t="s">
        <v>465</v>
      </c>
      <c r="P147" t="s">
        <v>629</v>
      </c>
      <c r="Q147" t="s">
        <v>2587</v>
      </c>
      <c r="R147" t="s">
        <v>1082</v>
      </c>
      <c r="S147" t="s">
        <v>63</v>
      </c>
      <c r="T147" t="s">
        <v>118</v>
      </c>
      <c r="U147" t="s">
        <v>20159</v>
      </c>
      <c r="V147" t="s">
        <v>66</v>
      </c>
      <c r="W147" t="s">
        <v>333</v>
      </c>
      <c r="X147" t="s">
        <v>125</v>
      </c>
      <c r="Y147" t="s">
        <v>2991</v>
      </c>
      <c r="Z147" t="s">
        <v>51</v>
      </c>
      <c r="AA147" t="s">
        <v>51</v>
      </c>
      <c r="AB147" t="s">
        <v>51</v>
      </c>
      <c r="AC147" t="s">
        <v>4817</v>
      </c>
      <c r="AD147" t="s">
        <v>8198</v>
      </c>
      <c r="AE147" t="s">
        <v>72</v>
      </c>
      <c r="AF147" t="s">
        <v>21072</v>
      </c>
      <c r="AG147" t="s">
        <v>21287</v>
      </c>
      <c r="AH147" s="1">
        <f t="shared" ref="AH147:AH210" si="4">COUNTIF(U147:AG147, "*space*")</f>
        <v>0</v>
      </c>
      <c r="AI147">
        <v>0</v>
      </c>
    </row>
    <row r="148" spans="1:35" hidden="1" x14ac:dyDescent="0.3">
      <c r="A148" t="s">
        <v>18051</v>
      </c>
      <c r="B148" t="s">
        <v>18052</v>
      </c>
      <c r="C148" t="s">
        <v>18053</v>
      </c>
      <c r="D148" t="s">
        <v>18054</v>
      </c>
      <c r="E148" t="s">
        <v>18055</v>
      </c>
      <c r="F148" t="s">
        <v>2159</v>
      </c>
      <c r="G148" t="s">
        <v>3926</v>
      </c>
      <c r="H148" t="s">
        <v>51</v>
      </c>
      <c r="I148" t="s">
        <v>20160</v>
      </c>
      <c r="J148" t="s">
        <v>20161</v>
      </c>
      <c r="K148" t="s">
        <v>20162</v>
      </c>
      <c r="L148" t="s">
        <v>20163</v>
      </c>
      <c r="M148" t="s">
        <v>2868</v>
      </c>
      <c r="N148" t="s">
        <v>2434</v>
      </c>
      <c r="O148" t="s">
        <v>90</v>
      </c>
      <c r="P148" t="s">
        <v>2868</v>
      </c>
      <c r="Q148" t="s">
        <v>2587</v>
      </c>
      <c r="R148" t="s">
        <v>1212</v>
      </c>
      <c r="S148" t="s">
        <v>97</v>
      </c>
      <c r="T148" t="s">
        <v>118</v>
      </c>
      <c r="U148" t="s">
        <v>20164</v>
      </c>
      <c r="V148" t="s">
        <v>66</v>
      </c>
      <c r="W148" t="s">
        <v>121</v>
      </c>
      <c r="X148" t="s">
        <v>74</v>
      </c>
      <c r="Y148" t="s">
        <v>4813</v>
      </c>
      <c r="Z148" t="s">
        <v>51</v>
      </c>
      <c r="AA148" t="s">
        <v>51</v>
      </c>
      <c r="AB148" t="s">
        <v>51</v>
      </c>
      <c r="AC148" t="s">
        <v>122</v>
      </c>
      <c r="AD148" t="s">
        <v>1110</v>
      </c>
      <c r="AE148" t="s">
        <v>124</v>
      </c>
      <c r="AF148" t="s">
        <v>21073</v>
      </c>
      <c r="AG148" t="s">
        <v>8604</v>
      </c>
      <c r="AH148" s="1">
        <f t="shared" si="4"/>
        <v>0</v>
      </c>
      <c r="AI148">
        <v>0</v>
      </c>
    </row>
    <row r="149" spans="1:35" hidden="1" x14ac:dyDescent="0.3">
      <c r="A149" t="s">
        <v>18056</v>
      </c>
      <c r="B149" t="s">
        <v>18057</v>
      </c>
      <c r="C149" t="s">
        <v>18058</v>
      </c>
      <c r="D149" t="s">
        <v>18059</v>
      </c>
      <c r="E149" t="s">
        <v>18060</v>
      </c>
      <c r="F149" t="s">
        <v>286</v>
      </c>
      <c r="G149" t="s">
        <v>3960</v>
      </c>
      <c r="H149" t="s">
        <v>51</v>
      </c>
      <c r="I149" t="s">
        <v>51</v>
      </c>
      <c r="J149" t="s">
        <v>20165</v>
      </c>
      <c r="K149" t="s">
        <v>20166</v>
      </c>
      <c r="L149" t="s">
        <v>369</v>
      </c>
      <c r="M149" t="s">
        <v>518</v>
      </c>
      <c r="N149" t="s">
        <v>518</v>
      </c>
      <c r="O149" t="s">
        <v>90</v>
      </c>
      <c r="P149" t="s">
        <v>51</v>
      </c>
      <c r="Q149" t="s">
        <v>722</v>
      </c>
      <c r="R149" t="s">
        <v>722</v>
      </c>
      <c r="S149" t="s">
        <v>97</v>
      </c>
      <c r="T149" t="s">
        <v>206</v>
      </c>
      <c r="U149" t="s">
        <v>2800</v>
      </c>
      <c r="V149" t="s">
        <v>51</v>
      </c>
      <c r="W149" t="s">
        <v>97</v>
      </c>
      <c r="X149" t="s">
        <v>74</v>
      </c>
      <c r="Y149" t="s">
        <v>4831</v>
      </c>
      <c r="Z149" t="s">
        <v>51</v>
      </c>
      <c r="AA149" t="s">
        <v>51</v>
      </c>
      <c r="AB149" t="s">
        <v>51</v>
      </c>
      <c r="AC149" t="s">
        <v>122</v>
      </c>
      <c r="AD149" t="s">
        <v>51</v>
      </c>
      <c r="AE149" t="s">
        <v>124</v>
      </c>
      <c r="AF149" t="s">
        <v>15324</v>
      </c>
      <c r="AG149" t="s">
        <v>51</v>
      </c>
      <c r="AH149" s="1">
        <f t="shared" si="4"/>
        <v>0</v>
      </c>
      <c r="AI149">
        <v>0</v>
      </c>
    </row>
    <row r="150" spans="1:35" hidden="1" x14ac:dyDescent="0.3">
      <c r="A150" t="s">
        <v>18061</v>
      </c>
      <c r="B150" t="s">
        <v>18062</v>
      </c>
      <c r="C150" t="s">
        <v>18063</v>
      </c>
      <c r="D150" t="s">
        <v>18064</v>
      </c>
      <c r="E150" t="s">
        <v>18065</v>
      </c>
      <c r="F150" t="s">
        <v>52</v>
      </c>
      <c r="G150" t="s">
        <v>404</v>
      </c>
      <c r="H150" t="s">
        <v>51</v>
      </c>
      <c r="I150" t="s">
        <v>51</v>
      </c>
      <c r="J150" t="s">
        <v>20167</v>
      </c>
      <c r="K150" t="s">
        <v>20168</v>
      </c>
      <c r="L150" t="s">
        <v>20169</v>
      </c>
      <c r="M150" t="s">
        <v>19902</v>
      </c>
      <c r="N150" t="s">
        <v>13015</v>
      </c>
      <c r="O150" t="s">
        <v>410</v>
      </c>
      <c r="P150" t="s">
        <v>2426</v>
      </c>
      <c r="Q150" t="s">
        <v>722</v>
      </c>
      <c r="R150" t="s">
        <v>2346</v>
      </c>
      <c r="S150" t="s">
        <v>97</v>
      </c>
      <c r="T150" t="s">
        <v>118</v>
      </c>
      <c r="U150" t="s">
        <v>20170</v>
      </c>
      <c r="V150" t="s">
        <v>120</v>
      </c>
      <c r="W150" t="s">
        <v>121</v>
      </c>
      <c r="X150" t="s">
        <v>147</v>
      </c>
      <c r="Y150" t="s">
        <v>759</v>
      </c>
      <c r="Z150" t="s">
        <v>51</v>
      </c>
      <c r="AA150" t="s">
        <v>51</v>
      </c>
      <c r="AB150" t="s">
        <v>51</v>
      </c>
      <c r="AC150" t="s">
        <v>122</v>
      </c>
      <c r="AD150" t="s">
        <v>1216</v>
      </c>
      <c r="AE150" t="s">
        <v>124</v>
      </c>
      <c r="AF150" t="s">
        <v>21074</v>
      </c>
      <c r="AG150" t="s">
        <v>21288</v>
      </c>
      <c r="AH150" s="1">
        <f t="shared" si="4"/>
        <v>0</v>
      </c>
      <c r="AI150">
        <v>0</v>
      </c>
    </row>
    <row r="151" spans="1:35" hidden="1" x14ac:dyDescent="0.3">
      <c r="A151" t="s">
        <v>18066</v>
      </c>
      <c r="B151" t="s">
        <v>18067</v>
      </c>
      <c r="C151" t="s">
        <v>18068</v>
      </c>
      <c r="D151" t="s">
        <v>18069</v>
      </c>
      <c r="E151" t="s">
        <v>18070</v>
      </c>
      <c r="F151" t="s">
        <v>52</v>
      </c>
      <c r="G151" t="s">
        <v>53</v>
      </c>
      <c r="H151" t="s">
        <v>51</v>
      </c>
      <c r="I151" t="s">
        <v>20171</v>
      </c>
      <c r="J151" t="s">
        <v>20172</v>
      </c>
      <c r="K151" t="s">
        <v>20173</v>
      </c>
      <c r="L151" t="s">
        <v>20174</v>
      </c>
      <c r="M151" t="s">
        <v>7011</v>
      </c>
      <c r="N151" t="s">
        <v>14730</v>
      </c>
      <c r="O151" t="s">
        <v>446</v>
      </c>
      <c r="P151" t="s">
        <v>51</v>
      </c>
      <c r="Q151" t="s">
        <v>722</v>
      </c>
      <c r="R151" t="s">
        <v>4021</v>
      </c>
      <c r="S151" t="s">
        <v>121</v>
      </c>
      <c r="T151" t="s">
        <v>141</v>
      </c>
      <c r="U151" t="s">
        <v>20175</v>
      </c>
      <c r="V151" t="s">
        <v>66</v>
      </c>
      <c r="W151" t="s">
        <v>63</v>
      </c>
      <c r="X151" t="s">
        <v>125</v>
      </c>
      <c r="Y151" t="s">
        <v>3009</v>
      </c>
      <c r="Z151" t="s">
        <v>51</v>
      </c>
      <c r="AA151" t="s">
        <v>51</v>
      </c>
      <c r="AB151" t="s">
        <v>51</v>
      </c>
      <c r="AC151" t="s">
        <v>4818</v>
      </c>
      <c r="AD151" t="s">
        <v>1110</v>
      </c>
      <c r="AE151" t="s">
        <v>124</v>
      </c>
      <c r="AF151" t="s">
        <v>21075</v>
      </c>
      <c r="AG151" t="s">
        <v>21289</v>
      </c>
      <c r="AH151" s="1">
        <f t="shared" si="4"/>
        <v>0</v>
      </c>
      <c r="AI151">
        <v>0</v>
      </c>
    </row>
    <row r="152" spans="1:35" hidden="1" x14ac:dyDescent="0.3">
      <c r="A152" t="s">
        <v>18071</v>
      </c>
      <c r="B152" t="s">
        <v>18072</v>
      </c>
      <c r="C152" t="s">
        <v>18073</v>
      </c>
      <c r="D152" t="s">
        <v>18074</v>
      </c>
      <c r="E152" t="s">
        <v>18075</v>
      </c>
      <c r="F152" t="s">
        <v>2191</v>
      </c>
      <c r="G152" t="s">
        <v>2191</v>
      </c>
      <c r="H152" t="s">
        <v>51</v>
      </c>
      <c r="I152" t="s">
        <v>20176</v>
      </c>
      <c r="J152" t="s">
        <v>20177</v>
      </c>
      <c r="K152" t="s">
        <v>20178</v>
      </c>
      <c r="L152" t="s">
        <v>20179</v>
      </c>
      <c r="M152" t="s">
        <v>11645</v>
      </c>
      <c r="N152" t="s">
        <v>2310</v>
      </c>
      <c r="O152" t="s">
        <v>90</v>
      </c>
      <c r="P152" t="s">
        <v>11645</v>
      </c>
      <c r="Q152" t="s">
        <v>722</v>
      </c>
      <c r="R152" t="s">
        <v>722</v>
      </c>
      <c r="S152" t="s">
        <v>97</v>
      </c>
      <c r="T152" t="s">
        <v>64</v>
      </c>
      <c r="U152" t="s">
        <v>51</v>
      </c>
      <c r="V152" t="s">
        <v>66</v>
      </c>
      <c r="W152" t="s">
        <v>117</v>
      </c>
      <c r="X152" t="s">
        <v>51</v>
      </c>
      <c r="Y152" t="s">
        <v>117</v>
      </c>
      <c r="Z152" t="s">
        <v>51</v>
      </c>
      <c r="AA152" t="s">
        <v>51</v>
      </c>
      <c r="AB152" t="s">
        <v>51</v>
      </c>
      <c r="AC152" t="s">
        <v>4817</v>
      </c>
      <c r="AD152" t="s">
        <v>8198</v>
      </c>
      <c r="AE152" t="s">
        <v>99</v>
      </c>
      <c r="AF152" t="s">
        <v>8345</v>
      </c>
      <c r="AG152" t="s">
        <v>51</v>
      </c>
      <c r="AH152" s="1">
        <f t="shared" si="4"/>
        <v>0</v>
      </c>
      <c r="AI152">
        <v>0</v>
      </c>
    </row>
    <row r="153" spans="1:35" hidden="1" x14ac:dyDescent="0.3">
      <c r="A153" t="s">
        <v>762</v>
      </c>
      <c r="B153" t="s">
        <v>763</v>
      </c>
      <c r="C153" t="s">
        <v>764</v>
      </c>
      <c r="D153" t="s">
        <v>765</v>
      </c>
      <c r="E153" t="s">
        <v>766</v>
      </c>
      <c r="F153" t="s">
        <v>52</v>
      </c>
      <c r="G153" t="s">
        <v>53</v>
      </c>
      <c r="H153" t="s">
        <v>51</v>
      </c>
      <c r="I153" t="s">
        <v>51</v>
      </c>
      <c r="J153" t="s">
        <v>767</v>
      </c>
      <c r="K153" t="s">
        <v>768</v>
      </c>
      <c r="L153" t="s">
        <v>769</v>
      </c>
      <c r="M153" t="s">
        <v>237</v>
      </c>
      <c r="N153" t="s">
        <v>770</v>
      </c>
      <c r="O153" t="s">
        <v>256</v>
      </c>
      <c r="P153" t="s">
        <v>100</v>
      </c>
      <c r="Q153" t="s">
        <v>722</v>
      </c>
      <c r="R153" t="s">
        <v>116</v>
      </c>
      <c r="S153" t="s">
        <v>97</v>
      </c>
      <c r="T153" t="s">
        <v>141</v>
      </c>
      <c r="U153" t="s">
        <v>771</v>
      </c>
      <c r="V153" t="s">
        <v>96</v>
      </c>
      <c r="W153" t="s">
        <v>63</v>
      </c>
      <c r="X153" t="s">
        <v>149</v>
      </c>
      <c r="Y153" t="s">
        <v>772</v>
      </c>
      <c r="Z153" t="s">
        <v>51</v>
      </c>
      <c r="AA153" t="s">
        <v>51</v>
      </c>
      <c r="AB153" t="s">
        <v>51</v>
      </c>
      <c r="AC153" t="s">
        <v>379</v>
      </c>
      <c r="AD153" t="s">
        <v>51</v>
      </c>
      <c r="AE153" t="s">
        <v>124</v>
      </c>
      <c r="AF153" t="s">
        <v>773</v>
      </c>
      <c r="AG153" t="s">
        <v>774</v>
      </c>
      <c r="AH153" s="1">
        <f t="shared" si="4"/>
        <v>0</v>
      </c>
      <c r="AI153">
        <v>0</v>
      </c>
    </row>
    <row r="154" spans="1:35" hidden="1" x14ac:dyDescent="0.3">
      <c r="A154" t="s">
        <v>18076</v>
      </c>
      <c r="B154" t="s">
        <v>18077</v>
      </c>
      <c r="C154" t="s">
        <v>18078</v>
      </c>
      <c r="D154" t="s">
        <v>18079</v>
      </c>
      <c r="E154" t="s">
        <v>18080</v>
      </c>
      <c r="F154" t="s">
        <v>19572</v>
      </c>
      <c r="G154" t="s">
        <v>19573</v>
      </c>
      <c r="H154" t="s">
        <v>51</v>
      </c>
      <c r="I154" t="s">
        <v>51</v>
      </c>
      <c r="J154" t="s">
        <v>20180</v>
      </c>
      <c r="K154" t="s">
        <v>20181</v>
      </c>
      <c r="L154" t="s">
        <v>20182</v>
      </c>
      <c r="M154" t="s">
        <v>149</v>
      </c>
      <c r="N154" t="s">
        <v>4167</v>
      </c>
      <c r="O154" t="s">
        <v>90</v>
      </c>
      <c r="P154" t="s">
        <v>149</v>
      </c>
      <c r="Q154" t="s">
        <v>722</v>
      </c>
      <c r="R154" t="s">
        <v>7236</v>
      </c>
      <c r="S154" t="s">
        <v>97</v>
      </c>
      <c r="T154" t="s">
        <v>206</v>
      </c>
      <c r="U154" t="s">
        <v>20183</v>
      </c>
      <c r="V154" t="s">
        <v>758</v>
      </c>
      <c r="W154" t="s">
        <v>67</v>
      </c>
      <c r="X154" t="s">
        <v>125</v>
      </c>
      <c r="Y154" t="s">
        <v>15269</v>
      </c>
      <c r="Z154" t="s">
        <v>51</v>
      </c>
      <c r="AA154" t="s">
        <v>51</v>
      </c>
      <c r="AB154" t="s">
        <v>51</v>
      </c>
      <c r="AC154" t="s">
        <v>8319</v>
      </c>
      <c r="AD154" t="s">
        <v>20184</v>
      </c>
      <c r="AE154" t="s">
        <v>124</v>
      </c>
      <c r="AF154" t="s">
        <v>21076</v>
      </c>
      <c r="AG154" t="s">
        <v>633</v>
      </c>
      <c r="AH154" s="1">
        <f t="shared" si="4"/>
        <v>0</v>
      </c>
      <c r="AI154">
        <v>0</v>
      </c>
    </row>
    <row r="155" spans="1:35" hidden="1" x14ac:dyDescent="0.3">
      <c r="A155" t="s">
        <v>18081</v>
      </c>
      <c r="B155" t="s">
        <v>18082</v>
      </c>
      <c r="C155" t="s">
        <v>18083</v>
      </c>
      <c r="D155" t="s">
        <v>18084</v>
      </c>
      <c r="E155" t="s">
        <v>18085</v>
      </c>
      <c r="F155" t="s">
        <v>2191</v>
      </c>
      <c r="G155" t="s">
        <v>2191</v>
      </c>
      <c r="H155" t="s">
        <v>51</v>
      </c>
      <c r="I155" t="s">
        <v>51</v>
      </c>
      <c r="J155" t="s">
        <v>20185</v>
      </c>
      <c r="K155" t="s">
        <v>20186</v>
      </c>
      <c r="L155" t="s">
        <v>20187</v>
      </c>
      <c r="M155" t="s">
        <v>20188</v>
      </c>
      <c r="N155" t="s">
        <v>19902</v>
      </c>
      <c r="O155" t="s">
        <v>115</v>
      </c>
      <c r="P155" t="s">
        <v>2921</v>
      </c>
      <c r="Q155" t="s">
        <v>2385</v>
      </c>
      <c r="R155" t="s">
        <v>1323</v>
      </c>
      <c r="S155" t="s">
        <v>117</v>
      </c>
      <c r="T155" t="s">
        <v>141</v>
      </c>
      <c r="U155" t="s">
        <v>20189</v>
      </c>
      <c r="V155" t="s">
        <v>96</v>
      </c>
      <c r="W155" t="s">
        <v>240</v>
      </c>
      <c r="X155" t="s">
        <v>100</v>
      </c>
      <c r="Y155" t="s">
        <v>8191</v>
      </c>
      <c r="Z155" t="s">
        <v>51</v>
      </c>
      <c r="AA155" t="s">
        <v>51</v>
      </c>
      <c r="AB155" t="s">
        <v>51</v>
      </c>
      <c r="AC155" t="s">
        <v>11699</v>
      </c>
      <c r="AD155" t="s">
        <v>51</v>
      </c>
      <c r="AE155" t="s">
        <v>124</v>
      </c>
      <c r="AF155" t="s">
        <v>21077</v>
      </c>
      <c r="AG155" t="s">
        <v>3163</v>
      </c>
      <c r="AH155" s="1">
        <f t="shared" si="4"/>
        <v>0</v>
      </c>
      <c r="AI155">
        <v>0</v>
      </c>
    </row>
    <row r="156" spans="1:35" hidden="1" x14ac:dyDescent="0.3">
      <c r="A156" t="s">
        <v>18086</v>
      </c>
      <c r="B156" t="s">
        <v>18087</v>
      </c>
      <c r="C156" t="s">
        <v>18088</v>
      </c>
      <c r="D156" t="s">
        <v>18089</v>
      </c>
      <c r="E156" t="s">
        <v>18090</v>
      </c>
      <c r="F156" t="s">
        <v>2159</v>
      </c>
      <c r="G156" t="s">
        <v>3926</v>
      </c>
      <c r="H156" t="s">
        <v>51</v>
      </c>
      <c r="I156" t="s">
        <v>51</v>
      </c>
      <c r="J156" t="s">
        <v>20190</v>
      </c>
      <c r="K156" t="s">
        <v>20191</v>
      </c>
      <c r="L156" t="s">
        <v>20192</v>
      </c>
      <c r="M156" t="s">
        <v>1161</v>
      </c>
      <c r="N156" t="s">
        <v>2563</v>
      </c>
      <c r="O156" t="s">
        <v>115</v>
      </c>
      <c r="P156" t="s">
        <v>1161</v>
      </c>
      <c r="Q156" t="s">
        <v>2385</v>
      </c>
      <c r="R156" t="s">
        <v>1023</v>
      </c>
      <c r="S156" t="s">
        <v>51</v>
      </c>
      <c r="T156" t="s">
        <v>118</v>
      </c>
      <c r="U156" t="s">
        <v>20193</v>
      </c>
      <c r="V156" t="s">
        <v>120</v>
      </c>
      <c r="W156" t="s">
        <v>240</v>
      </c>
      <c r="X156" t="s">
        <v>147</v>
      </c>
      <c r="Y156" t="s">
        <v>8263</v>
      </c>
      <c r="Z156" t="s">
        <v>51</v>
      </c>
      <c r="AA156" t="s">
        <v>51</v>
      </c>
      <c r="AB156" t="s">
        <v>51</v>
      </c>
      <c r="AC156" t="s">
        <v>122</v>
      </c>
      <c r="AD156" t="s">
        <v>123</v>
      </c>
      <c r="AE156" t="s">
        <v>124</v>
      </c>
      <c r="AF156" t="s">
        <v>21078</v>
      </c>
      <c r="AG156" t="s">
        <v>51</v>
      </c>
      <c r="AH156" s="1">
        <f>COUNTIF(U156:AG156, "*space*")</f>
        <v>0</v>
      </c>
      <c r="AI156">
        <v>0</v>
      </c>
    </row>
    <row r="157" spans="1:35" hidden="1" x14ac:dyDescent="0.3">
      <c r="A157" t="s">
        <v>18091</v>
      </c>
      <c r="B157" t="s">
        <v>18092</v>
      </c>
      <c r="C157" t="s">
        <v>18093</v>
      </c>
      <c r="D157" t="s">
        <v>18094</v>
      </c>
      <c r="E157" t="s">
        <v>51</v>
      </c>
      <c r="F157" t="s">
        <v>2191</v>
      </c>
      <c r="G157" t="s">
        <v>2191</v>
      </c>
      <c r="H157" t="s">
        <v>51</v>
      </c>
      <c r="I157" t="s">
        <v>51</v>
      </c>
      <c r="J157" t="s">
        <v>20194</v>
      </c>
      <c r="K157" t="s">
        <v>20195</v>
      </c>
      <c r="L157" t="s">
        <v>20196</v>
      </c>
      <c r="M157" t="s">
        <v>518</v>
      </c>
      <c r="N157" t="s">
        <v>518</v>
      </c>
      <c r="O157" t="s">
        <v>51</v>
      </c>
      <c r="P157" t="s">
        <v>51</v>
      </c>
      <c r="Q157" t="s">
        <v>2385</v>
      </c>
      <c r="R157" t="s">
        <v>2319</v>
      </c>
      <c r="S157" t="s">
        <v>51</v>
      </c>
      <c r="T157" t="s">
        <v>2781</v>
      </c>
      <c r="U157" t="s">
        <v>7729</v>
      </c>
      <c r="V157" t="s">
        <v>51</v>
      </c>
      <c r="W157" t="s">
        <v>121</v>
      </c>
      <c r="X157" t="s">
        <v>51</v>
      </c>
      <c r="Y157" t="s">
        <v>121</v>
      </c>
      <c r="Z157" t="s">
        <v>51</v>
      </c>
      <c r="AA157" t="s">
        <v>51</v>
      </c>
      <c r="AB157" t="s">
        <v>51</v>
      </c>
      <c r="AC157" t="s">
        <v>11709</v>
      </c>
      <c r="AD157" t="s">
        <v>51</v>
      </c>
      <c r="AE157" t="s">
        <v>99</v>
      </c>
      <c r="AF157" t="s">
        <v>21079</v>
      </c>
      <c r="AG157" t="s">
        <v>51</v>
      </c>
      <c r="AH157" s="1">
        <f t="shared" si="4"/>
        <v>0</v>
      </c>
      <c r="AI157">
        <v>0</v>
      </c>
    </row>
    <row r="158" spans="1:35" hidden="1" x14ac:dyDescent="0.3">
      <c r="A158" t="s">
        <v>18095</v>
      </c>
      <c r="B158" t="s">
        <v>18096</v>
      </c>
      <c r="C158" t="s">
        <v>18097</v>
      </c>
      <c r="D158" t="s">
        <v>18098</v>
      </c>
      <c r="E158" t="s">
        <v>18099</v>
      </c>
      <c r="F158" t="s">
        <v>2191</v>
      </c>
      <c r="G158" t="s">
        <v>2191</v>
      </c>
      <c r="H158" t="s">
        <v>51</v>
      </c>
      <c r="I158" t="s">
        <v>51</v>
      </c>
      <c r="J158" t="s">
        <v>20197</v>
      </c>
      <c r="K158" t="s">
        <v>20198</v>
      </c>
      <c r="L158" t="s">
        <v>2579</v>
      </c>
      <c r="M158" t="s">
        <v>6621</v>
      </c>
      <c r="N158" t="s">
        <v>6622</v>
      </c>
      <c r="O158" t="s">
        <v>256</v>
      </c>
      <c r="P158" t="s">
        <v>7243</v>
      </c>
      <c r="Q158" t="s">
        <v>2385</v>
      </c>
      <c r="R158" t="s">
        <v>2904</v>
      </c>
      <c r="S158" t="s">
        <v>121</v>
      </c>
      <c r="T158" t="s">
        <v>206</v>
      </c>
      <c r="U158" t="s">
        <v>51</v>
      </c>
      <c r="V158" t="s">
        <v>66</v>
      </c>
      <c r="W158" t="s">
        <v>240</v>
      </c>
      <c r="X158" t="s">
        <v>147</v>
      </c>
      <c r="Y158" t="s">
        <v>8263</v>
      </c>
      <c r="Z158" t="s">
        <v>51</v>
      </c>
      <c r="AA158" t="s">
        <v>51</v>
      </c>
      <c r="AB158" t="s">
        <v>51</v>
      </c>
      <c r="AC158" t="s">
        <v>379</v>
      </c>
      <c r="AD158" t="s">
        <v>51</v>
      </c>
      <c r="AE158" t="s">
        <v>124</v>
      </c>
      <c r="AF158" t="s">
        <v>815</v>
      </c>
      <c r="AG158" t="s">
        <v>349</v>
      </c>
      <c r="AH158" s="1">
        <f t="shared" si="4"/>
        <v>0</v>
      </c>
      <c r="AI158">
        <v>0</v>
      </c>
    </row>
    <row r="159" spans="1:35" x14ac:dyDescent="0.3">
      <c r="A159" t="s">
        <v>18100</v>
      </c>
      <c r="B159" t="s">
        <v>18101</v>
      </c>
      <c r="C159" t="s">
        <v>18102</v>
      </c>
      <c r="D159" t="s">
        <v>18103</v>
      </c>
      <c r="E159" t="s">
        <v>18104</v>
      </c>
      <c r="F159" t="s">
        <v>52</v>
      </c>
      <c r="G159" t="s">
        <v>19574</v>
      </c>
      <c r="H159" t="s">
        <v>51</v>
      </c>
      <c r="I159" t="s">
        <v>20199</v>
      </c>
      <c r="J159" t="s">
        <v>20200</v>
      </c>
      <c r="K159" t="s">
        <v>20201</v>
      </c>
      <c r="L159" t="s">
        <v>20202</v>
      </c>
      <c r="M159" t="s">
        <v>428</v>
      </c>
      <c r="N159" t="s">
        <v>13086</v>
      </c>
      <c r="O159" t="s">
        <v>51</v>
      </c>
      <c r="P159" t="s">
        <v>51</v>
      </c>
      <c r="Q159" t="s">
        <v>691</v>
      </c>
      <c r="R159" t="s">
        <v>223</v>
      </c>
      <c r="S159" t="s">
        <v>224</v>
      </c>
      <c r="T159" t="s">
        <v>141</v>
      </c>
      <c r="U159" t="s">
        <v>20203</v>
      </c>
      <c r="V159" t="s">
        <v>120</v>
      </c>
      <c r="W159" t="s">
        <v>121</v>
      </c>
      <c r="X159" t="s">
        <v>76</v>
      </c>
      <c r="Y159" t="s">
        <v>506</v>
      </c>
      <c r="Z159" t="s">
        <v>51</v>
      </c>
      <c r="AA159" t="s">
        <v>51</v>
      </c>
      <c r="AB159" t="s">
        <v>51</v>
      </c>
      <c r="AC159" t="s">
        <v>145</v>
      </c>
      <c r="AD159" t="s">
        <v>51</v>
      </c>
      <c r="AE159" t="s">
        <v>124</v>
      </c>
      <c r="AF159" t="s">
        <v>21080</v>
      </c>
      <c r="AG159" t="s">
        <v>533</v>
      </c>
      <c r="AH159" s="1">
        <f t="shared" si="4"/>
        <v>3</v>
      </c>
      <c r="AI159">
        <v>1</v>
      </c>
    </row>
    <row r="160" spans="1:35" hidden="1" x14ac:dyDescent="0.3">
      <c r="A160" t="s">
        <v>18105</v>
      </c>
      <c r="B160" t="s">
        <v>18106</v>
      </c>
      <c r="C160" t="s">
        <v>18107</v>
      </c>
      <c r="D160" t="s">
        <v>18108</v>
      </c>
      <c r="E160" t="s">
        <v>18109</v>
      </c>
      <c r="F160" t="s">
        <v>52</v>
      </c>
      <c r="G160" t="s">
        <v>53</v>
      </c>
      <c r="H160" t="s">
        <v>51</v>
      </c>
      <c r="I160" t="s">
        <v>51</v>
      </c>
      <c r="J160" t="s">
        <v>20204</v>
      </c>
      <c r="K160" t="s">
        <v>20205</v>
      </c>
      <c r="L160" t="s">
        <v>20206</v>
      </c>
      <c r="M160" t="s">
        <v>4458</v>
      </c>
      <c r="N160" t="s">
        <v>20015</v>
      </c>
      <c r="O160" t="s">
        <v>51</v>
      </c>
      <c r="P160" t="s">
        <v>51</v>
      </c>
      <c r="Q160" t="s">
        <v>691</v>
      </c>
      <c r="R160" t="s">
        <v>412</v>
      </c>
      <c r="S160" t="s">
        <v>97</v>
      </c>
      <c r="T160" t="s">
        <v>141</v>
      </c>
      <c r="U160" t="s">
        <v>20207</v>
      </c>
      <c r="V160" t="s">
        <v>66</v>
      </c>
      <c r="W160" t="s">
        <v>121</v>
      </c>
      <c r="X160" t="s">
        <v>74</v>
      </c>
      <c r="Y160" t="s">
        <v>4813</v>
      </c>
      <c r="Z160" t="s">
        <v>51</v>
      </c>
      <c r="AA160" t="s">
        <v>51</v>
      </c>
      <c r="AB160" t="s">
        <v>51</v>
      </c>
      <c r="AC160" t="s">
        <v>3021</v>
      </c>
      <c r="AD160" t="s">
        <v>20208</v>
      </c>
      <c r="AE160" t="s">
        <v>99</v>
      </c>
      <c r="AF160" t="s">
        <v>21081</v>
      </c>
      <c r="AG160" t="s">
        <v>633</v>
      </c>
      <c r="AH160" s="1">
        <f t="shared" si="4"/>
        <v>0</v>
      </c>
      <c r="AI160">
        <v>0</v>
      </c>
    </row>
    <row r="161" spans="1:35" hidden="1" x14ac:dyDescent="0.3">
      <c r="A161" t="s">
        <v>9247</v>
      </c>
      <c r="B161" t="s">
        <v>9248</v>
      </c>
      <c r="C161" t="s">
        <v>9249</v>
      </c>
      <c r="D161" t="s">
        <v>9250</v>
      </c>
      <c r="E161" t="s">
        <v>9251</v>
      </c>
      <c r="F161" t="s">
        <v>52</v>
      </c>
      <c r="G161" t="s">
        <v>53</v>
      </c>
      <c r="H161" t="s">
        <v>51</v>
      </c>
      <c r="I161" t="s">
        <v>10946</v>
      </c>
      <c r="J161" t="s">
        <v>10947</v>
      </c>
      <c r="K161" t="s">
        <v>10948</v>
      </c>
      <c r="L161" t="s">
        <v>10949</v>
      </c>
      <c r="M161" t="s">
        <v>10950</v>
      </c>
      <c r="N161" t="s">
        <v>10951</v>
      </c>
      <c r="O161" t="s">
        <v>446</v>
      </c>
      <c r="P161" t="s">
        <v>51</v>
      </c>
      <c r="Q161" t="s">
        <v>691</v>
      </c>
      <c r="R161" t="s">
        <v>4021</v>
      </c>
      <c r="S161" t="s">
        <v>63</v>
      </c>
      <c r="T161" t="s">
        <v>118</v>
      </c>
      <c r="U161" t="s">
        <v>10952</v>
      </c>
      <c r="V161" t="s">
        <v>758</v>
      </c>
      <c r="W161" t="s">
        <v>315</v>
      </c>
      <c r="X161" t="s">
        <v>147</v>
      </c>
      <c r="Y161" t="s">
        <v>8252</v>
      </c>
      <c r="Z161" t="s">
        <v>51</v>
      </c>
      <c r="AA161" t="s">
        <v>51</v>
      </c>
      <c r="AB161" t="s">
        <v>51</v>
      </c>
      <c r="AC161" t="s">
        <v>489</v>
      </c>
      <c r="AD161" t="s">
        <v>51</v>
      </c>
      <c r="AE161" t="s">
        <v>124</v>
      </c>
      <c r="AF161" t="s">
        <v>11880</v>
      </c>
      <c r="AG161" t="s">
        <v>127</v>
      </c>
      <c r="AH161" s="1">
        <f t="shared" si="4"/>
        <v>0</v>
      </c>
      <c r="AI161">
        <v>0</v>
      </c>
    </row>
    <row r="162" spans="1:35" hidden="1" x14ac:dyDescent="0.3">
      <c r="A162" t="s">
        <v>5626</v>
      </c>
      <c r="B162" t="s">
        <v>5627</v>
      </c>
      <c r="C162" t="s">
        <v>5628</v>
      </c>
      <c r="D162" t="s">
        <v>5629</v>
      </c>
      <c r="E162" t="s">
        <v>5630</v>
      </c>
      <c r="F162" t="s">
        <v>52</v>
      </c>
      <c r="G162" t="s">
        <v>53</v>
      </c>
      <c r="H162" t="s">
        <v>51</v>
      </c>
      <c r="I162" t="s">
        <v>7192</v>
      </c>
      <c r="J162" t="s">
        <v>7193</v>
      </c>
      <c r="K162" t="s">
        <v>7194</v>
      </c>
      <c r="L162" t="s">
        <v>7195</v>
      </c>
      <c r="M162" t="s">
        <v>7196</v>
      </c>
      <c r="N162" t="s">
        <v>7197</v>
      </c>
      <c r="O162" t="s">
        <v>446</v>
      </c>
      <c r="P162" t="s">
        <v>51</v>
      </c>
      <c r="Q162" t="s">
        <v>691</v>
      </c>
      <c r="R162" t="s">
        <v>238</v>
      </c>
      <c r="S162" t="s">
        <v>240</v>
      </c>
      <c r="T162" t="s">
        <v>118</v>
      </c>
      <c r="U162" t="s">
        <v>7198</v>
      </c>
      <c r="V162" t="s">
        <v>66</v>
      </c>
      <c r="W162" t="s">
        <v>63</v>
      </c>
      <c r="X162" t="s">
        <v>147</v>
      </c>
      <c r="Y162" t="s">
        <v>831</v>
      </c>
      <c r="Z162" t="s">
        <v>51</v>
      </c>
      <c r="AA162" t="s">
        <v>51</v>
      </c>
      <c r="AB162" t="s">
        <v>51</v>
      </c>
      <c r="AC162" t="s">
        <v>8249</v>
      </c>
      <c r="AD162" t="s">
        <v>4809</v>
      </c>
      <c r="AE162" t="s">
        <v>72</v>
      </c>
      <c r="AF162" t="s">
        <v>8428</v>
      </c>
      <c r="AG162" t="s">
        <v>5050</v>
      </c>
      <c r="AH162" s="1">
        <f t="shared" si="4"/>
        <v>0</v>
      </c>
      <c r="AI162">
        <v>0</v>
      </c>
    </row>
    <row r="163" spans="1:35" hidden="1" x14ac:dyDescent="0.3">
      <c r="A163" t="s">
        <v>18110</v>
      </c>
      <c r="B163" t="s">
        <v>18111</v>
      </c>
      <c r="C163" t="s">
        <v>18112</v>
      </c>
      <c r="D163" t="s">
        <v>18113</v>
      </c>
      <c r="E163" t="s">
        <v>51</v>
      </c>
      <c r="F163" t="s">
        <v>52</v>
      </c>
      <c r="G163" t="s">
        <v>53</v>
      </c>
      <c r="H163" t="s">
        <v>51</v>
      </c>
      <c r="I163" t="s">
        <v>51</v>
      </c>
      <c r="J163" t="s">
        <v>20209</v>
      </c>
      <c r="K163" t="s">
        <v>20210</v>
      </c>
      <c r="L163" t="s">
        <v>798</v>
      </c>
      <c r="M163" t="s">
        <v>518</v>
      </c>
      <c r="N163" t="s">
        <v>518</v>
      </c>
      <c r="O163" t="s">
        <v>446</v>
      </c>
      <c r="P163" t="s">
        <v>51</v>
      </c>
      <c r="Q163" t="s">
        <v>691</v>
      </c>
      <c r="R163" t="s">
        <v>238</v>
      </c>
      <c r="S163" t="s">
        <v>51</v>
      </c>
      <c r="T163" t="s">
        <v>2781</v>
      </c>
      <c r="U163" t="s">
        <v>51</v>
      </c>
      <c r="V163" t="s">
        <v>51</v>
      </c>
      <c r="W163" t="s">
        <v>315</v>
      </c>
      <c r="X163" t="s">
        <v>147</v>
      </c>
      <c r="Y163" t="s">
        <v>8252</v>
      </c>
      <c r="Z163" t="s">
        <v>51</v>
      </c>
      <c r="AA163" t="s">
        <v>51</v>
      </c>
      <c r="AB163" t="s">
        <v>51</v>
      </c>
      <c r="AC163" t="s">
        <v>1362</v>
      </c>
      <c r="AD163" t="s">
        <v>51</v>
      </c>
      <c r="AE163" t="s">
        <v>99</v>
      </c>
      <c r="AF163" t="s">
        <v>4933</v>
      </c>
      <c r="AG163" t="s">
        <v>51</v>
      </c>
      <c r="AH163" s="1">
        <f t="shared" si="4"/>
        <v>0</v>
      </c>
      <c r="AI163">
        <v>0</v>
      </c>
    </row>
    <row r="164" spans="1:35" hidden="1" x14ac:dyDescent="0.3">
      <c r="A164" t="s">
        <v>10039</v>
      </c>
      <c r="B164" t="s">
        <v>10040</v>
      </c>
      <c r="C164" t="s">
        <v>10041</v>
      </c>
      <c r="D164" t="s">
        <v>10042</v>
      </c>
      <c r="E164" t="s">
        <v>10043</v>
      </c>
      <c r="F164" t="s">
        <v>52</v>
      </c>
      <c r="G164" t="s">
        <v>53</v>
      </c>
      <c r="H164" t="s">
        <v>51</v>
      </c>
      <c r="I164" t="s">
        <v>51</v>
      </c>
      <c r="J164" t="s">
        <v>11629</v>
      </c>
      <c r="K164" t="s">
        <v>11630</v>
      </c>
      <c r="L164" t="s">
        <v>11631</v>
      </c>
      <c r="M164" t="s">
        <v>2434</v>
      </c>
      <c r="N164" t="s">
        <v>4717</v>
      </c>
      <c r="O164" t="s">
        <v>446</v>
      </c>
      <c r="P164" t="s">
        <v>51</v>
      </c>
      <c r="Q164" t="s">
        <v>691</v>
      </c>
      <c r="R164" t="s">
        <v>570</v>
      </c>
      <c r="S164" t="s">
        <v>97</v>
      </c>
      <c r="T164" t="s">
        <v>118</v>
      </c>
      <c r="U164" t="s">
        <v>51</v>
      </c>
      <c r="V164" t="s">
        <v>66</v>
      </c>
      <c r="W164" t="s">
        <v>51</v>
      </c>
      <c r="X164" t="s">
        <v>51</v>
      </c>
      <c r="Y164" t="s">
        <v>51</v>
      </c>
      <c r="Z164" t="s">
        <v>94</v>
      </c>
      <c r="AA164" t="s">
        <v>101</v>
      </c>
      <c r="AB164" t="s">
        <v>11752</v>
      </c>
      <c r="AC164" t="s">
        <v>489</v>
      </c>
      <c r="AD164" t="s">
        <v>490</v>
      </c>
      <c r="AE164" t="s">
        <v>124</v>
      </c>
      <c r="AF164" t="s">
        <v>8361</v>
      </c>
      <c r="AG164" t="s">
        <v>51</v>
      </c>
      <c r="AH164" s="1">
        <f t="shared" si="4"/>
        <v>0</v>
      </c>
      <c r="AI164">
        <v>0</v>
      </c>
    </row>
    <row r="165" spans="1:35" hidden="1" x14ac:dyDescent="0.3">
      <c r="A165" t="s">
        <v>18114</v>
      </c>
      <c r="B165" t="s">
        <v>18115</v>
      </c>
      <c r="C165" t="s">
        <v>18116</v>
      </c>
      <c r="D165" t="s">
        <v>18117</v>
      </c>
      <c r="E165" t="s">
        <v>18118</v>
      </c>
      <c r="F165" t="s">
        <v>2159</v>
      </c>
      <c r="G165" t="s">
        <v>19575</v>
      </c>
      <c r="H165" t="s">
        <v>51</v>
      </c>
      <c r="I165" t="s">
        <v>51</v>
      </c>
      <c r="J165" t="s">
        <v>20211</v>
      </c>
      <c r="K165" t="s">
        <v>20212</v>
      </c>
      <c r="L165" t="s">
        <v>20213</v>
      </c>
      <c r="M165" t="s">
        <v>100</v>
      </c>
      <c r="N165" t="s">
        <v>4208</v>
      </c>
      <c r="O165" t="s">
        <v>256</v>
      </c>
      <c r="P165" t="s">
        <v>100</v>
      </c>
      <c r="Q165" t="s">
        <v>691</v>
      </c>
      <c r="R165" t="s">
        <v>412</v>
      </c>
      <c r="S165" t="s">
        <v>51</v>
      </c>
      <c r="T165" t="s">
        <v>118</v>
      </c>
      <c r="U165" t="s">
        <v>20214</v>
      </c>
      <c r="V165" t="s">
        <v>120</v>
      </c>
      <c r="W165" t="s">
        <v>121</v>
      </c>
      <c r="X165" t="s">
        <v>74</v>
      </c>
      <c r="Y165" t="s">
        <v>4813</v>
      </c>
      <c r="Z165" t="s">
        <v>51</v>
      </c>
      <c r="AA165" t="s">
        <v>51</v>
      </c>
      <c r="AB165" t="s">
        <v>51</v>
      </c>
      <c r="AC165" t="s">
        <v>122</v>
      </c>
      <c r="AD165" t="s">
        <v>123</v>
      </c>
      <c r="AE165" t="s">
        <v>124</v>
      </c>
      <c r="AF165" t="s">
        <v>21082</v>
      </c>
      <c r="AG165" t="s">
        <v>261</v>
      </c>
      <c r="AH165" s="1">
        <f t="shared" si="4"/>
        <v>0</v>
      </c>
      <c r="AI165">
        <v>0</v>
      </c>
    </row>
    <row r="166" spans="1:35" hidden="1" x14ac:dyDescent="0.3">
      <c r="A166" t="s">
        <v>18119</v>
      </c>
      <c r="B166" t="s">
        <v>18120</v>
      </c>
      <c r="C166" t="s">
        <v>18121</v>
      </c>
      <c r="D166" t="s">
        <v>18122</v>
      </c>
      <c r="E166" t="s">
        <v>18123</v>
      </c>
      <c r="F166" t="s">
        <v>286</v>
      </c>
      <c r="G166" t="s">
        <v>3960</v>
      </c>
      <c r="H166" t="s">
        <v>51</v>
      </c>
      <c r="I166" t="s">
        <v>51</v>
      </c>
      <c r="J166" t="s">
        <v>20215</v>
      </c>
      <c r="K166" t="s">
        <v>20216</v>
      </c>
      <c r="L166" t="s">
        <v>943</v>
      </c>
      <c r="M166" t="s">
        <v>13570</v>
      </c>
      <c r="N166" t="s">
        <v>13571</v>
      </c>
      <c r="O166" t="s">
        <v>115</v>
      </c>
      <c r="P166" t="s">
        <v>13570</v>
      </c>
      <c r="Q166" t="s">
        <v>691</v>
      </c>
      <c r="R166" t="s">
        <v>691</v>
      </c>
      <c r="S166" t="s">
        <v>51</v>
      </c>
      <c r="T166" t="s">
        <v>206</v>
      </c>
      <c r="U166" t="s">
        <v>20217</v>
      </c>
      <c r="V166" t="s">
        <v>66</v>
      </c>
      <c r="W166" t="s">
        <v>117</v>
      </c>
      <c r="X166" t="s">
        <v>74</v>
      </c>
      <c r="Y166" t="s">
        <v>8245</v>
      </c>
      <c r="Z166" t="s">
        <v>51</v>
      </c>
      <c r="AA166" t="s">
        <v>51</v>
      </c>
      <c r="AB166" t="s">
        <v>51</v>
      </c>
      <c r="AC166" t="s">
        <v>4877</v>
      </c>
      <c r="AD166" t="s">
        <v>4833</v>
      </c>
      <c r="AE166" t="s">
        <v>99</v>
      </c>
      <c r="AF166" t="s">
        <v>21083</v>
      </c>
      <c r="AG166" t="s">
        <v>51</v>
      </c>
      <c r="AH166" s="1">
        <f t="shared" si="4"/>
        <v>0</v>
      </c>
      <c r="AI166">
        <v>0</v>
      </c>
    </row>
    <row r="167" spans="1:35" hidden="1" x14ac:dyDescent="0.3">
      <c r="A167" t="s">
        <v>18124</v>
      </c>
      <c r="B167" t="s">
        <v>18125</v>
      </c>
      <c r="C167" t="s">
        <v>18126</v>
      </c>
      <c r="D167" t="s">
        <v>18127</v>
      </c>
      <c r="E167" t="s">
        <v>18128</v>
      </c>
      <c r="F167" t="s">
        <v>2127</v>
      </c>
      <c r="G167" t="s">
        <v>2151</v>
      </c>
      <c r="H167" t="s">
        <v>51</v>
      </c>
      <c r="I167" t="s">
        <v>51</v>
      </c>
      <c r="J167" t="s">
        <v>51</v>
      </c>
      <c r="K167" t="s">
        <v>20218</v>
      </c>
      <c r="L167" t="s">
        <v>20219</v>
      </c>
      <c r="M167" t="s">
        <v>20220</v>
      </c>
      <c r="N167" t="s">
        <v>7694</v>
      </c>
      <c r="O167" t="s">
        <v>90</v>
      </c>
      <c r="P167" t="s">
        <v>2645</v>
      </c>
      <c r="Q167" t="s">
        <v>691</v>
      </c>
      <c r="R167" t="s">
        <v>450</v>
      </c>
      <c r="S167" t="s">
        <v>97</v>
      </c>
      <c r="T167" t="s">
        <v>206</v>
      </c>
      <c r="U167" t="s">
        <v>20221</v>
      </c>
      <c r="V167" t="s">
        <v>66</v>
      </c>
      <c r="W167" t="s">
        <v>117</v>
      </c>
      <c r="X167" t="s">
        <v>51</v>
      </c>
      <c r="Y167" t="s">
        <v>117</v>
      </c>
      <c r="Z167" t="s">
        <v>51</v>
      </c>
      <c r="AA167" t="s">
        <v>51</v>
      </c>
      <c r="AB167" t="s">
        <v>51</v>
      </c>
      <c r="AC167" t="s">
        <v>1362</v>
      </c>
      <c r="AD167" t="s">
        <v>51</v>
      </c>
      <c r="AE167" t="s">
        <v>124</v>
      </c>
      <c r="AF167" t="s">
        <v>21084</v>
      </c>
      <c r="AG167" t="s">
        <v>349</v>
      </c>
      <c r="AH167" s="1">
        <f t="shared" si="4"/>
        <v>0</v>
      </c>
      <c r="AI167">
        <v>0</v>
      </c>
    </row>
    <row r="168" spans="1:35" hidden="1" x14ac:dyDescent="0.3">
      <c r="A168" t="s">
        <v>18129</v>
      </c>
      <c r="B168" t="s">
        <v>18130</v>
      </c>
      <c r="C168" t="s">
        <v>18131</v>
      </c>
      <c r="D168" t="s">
        <v>18132</v>
      </c>
      <c r="E168" t="s">
        <v>18133</v>
      </c>
      <c r="F168" t="s">
        <v>52</v>
      </c>
      <c r="G168" t="s">
        <v>53</v>
      </c>
      <c r="H168" t="s">
        <v>51</v>
      </c>
      <c r="I168" t="s">
        <v>51</v>
      </c>
      <c r="J168" t="s">
        <v>20222</v>
      </c>
      <c r="K168" t="s">
        <v>20223</v>
      </c>
      <c r="L168" t="s">
        <v>20224</v>
      </c>
      <c r="M168" t="s">
        <v>13475</v>
      </c>
      <c r="N168" t="s">
        <v>11189</v>
      </c>
      <c r="O168" t="s">
        <v>115</v>
      </c>
      <c r="P168" t="s">
        <v>6728</v>
      </c>
      <c r="Q168" t="s">
        <v>509</v>
      </c>
      <c r="R168" t="s">
        <v>4558</v>
      </c>
      <c r="S168" t="s">
        <v>63</v>
      </c>
      <c r="T168" t="s">
        <v>118</v>
      </c>
      <c r="U168" t="s">
        <v>20225</v>
      </c>
      <c r="V168" t="s">
        <v>51</v>
      </c>
      <c r="W168" t="s">
        <v>143</v>
      </c>
      <c r="X168" t="s">
        <v>76</v>
      </c>
      <c r="Y168" t="s">
        <v>144</v>
      </c>
      <c r="Z168" t="s">
        <v>51</v>
      </c>
      <c r="AA168" t="s">
        <v>51</v>
      </c>
      <c r="AB168" t="s">
        <v>51</v>
      </c>
      <c r="AC168" t="s">
        <v>2984</v>
      </c>
      <c r="AD168" t="s">
        <v>4837</v>
      </c>
      <c r="AE168" t="s">
        <v>124</v>
      </c>
      <c r="AF168" t="s">
        <v>21085</v>
      </c>
      <c r="AG168" t="s">
        <v>51</v>
      </c>
      <c r="AH168" s="1">
        <f t="shared" si="4"/>
        <v>3</v>
      </c>
      <c r="AI168">
        <v>0</v>
      </c>
    </row>
    <row r="169" spans="1:35" hidden="1" x14ac:dyDescent="0.3">
      <c r="A169" t="s">
        <v>18134</v>
      </c>
      <c r="B169" t="s">
        <v>18135</v>
      </c>
      <c r="C169" t="s">
        <v>18136</v>
      </c>
      <c r="D169" t="s">
        <v>18137</v>
      </c>
      <c r="E169" t="s">
        <v>18138</v>
      </c>
      <c r="F169" t="s">
        <v>2159</v>
      </c>
      <c r="G169" t="s">
        <v>3926</v>
      </c>
      <c r="H169" t="s">
        <v>51</v>
      </c>
      <c r="I169" t="s">
        <v>20226</v>
      </c>
      <c r="J169" t="s">
        <v>20227</v>
      </c>
      <c r="K169" t="s">
        <v>20228</v>
      </c>
      <c r="L169" t="s">
        <v>20229</v>
      </c>
      <c r="M169" t="s">
        <v>1259</v>
      </c>
      <c r="N169" t="s">
        <v>2463</v>
      </c>
      <c r="O169" t="s">
        <v>2639</v>
      </c>
      <c r="P169" t="s">
        <v>139</v>
      </c>
      <c r="Q169" t="s">
        <v>509</v>
      </c>
      <c r="R169" t="s">
        <v>397</v>
      </c>
      <c r="S169" t="s">
        <v>224</v>
      </c>
      <c r="T169" t="s">
        <v>118</v>
      </c>
      <c r="U169" t="s">
        <v>20230</v>
      </c>
      <c r="V169" t="s">
        <v>51</v>
      </c>
      <c r="W169" t="s">
        <v>224</v>
      </c>
      <c r="X169" t="s">
        <v>149</v>
      </c>
      <c r="Y169" t="s">
        <v>802</v>
      </c>
      <c r="Z169" t="s">
        <v>51</v>
      </c>
      <c r="AA169" t="s">
        <v>51</v>
      </c>
      <c r="AB169" t="s">
        <v>51</v>
      </c>
      <c r="AC169" t="s">
        <v>98</v>
      </c>
      <c r="AD169" t="s">
        <v>51</v>
      </c>
      <c r="AE169" t="s">
        <v>124</v>
      </c>
      <c r="AF169" t="s">
        <v>21086</v>
      </c>
      <c r="AG169" t="s">
        <v>127</v>
      </c>
      <c r="AH169" s="1">
        <f t="shared" si="4"/>
        <v>0</v>
      </c>
      <c r="AI169">
        <v>0</v>
      </c>
    </row>
    <row r="170" spans="1:35" hidden="1" x14ac:dyDescent="0.3">
      <c r="A170" t="s">
        <v>18139</v>
      </c>
      <c r="B170" t="s">
        <v>18140</v>
      </c>
      <c r="C170" t="s">
        <v>18141</v>
      </c>
      <c r="D170" t="s">
        <v>18142</v>
      </c>
      <c r="E170" t="s">
        <v>51</v>
      </c>
      <c r="F170" t="s">
        <v>2127</v>
      </c>
      <c r="G170" t="s">
        <v>2151</v>
      </c>
      <c r="H170" t="s">
        <v>51</v>
      </c>
      <c r="I170" t="s">
        <v>51</v>
      </c>
      <c r="J170" t="s">
        <v>20231</v>
      </c>
      <c r="K170" t="s">
        <v>19777</v>
      </c>
      <c r="L170" t="s">
        <v>2741</v>
      </c>
      <c r="M170" t="s">
        <v>1342</v>
      </c>
      <c r="N170" t="s">
        <v>2721</v>
      </c>
      <c r="O170" t="s">
        <v>90</v>
      </c>
      <c r="P170" t="s">
        <v>1342</v>
      </c>
      <c r="Q170" t="s">
        <v>509</v>
      </c>
      <c r="R170" t="s">
        <v>509</v>
      </c>
      <c r="S170" t="s">
        <v>97</v>
      </c>
      <c r="T170" t="s">
        <v>206</v>
      </c>
      <c r="U170" t="s">
        <v>51</v>
      </c>
      <c r="V170" t="s">
        <v>51</v>
      </c>
      <c r="W170" t="s">
        <v>97</v>
      </c>
      <c r="X170" t="s">
        <v>74</v>
      </c>
      <c r="Y170" t="s">
        <v>4831</v>
      </c>
      <c r="Z170" t="s">
        <v>51</v>
      </c>
      <c r="AA170" t="s">
        <v>51</v>
      </c>
      <c r="AB170" t="s">
        <v>51</v>
      </c>
      <c r="AC170" t="s">
        <v>51</v>
      </c>
      <c r="AD170" t="s">
        <v>51</v>
      </c>
      <c r="AE170" t="s">
        <v>99</v>
      </c>
      <c r="AF170" t="s">
        <v>51</v>
      </c>
      <c r="AG170" t="s">
        <v>51</v>
      </c>
      <c r="AH170" s="1">
        <f t="shared" si="4"/>
        <v>0</v>
      </c>
      <c r="AI170">
        <v>0</v>
      </c>
    </row>
    <row r="171" spans="1:35" hidden="1" x14ac:dyDescent="0.3">
      <c r="A171" t="s">
        <v>18143</v>
      </c>
      <c r="B171" t="s">
        <v>18144</v>
      </c>
      <c r="C171" t="s">
        <v>18145</v>
      </c>
      <c r="D171" t="s">
        <v>18146</v>
      </c>
      <c r="E171" t="s">
        <v>18147</v>
      </c>
      <c r="F171" t="s">
        <v>286</v>
      </c>
      <c r="G171" t="s">
        <v>3960</v>
      </c>
      <c r="H171" t="s">
        <v>51</v>
      </c>
      <c r="I171" t="s">
        <v>51</v>
      </c>
      <c r="J171" t="s">
        <v>20232</v>
      </c>
      <c r="K171" t="s">
        <v>20233</v>
      </c>
      <c r="L171" t="s">
        <v>2468</v>
      </c>
      <c r="M171" t="s">
        <v>518</v>
      </c>
      <c r="N171" t="s">
        <v>518</v>
      </c>
      <c r="O171" t="s">
        <v>1388</v>
      </c>
      <c r="P171" t="s">
        <v>51</v>
      </c>
      <c r="Q171" t="s">
        <v>509</v>
      </c>
      <c r="R171" t="s">
        <v>412</v>
      </c>
      <c r="S171" t="s">
        <v>117</v>
      </c>
      <c r="T171" t="s">
        <v>141</v>
      </c>
      <c r="U171" t="s">
        <v>6953</v>
      </c>
      <c r="V171" t="s">
        <v>66</v>
      </c>
      <c r="W171" t="s">
        <v>224</v>
      </c>
      <c r="X171" t="s">
        <v>51</v>
      </c>
      <c r="Y171" t="s">
        <v>224</v>
      </c>
      <c r="Z171" t="s">
        <v>51</v>
      </c>
      <c r="AA171" t="s">
        <v>51</v>
      </c>
      <c r="AB171" t="s">
        <v>51</v>
      </c>
      <c r="AC171" t="s">
        <v>709</v>
      </c>
      <c r="AD171" t="s">
        <v>710</v>
      </c>
      <c r="AE171" t="s">
        <v>99</v>
      </c>
      <c r="AF171" t="s">
        <v>21087</v>
      </c>
      <c r="AG171" t="s">
        <v>51</v>
      </c>
      <c r="AH171" s="1">
        <f t="shared" si="4"/>
        <v>0</v>
      </c>
      <c r="AI171">
        <v>0</v>
      </c>
    </row>
    <row r="172" spans="1:35" hidden="1" x14ac:dyDescent="0.3">
      <c r="A172" t="s">
        <v>18148</v>
      </c>
      <c r="B172" t="s">
        <v>18149</v>
      </c>
      <c r="C172" t="s">
        <v>18150</v>
      </c>
      <c r="D172" t="s">
        <v>18151</v>
      </c>
      <c r="E172" t="s">
        <v>18152</v>
      </c>
      <c r="F172" t="s">
        <v>651</v>
      </c>
      <c r="G172" t="s">
        <v>19566</v>
      </c>
      <c r="H172" t="s">
        <v>51</v>
      </c>
      <c r="I172" t="s">
        <v>51</v>
      </c>
      <c r="J172" t="s">
        <v>20234</v>
      </c>
      <c r="K172" t="s">
        <v>20235</v>
      </c>
      <c r="L172" t="s">
        <v>20236</v>
      </c>
      <c r="M172" t="s">
        <v>15060</v>
      </c>
      <c r="N172" t="s">
        <v>20237</v>
      </c>
      <c r="O172" t="s">
        <v>163</v>
      </c>
      <c r="P172" t="s">
        <v>51</v>
      </c>
      <c r="Q172" t="s">
        <v>509</v>
      </c>
      <c r="R172" t="s">
        <v>2504</v>
      </c>
      <c r="S172" t="s">
        <v>97</v>
      </c>
      <c r="T172" t="s">
        <v>739</v>
      </c>
      <c r="U172" t="s">
        <v>2800</v>
      </c>
      <c r="V172" t="s">
        <v>66</v>
      </c>
      <c r="W172" t="s">
        <v>224</v>
      </c>
      <c r="X172" t="s">
        <v>51</v>
      </c>
      <c r="Y172" t="s">
        <v>224</v>
      </c>
      <c r="Z172" t="s">
        <v>51</v>
      </c>
      <c r="AA172" t="s">
        <v>51</v>
      </c>
      <c r="AB172" t="s">
        <v>51</v>
      </c>
      <c r="AC172" t="s">
        <v>843</v>
      </c>
      <c r="AD172" t="s">
        <v>844</v>
      </c>
      <c r="AE172" t="s">
        <v>99</v>
      </c>
      <c r="AF172" t="s">
        <v>21088</v>
      </c>
      <c r="AG172" t="s">
        <v>1133</v>
      </c>
      <c r="AH172" s="1">
        <f t="shared" si="4"/>
        <v>0</v>
      </c>
      <c r="AI172">
        <v>0</v>
      </c>
    </row>
    <row r="173" spans="1:35" hidden="1" x14ac:dyDescent="0.3">
      <c r="A173" t="s">
        <v>18153</v>
      </c>
      <c r="B173" t="s">
        <v>18154</v>
      </c>
      <c r="C173" t="s">
        <v>18155</v>
      </c>
      <c r="D173" t="s">
        <v>18156</v>
      </c>
      <c r="E173" t="s">
        <v>18157</v>
      </c>
      <c r="F173" t="s">
        <v>52</v>
      </c>
      <c r="G173" t="s">
        <v>53</v>
      </c>
      <c r="H173" t="s">
        <v>51</v>
      </c>
      <c r="I173" t="s">
        <v>51</v>
      </c>
      <c r="J173" t="s">
        <v>20238</v>
      </c>
      <c r="K173" t="s">
        <v>20239</v>
      </c>
      <c r="L173" t="s">
        <v>20240</v>
      </c>
      <c r="M173" t="s">
        <v>20241</v>
      </c>
      <c r="N173" t="s">
        <v>20242</v>
      </c>
      <c r="O173" t="s">
        <v>256</v>
      </c>
      <c r="P173" t="s">
        <v>2539</v>
      </c>
      <c r="Q173" t="s">
        <v>509</v>
      </c>
      <c r="R173" t="s">
        <v>467</v>
      </c>
      <c r="S173" t="s">
        <v>224</v>
      </c>
      <c r="T173" t="s">
        <v>206</v>
      </c>
      <c r="U173" t="s">
        <v>20243</v>
      </c>
      <c r="V173" t="s">
        <v>758</v>
      </c>
      <c r="W173" t="s">
        <v>315</v>
      </c>
      <c r="X173" t="s">
        <v>125</v>
      </c>
      <c r="Y173" t="s">
        <v>2996</v>
      </c>
      <c r="Z173" t="s">
        <v>51</v>
      </c>
      <c r="AA173" t="s">
        <v>51</v>
      </c>
      <c r="AB173" t="s">
        <v>51</v>
      </c>
      <c r="AC173" t="s">
        <v>1198</v>
      </c>
      <c r="AD173" t="s">
        <v>13088</v>
      </c>
      <c r="AE173" t="s">
        <v>124</v>
      </c>
      <c r="AF173" t="s">
        <v>21089</v>
      </c>
      <c r="AG173" t="s">
        <v>51</v>
      </c>
      <c r="AH173" s="1">
        <f t="shared" si="4"/>
        <v>0</v>
      </c>
      <c r="AI173">
        <v>0</v>
      </c>
    </row>
    <row r="174" spans="1:35" hidden="1" x14ac:dyDescent="0.3">
      <c r="A174" t="s">
        <v>18158</v>
      </c>
      <c r="B174" t="s">
        <v>18159</v>
      </c>
      <c r="C174" t="s">
        <v>18160</v>
      </c>
      <c r="D174" t="s">
        <v>18161</v>
      </c>
      <c r="E174" t="s">
        <v>18162</v>
      </c>
      <c r="F174" t="s">
        <v>2191</v>
      </c>
      <c r="G174" t="s">
        <v>2191</v>
      </c>
      <c r="H174" t="s">
        <v>51</v>
      </c>
      <c r="I174" t="s">
        <v>51</v>
      </c>
      <c r="J174" t="s">
        <v>20244</v>
      </c>
      <c r="K174" t="s">
        <v>20245</v>
      </c>
      <c r="L174" t="s">
        <v>8100</v>
      </c>
      <c r="M174" t="s">
        <v>7694</v>
      </c>
      <c r="N174" t="s">
        <v>149</v>
      </c>
      <c r="O174" t="s">
        <v>90</v>
      </c>
      <c r="P174" t="s">
        <v>7694</v>
      </c>
      <c r="Q174" t="s">
        <v>509</v>
      </c>
      <c r="R174" t="s">
        <v>509</v>
      </c>
      <c r="S174" t="s">
        <v>97</v>
      </c>
      <c r="T174" t="s">
        <v>64</v>
      </c>
      <c r="U174" t="s">
        <v>20246</v>
      </c>
      <c r="V174" t="s">
        <v>66</v>
      </c>
      <c r="W174" t="s">
        <v>117</v>
      </c>
      <c r="X174" t="s">
        <v>51</v>
      </c>
      <c r="Y174" t="s">
        <v>117</v>
      </c>
      <c r="Z174" t="s">
        <v>51</v>
      </c>
      <c r="AA174" t="s">
        <v>51</v>
      </c>
      <c r="AB174" t="s">
        <v>51</v>
      </c>
      <c r="AC174" t="s">
        <v>1390</v>
      </c>
      <c r="AD174" t="s">
        <v>8255</v>
      </c>
      <c r="AE174" t="s">
        <v>124</v>
      </c>
      <c r="AF174" t="s">
        <v>21090</v>
      </c>
      <c r="AG174" t="s">
        <v>633</v>
      </c>
      <c r="AH174" s="1">
        <f t="shared" si="4"/>
        <v>0</v>
      </c>
      <c r="AI174">
        <v>0</v>
      </c>
    </row>
    <row r="175" spans="1:35" hidden="1" x14ac:dyDescent="0.3">
      <c r="A175" t="s">
        <v>18163</v>
      </c>
      <c r="B175" t="s">
        <v>18164</v>
      </c>
      <c r="C175" t="s">
        <v>18165</v>
      </c>
      <c r="D175" t="s">
        <v>18166</v>
      </c>
      <c r="E175" t="s">
        <v>18167</v>
      </c>
      <c r="F175" t="s">
        <v>217</v>
      </c>
      <c r="G175" t="s">
        <v>1354</v>
      </c>
      <c r="H175" t="s">
        <v>51</v>
      </c>
      <c r="I175" t="s">
        <v>51</v>
      </c>
      <c r="J175" t="s">
        <v>20247</v>
      </c>
      <c r="K175" t="s">
        <v>20248</v>
      </c>
      <c r="L175" t="s">
        <v>20249</v>
      </c>
      <c r="M175" t="s">
        <v>20250</v>
      </c>
      <c r="N175" t="s">
        <v>20251</v>
      </c>
      <c r="O175" t="s">
        <v>256</v>
      </c>
      <c r="P175" t="s">
        <v>312</v>
      </c>
      <c r="Q175" t="s">
        <v>509</v>
      </c>
      <c r="R175" t="s">
        <v>2607</v>
      </c>
      <c r="S175" t="s">
        <v>121</v>
      </c>
      <c r="T175" t="s">
        <v>118</v>
      </c>
      <c r="U175" t="s">
        <v>20252</v>
      </c>
      <c r="V175" t="s">
        <v>66</v>
      </c>
      <c r="W175" t="s">
        <v>240</v>
      </c>
      <c r="X175" t="s">
        <v>75</v>
      </c>
      <c r="Y175" t="s">
        <v>8200</v>
      </c>
      <c r="Z175" t="s">
        <v>51</v>
      </c>
      <c r="AA175" t="s">
        <v>51</v>
      </c>
      <c r="AB175" t="s">
        <v>51</v>
      </c>
      <c r="AC175" t="s">
        <v>489</v>
      </c>
      <c r="AD175" t="s">
        <v>11703</v>
      </c>
      <c r="AE175" t="s">
        <v>72</v>
      </c>
      <c r="AF175" t="s">
        <v>21091</v>
      </c>
      <c r="AG175" t="s">
        <v>492</v>
      </c>
      <c r="AH175" s="1">
        <f t="shared" si="4"/>
        <v>0</v>
      </c>
      <c r="AI175">
        <v>0</v>
      </c>
    </row>
    <row r="176" spans="1:35" hidden="1" x14ac:dyDescent="0.3">
      <c r="A176" t="s">
        <v>18168</v>
      </c>
      <c r="B176" t="s">
        <v>18169</v>
      </c>
      <c r="C176" t="s">
        <v>18170</v>
      </c>
      <c r="D176" t="s">
        <v>18171</v>
      </c>
      <c r="E176" t="s">
        <v>51</v>
      </c>
      <c r="F176" t="s">
        <v>651</v>
      </c>
      <c r="G176" t="s">
        <v>19566</v>
      </c>
      <c r="H176" t="s">
        <v>51</v>
      </c>
      <c r="I176" t="s">
        <v>51</v>
      </c>
      <c r="J176" t="s">
        <v>20253</v>
      </c>
      <c r="K176" t="s">
        <v>19777</v>
      </c>
      <c r="L176" t="s">
        <v>2741</v>
      </c>
      <c r="M176" t="s">
        <v>518</v>
      </c>
      <c r="N176" t="s">
        <v>518</v>
      </c>
      <c r="O176" t="s">
        <v>90</v>
      </c>
      <c r="P176" t="s">
        <v>51</v>
      </c>
      <c r="Q176" t="s">
        <v>673</v>
      </c>
      <c r="R176" t="s">
        <v>673</v>
      </c>
      <c r="S176" t="s">
        <v>97</v>
      </c>
      <c r="T176" t="s">
        <v>206</v>
      </c>
      <c r="U176" t="s">
        <v>51</v>
      </c>
      <c r="V176" t="s">
        <v>51</v>
      </c>
      <c r="W176" t="s">
        <v>51</v>
      </c>
      <c r="X176" t="s">
        <v>51</v>
      </c>
      <c r="Y176" t="s">
        <v>51</v>
      </c>
      <c r="Z176" t="s">
        <v>51</v>
      </c>
      <c r="AA176" t="s">
        <v>51</v>
      </c>
      <c r="AB176" t="s">
        <v>51</v>
      </c>
      <c r="AC176" t="s">
        <v>51</v>
      </c>
      <c r="AD176" t="s">
        <v>51</v>
      </c>
      <c r="AE176" t="s">
        <v>99</v>
      </c>
      <c r="AF176" t="s">
        <v>51</v>
      </c>
      <c r="AG176" t="s">
        <v>51</v>
      </c>
      <c r="AH176" s="1">
        <f t="shared" si="4"/>
        <v>0</v>
      </c>
      <c r="AI176">
        <v>0</v>
      </c>
    </row>
    <row r="177" spans="1:35" hidden="1" x14ac:dyDescent="0.3">
      <c r="A177" t="s">
        <v>18172</v>
      </c>
      <c r="B177" t="s">
        <v>18173</v>
      </c>
      <c r="C177" t="s">
        <v>18174</v>
      </c>
      <c r="D177" t="s">
        <v>18175</v>
      </c>
      <c r="E177" t="s">
        <v>18176</v>
      </c>
      <c r="F177" t="s">
        <v>2127</v>
      </c>
      <c r="G177" t="s">
        <v>2151</v>
      </c>
      <c r="H177" t="s">
        <v>51</v>
      </c>
      <c r="I177" t="s">
        <v>20254</v>
      </c>
      <c r="J177" t="s">
        <v>51</v>
      </c>
      <c r="K177" t="s">
        <v>19777</v>
      </c>
      <c r="L177" t="s">
        <v>2741</v>
      </c>
      <c r="M177" t="s">
        <v>518</v>
      </c>
      <c r="N177" t="s">
        <v>518</v>
      </c>
      <c r="O177" t="s">
        <v>51</v>
      </c>
      <c r="P177" t="s">
        <v>51</v>
      </c>
      <c r="Q177" t="s">
        <v>673</v>
      </c>
      <c r="R177" t="s">
        <v>673</v>
      </c>
      <c r="S177" t="s">
        <v>51</v>
      </c>
      <c r="T177" t="s">
        <v>51</v>
      </c>
      <c r="U177" t="s">
        <v>2800</v>
      </c>
      <c r="V177" t="s">
        <v>120</v>
      </c>
      <c r="W177" t="s">
        <v>97</v>
      </c>
      <c r="X177" t="s">
        <v>51</v>
      </c>
      <c r="Y177" t="s">
        <v>97</v>
      </c>
      <c r="Z177" t="s">
        <v>51</v>
      </c>
      <c r="AA177" t="s">
        <v>51</v>
      </c>
      <c r="AB177" t="s">
        <v>51</v>
      </c>
      <c r="AC177" t="s">
        <v>122</v>
      </c>
      <c r="AD177" t="s">
        <v>1216</v>
      </c>
      <c r="AE177" t="s">
        <v>99</v>
      </c>
      <c r="AF177" t="s">
        <v>13843</v>
      </c>
      <c r="AG177" t="s">
        <v>51</v>
      </c>
      <c r="AH177" s="1">
        <f t="shared" si="4"/>
        <v>0</v>
      </c>
      <c r="AI177">
        <v>0</v>
      </c>
    </row>
    <row r="178" spans="1:35" hidden="1" x14ac:dyDescent="0.3">
      <c r="A178" t="s">
        <v>18177</v>
      </c>
      <c r="B178" t="s">
        <v>18178</v>
      </c>
      <c r="C178" t="s">
        <v>18179</v>
      </c>
      <c r="D178" t="s">
        <v>18180</v>
      </c>
      <c r="E178" t="s">
        <v>18181</v>
      </c>
      <c r="F178" t="s">
        <v>2159</v>
      </c>
      <c r="G178" t="s">
        <v>3926</v>
      </c>
      <c r="H178" t="s">
        <v>4033</v>
      </c>
      <c r="I178" t="s">
        <v>51</v>
      </c>
      <c r="J178" t="s">
        <v>20255</v>
      </c>
      <c r="K178" t="s">
        <v>19777</v>
      </c>
      <c r="L178" t="s">
        <v>2741</v>
      </c>
      <c r="M178" t="s">
        <v>518</v>
      </c>
      <c r="N178" t="s">
        <v>518</v>
      </c>
      <c r="O178" t="s">
        <v>90</v>
      </c>
      <c r="P178" t="s">
        <v>51</v>
      </c>
      <c r="Q178" t="s">
        <v>673</v>
      </c>
      <c r="R178" t="s">
        <v>673</v>
      </c>
      <c r="S178" t="s">
        <v>97</v>
      </c>
      <c r="T178" t="s">
        <v>206</v>
      </c>
      <c r="U178" t="s">
        <v>4313</v>
      </c>
      <c r="V178" t="s">
        <v>66</v>
      </c>
      <c r="W178" t="s">
        <v>97</v>
      </c>
      <c r="X178" t="s">
        <v>100</v>
      </c>
      <c r="Y178" t="s">
        <v>296</v>
      </c>
      <c r="Z178" t="s">
        <v>51</v>
      </c>
      <c r="AA178" t="s">
        <v>51</v>
      </c>
      <c r="AB178" t="s">
        <v>51</v>
      </c>
      <c r="AC178" t="s">
        <v>489</v>
      </c>
      <c r="AD178" t="s">
        <v>1085</v>
      </c>
      <c r="AE178" t="s">
        <v>99</v>
      </c>
      <c r="AF178" t="s">
        <v>21092</v>
      </c>
      <c r="AG178" t="s">
        <v>51</v>
      </c>
      <c r="AH178" s="1">
        <f t="shared" si="4"/>
        <v>0</v>
      </c>
      <c r="AI178">
        <v>0</v>
      </c>
    </row>
    <row r="179" spans="1:35" hidden="1" x14ac:dyDescent="0.3">
      <c r="A179" t="s">
        <v>18182</v>
      </c>
      <c r="B179" t="s">
        <v>18183</v>
      </c>
      <c r="C179" t="s">
        <v>18184</v>
      </c>
      <c r="D179" t="s">
        <v>18185</v>
      </c>
      <c r="E179" t="s">
        <v>18186</v>
      </c>
      <c r="F179" t="s">
        <v>2127</v>
      </c>
      <c r="G179" t="s">
        <v>19576</v>
      </c>
      <c r="H179" t="s">
        <v>51</v>
      </c>
      <c r="I179" t="s">
        <v>51</v>
      </c>
      <c r="J179" t="s">
        <v>51</v>
      </c>
      <c r="K179" t="s">
        <v>20256</v>
      </c>
      <c r="L179" t="s">
        <v>20257</v>
      </c>
      <c r="M179" t="s">
        <v>149</v>
      </c>
      <c r="N179" t="s">
        <v>4167</v>
      </c>
      <c r="O179" t="s">
        <v>90</v>
      </c>
      <c r="P179" t="s">
        <v>149</v>
      </c>
      <c r="Q179" t="s">
        <v>673</v>
      </c>
      <c r="R179" t="s">
        <v>416</v>
      </c>
      <c r="S179" t="s">
        <v>97</v>
      </c>
      <c r="T179" t="s">
        <v>206</v>
      </c>
      <c r="U179" t="s">
        <v>51</v>
      </c>
      <c r="V179" t="s">
        <v>66</v>
      </c>
      <c r="W179" t="s">
        <v>224</v>
      </c>
      <c r="X179" t="s">
        <v>51</v>
      </c>
      <c r="Y179" t="s">
        <v>224</v>
      </c>
      <c r="Z179" t="s">
        <v>51</v>
      </c>
      <c r="AA179" t="s">
        <v>51</v>
      </c>
      <c r="AB179" t="s">
        <v>51</v>
      </c>
      <c r="AC179" t="s">
        <v>4817</v>
      </c>
      <c r="AD179" t="s">
        <v>8198</v>
      </c>
      <c r="AE179" t="s">
        <v>124</v>
      </c>
      <c r="AF179" t="s">
        <v>8345</v>
      </c>
      <c r="AG179" t="s">
        <v>51</v>
      </c>
      <c r="AH179" s="1">
        <f t="shared" si="4"/>
        <v>0</v>
      </c>
      <c r="AI179">
        <v>0</v>
      </c>
    </row>
    <row r="180" spans="1:35" hidden="1" x14ac:dyDescent="0.3">
      <c r="A180" t="s">
        <v>18187</v>
      </c>
      <c r="B180" t="s">
        <v>18188</v>
      </c>
      <c r="C180" t="s">
        <v>18189</v>
      </c>
      <c r="D180" t="s">
        <v>18190</v>
      </c>
      <c r="E180" t="s">
        <v>18191</v>
      </c>
      <c r="F180" t="s">
        <v>2127</v>
      </c>
      <c r="G180" t="s">
        <v>2151</v>
      </c>
      <c r="H180" t="s">
        <v>51</v>
      </c>
      <c r="I180" t="s">
        <v>20258</v>
      </c>
      <c r="J180" t="s">
        <v>20259</v>
      </c>
      <c r="K180" t="s">
        <v>20260</v>
      </c>
      <c r="L180" t="s">
        <v>6563</v>
      </c>
      <c r="M180" t="s">
        <v>149</v>
      </c>
      <c r="N180" t="s">
        <v>4167</v>
      </c>
      <c r="O180" t="s">
        <v>90</v>
      </c>
      <c r="P180" t="s">
        <v>149</v>
      </c>
      <c r="Q180" t="s">
        <v>673</v>
      </c>
      <c r="R180" t="s">
        <v>673</v>
      </c>
      <c r="S180" t="s">
        <v>97</v>
      </c>
      <c r="T180" t="s">
        <v>64</v>
      </c>
      <c r="U180" t="s">
        <v>20261</v>
      </c>
      <c r="V180" t="s">
        <v>66</v>
      </c>
      <c r="W180" t="s">
        <v>117</v>
      </c>
      <c r="X180" t="s">
        <v>51</v>
      </c>
      <c r="Y180" t="s">
        <v>117</v>
      </c>
      <c r="Z180" t="s">
        <v>51</v>
      </c>
      <c r="AA180" t="s">
        <v>51</v>
      </c>
      <c r="AB180" t="s">
        <v>51</v>
      </c>
      <c r="AC180" t="s">
        <v>4879</v>
      </c>
      <c r="AD180" t="s">
        <v>4822</v>
      </c>
      <c r="AE180" t="s">
        <v>124</v>
      </c>
      <c r="AF180" t="s">
        <v>21093</v>
      </c>
      <c r="AG180" t="s">
        <v>349</v>
      </c>
      <c r="AH180" s="1">
        <f t="shared" si="4"/>
        <v>0</v>
      </c>
      <c r="AI180">
        <v>0</v>
      </c>
    </row>
    <row r="181" spans="1:35" hidden="1" x14ac:dyDescent="0.3">
      <c r="A181" t="s">
        <v>18192</v>
      </c>
      <c r="B181" t="s">
        <v>18193</v>
      </c>
      <c r="C181" t="s">
        <v>18194</v>
      </c>
      <c r="D181" t="s">
        <v>18195</v>
      </c>
      <c r="E181" t="s">
        <v>18196</v>
      </c>
      <c r="F181" t="s">
        <v>2191</v>
      </c>
      <c r="G181" t="s">
        <v>51</v>
      </c>
      <c r="H181" t="s">
        <v>51</v>
      </c>
      <c r="I181" t="s">
        <v>51</v>
      </c>
      <c r="J181" t="s">
        <v>20262</v>
      </c>
      <c r="K181" t="s">
        <v>20263</v>
      </c>
      <c r="L181" t="s">
        <v>20264</v>
      </c>
      <c r="M181" t="s">
        <v>20265</v>
      </c>
      <c r="N181" t="s">
        <v>4371</v>
      </c>
      <c r="O181" t="s">
        <v>90</v>
      </c>
      <c r="P181" t="s">
        <v>1373</v>
      </c>
      <c r="Q181" t="s">
        <v>673</v>
      </c>
      <c r="R181" t="s">
        <v>1097</v>
      </c>
      <c r="S181" t="s">
        <v>97</v>
      </c>
      <c r="T181" t="s">
        <v>118</v>
      </c>
      <c r="U181" t="s">
        <v>20133</v>
      </c>
      <c r="V181" t="s">
        <v>66</v>
      </c>
      <c r="W181" t="s">
        <v>117</v>
      </c>
      <c r="X181" t="s">
        <v>149</v>
      </c>
      <c r="Y181" t="s">
        <v>2988</v>
      </c>
      <c r="Z181" t="s">
        <v>51</v>
      </c>
      <c r="AA181" t="s">
        <v>51</v>
      </c>
      <c r="AB181" t="s">
        <v>51</v>
      </c>
      <c r="AC181" t="s">
        <v>489</v>
      </c>
      <c r="AD181" t="s">
        <v>1085</v>
      </c>
      <c r="AE181" t="s">
        <v>124</v>
      </c>
      <c r="AF181" t="s">
        <v>21094</v>
      </c>
      <c r="AG181" t="s">
        <v>51</v>
      </c>
      <c r="AH181" s="1">
        <f t="shared" si="4"/>
        <v>0</v>
      </c>
      <c r="AI181">
        <v>0</v>
      </c>
    </row>
    <row r="182" spans="1:35" hidden="1" x14ac:dyDescent="0.3">
      <c r="A182" t="s">
        <v>18197</v>
      </c>
      <c r="B182" t="s">
        <v>18198</v>
      </c>
      <c r="C182" t="s">
        <v>18199</v>
      </c>
      <c r="D182" t="s">
        <v>18200</v>
      </c>
      <c r="E182" t="s">
        <v>18201</v>
      </c>
      <c r="F182" t="s">
        <v>651</v>
      </c>
      <c r="G182" t="s">
        <v>19566</v>
      </c>
      <c r="H182" t="s">
        <v>51</v>
      </c>
      <c r="I182" t="s">
        <v>51</v>
      </c>
      <c r="J182" t="s">
        <v>20266</v>
      </c>
      <c r="K182" t="s">
        <v>19777</v>
      </c>
      <c r="L182" t="s">
        <v>2741</v>
      </c>
      <c r="M182" t="s">
        <v>518</v>
      </c>
      <c r="N182" t="s">
        <v>518</v>
      </c>
      <c r="O182" t="s">
        <v>90</v>
      </c>
      <c r="P182" t="s">
        <v>51</v>
      </c>
      <c r="Q182" t="s">
        <v>859</v>
      </c>
      <c r="R182" t="s">
        <v>859</v>
      </c>
      <c r="S182" t="s">
        <v>97</v>
      </c>
      <c r="T182" t="s">
        <v>206</v>
      </c>
      <c r="U182" t="s">
        <v>51</v>
      </c>
      <c r="V182" t="s">
        <v>51</v>
      </c>
      <c r="W182" t="s">
        <v>117</v>
      </c>
      <c r="X182" t="s">
        <v>51</v>
      </c>
      <c r="Y182" t="s">
        <v>117</v>
      </c>
      <c r="Z182" t="s">
        <v>51</v>
      </c>
      <c r="AA182" t="s">
        <v>51</v>
      </c>
      <c r="AB182" t="s">
        <v>51</v>
      </c>
      <c r="AC182" t="s">
        <v>51</v>
      </c>
      <c r="AD182" t="s">
        <v>51</v>
      </c>
      <c r="AE182" t="s">
        <v>99</v>
      </c>
      <c r="AF182" t="s">
        <v>51</v>
      </c>
      <c r="AG182" t="s">
        <v>51</v>
      </c>
      <c r="AH182" s="1">
        <f t="shared" si="4"/>
        <v>0</v>
      </c>
      <c r="AI182">
        <v>0</v>
      </c>
    </row>
    <row r="183" spans="1:35" hidden="1" x14ac:dyDescent="0.3">
      <c r="A183" t="s">
        <v>18202</v>
      </c>
      <c r="B183" t="s">
        <v>18203</v>
      </c>
      <c r="C183" t="s">
        <v>18204</v>
      </c>
      <c r="D183" t="s">
        <v>18205</v>
      </c>
      <c r="E183" t="s">
        <v>51</v>
      </c>
      <c r="F183" t="s">
        <v>2191</v>
      </c>
      <c r="G183" t="s">
        <v>51</v>
      </c>
      <c r="H183" t="s">
        <v>51</v>
      </c>
      <c r="I183" t="s">
        <v>51</v>
      </c>
      <c r="J183" t="s">
        <v>51</v>
      </c>
      <c r="K183" t="s">
        <v>19777</v>
      </c>
      <c r="L183" t="s">
        <v>2741</v>
      </c>
      <c r="M183" t="s">
        <v>2575</v>
      </c>
      <c r="N183" t="s">
        <v>2671</v>
      </c>
      <c r="O183" t="s">
        <v>90</v>
      </c>
      <c r="P183" t="s">
        <v>2575</v>
      </c>
      <c r="Q183" t="s">
        <v>859</v>
      </c>
      <c r="R183" t="s">
        <v>859</v>
      </c>
      <c r="S183" t="s">
        <v>97</v>
      </c>
      <c r="T183" t="s">
        <v>206</v>
      </c>
      <c r="U183" t="s">
        <v>51</v>
      </c>
      <c r="V183" t="s">
        <v>51</v>
      </c>
      <c r="W183" t="s">
        <v>117</v>
      </c>
      <c r="X183" t="s">
        <v>74</v>
      </c>
      <c r="Y183" t="s">
        <v>8245</v>
      </c>
      <c r="Z183" t="s">
        <v>51</v>
      </c>
      <c r="AA183" t="s">
        <v>51</v>
      </c>
      <c r="AB183" t="s">
        <v>51</v>
      </c>
      <c r="AC183" t="s">
        <v>51</v>
      </c>
      <c r="AD183" t="s">
        <v>51</v>
      </c>
      <c r="AE183" t="s">
        <v>99</v>
      </c>
      <c r="AF183" t="s">
        <v>51</v>
      </c>
      <c r="AG183" t="s">
        <v>51</v>
      </c>
      <c r="AH183" s="1">
        <f t="shared" si="4"/>
        <v>0</v>
      </c>
      <c r="AI183">
        <v>0</v>
      </c>
    </row>
    <row r="184" spans="1:35" hidden="1" x14ac:dyDescent="0.3">
      <c r="A184" t="s">
        <v>18206</v>
      </c>
      <c r="B184" t="s">
        <v>18207</v>
      </c>
      <c r="C184" t="s">
        <v>18208</v>
      </c>
      <c r="D184" t="s">
        <v>18209</v>
      </c>
      <c r="E184" t="s">
        <v>18210</v>
      </c>
      <c r="F184" t="s">
        <v>286</v>
      </c>
      <c r="G184" t="s">
        <v>3960</v>
      </c>
      <c r="H184" t="s">
        <v>51</v>
      </c>
      <c r="I184" t="s">
        <v>20267</v>
      </c>
      <c r="J184" t="s">
        <v>20268</v>
      </c>
      <c r="K184" t="s">
        <v>20269</v>
      </c>
      <c r="L184" t="s">
        <v>20270</v>
      </c>
      <c r="M184" t="s">
        <v>74</v>
      </c>
      <c r="N184" t="s">
        <v>4012</v>
      </c>
      <c r="O184" t="s">
        <v>51</v>
      </c>
      <c r="P184" t="s">
        <v>51</v>
      </c>
      <c r="Q184" t="s">
        <v>859</v>
      </c>
      <c r="R184" t="s">
        <v>2711</v>
      </c>
      <c r="S184" t="s">
        <v>117</v>
      </c>
      <c r="T184" t="s">
        <v>141</v>
      </c>
      <c r="U184" t="s">
        <v>20271</v>
      </c>
      <c r="V184" t="s">
        <v>4825</v>
      </c>
      <c r="W184" t="s">
        <v>224</v>
      </c>
      <c r="X184" t="s">
        <v>149</v>
      </c>
      <c r="Y184" t="s">
        <v>802</v>
      </c>
      <c r="Z184" t="s">
        <v>51</v>
      </c>
      <c r="AA184" t="s">
        <v>51</v>
      </c>
      <c r="AB184" t="s">
        <v>51</v>
      </c>
      <c r="AC184" t="s">
        <v>4871</v>
      </c>
      <c r="AD184" t="s">
        <v>20272</v>
      </c>
      <c r="AE184" t="s">
        <v>124</v>
      </c>
      <c r="AF184" t="s">
        <v>21095</v>
      </c>
      <c r="AG184" t="s">
        <v>51</v>
      </c>
      <c r="AH184" s="1">
        <f t="shared" si="4"/>
        <v>0</v>
      </c>
      <c r="AI184">
        <v>0</v>
      </c>
    </row>
    <row r="185" spans="1:35" hidden="1" x14ac:dyDescent="0.3">
      <c r="A185" t="s">
        <v>18211</v>
      </c>
      <c r="B185" t="s">
        <v>18212</v>
      </c>
      <c r="C185" t="s">
        <v>18213</v>
      </c>
      <c r="D185" t="s">
        <v>18214</v>
      </c>
      <c r="E185" t="s">
        <v>18215</v>
      </c>
      <c r="F185" t="s">
        <v>2134</v>
      </c>
      <c r="G185" t="s">
        <v>19577</v>
      </c>
      <c r="H185" t="s">
        <v>51</v>
      </c>
      <c r="I185" t="s">
        <v>51</v>
      </c>
      <c r="J185" t="s">
        <v>20273</v>
      </c>
      <c r="K185" t="s">
        <v>20274</v>
      </c>
      <c r="L185" t="s">
        <v>655</v>
      </c>
      <c r="M185" t="s">
        <v>2820</v>
      </c>
      <c r="N185" t="s">
        <v>2821</v>
      </c>
      <c r="O185" t="s">
        <v>90</v>
      </c>
      <c r="P185" t="s">
        <v>4571</v>
      </c>
      <c r="Q185" t="s">
        <v>859</v>
      </c>
      <c r="R185" t="s">
        <v>2319</v>
      </c>
      <c r="S185" t="s">
        <v>97</v>
      </c>
      <c r="T185" t="s">
        <v>206</v>
      </c>
      <c r="U185" t="s">
        <v>7414</v>
      </c>
      <c r="V185" t="s">
        <v>66</v>
      </c>
      <c r="W185" t="s">
        <v>224</v>
      </c>
      <c r="X185" t="s">
        <v>100</v>
      </c>
      <c r="Y185" t="s">
        <v>4835</v>
      </c>
      <c r="Z185" t="s">
        <v>51</v>
      </c>
      <c r="AA185" t="s">
        <v>51</v>
      </c>
      <c r="AB185" t="s">
        <v>51</v>
      </c>
      <c r="AC185" t="s">
        <v>379</v>
      </c>
      <c r="AD185" t="s">
        <v>51</v>
      </c>
      <c r="AE185" t="s">
        <v>99</v>
      </c>
      <c r="AF185" t="s">
        <v>11908</v>
      </c>
      <c r="AG185" t="s">
        <v>349</v>
      </c>
      <c r="AH185" s="1">
        <f t="shared" si="4"/>
        <v>0</v>
      </c>
      <c r="AI185">
        <v>0</v>
      </c>
    </row>
    <row r="186" spans="1:35" hidden="1" x14ac:dyDescent="0.3">
      <c r="A186" t="s">
        <v>18216</v>
      </c>
      <c r="B186" t="s">
        <v>18217</v>
      </c>
      <c r="C186" t="s">
        <v>18218</v>
      </c>
      <c r="D186" t="s">
        <v>18219</v>
      </c>
      <c r="E186" t="s">
        <v>18220</v>
      </c>
      <c r="F186" t="s">
        <v>2191</v>
      </c>
      <c r="G186" t="s">
        <v>51</v>
      </c>
      <c r="H186" t="s">
        <v>51</v>
      </c>
      <c r="I186" t="s">
        <v>51</v>
      </c>
      <c r="J186" t="s">
        <v>51</v>
      </c>
      <c r="K186" t="s">
        <v>20275</v>
      </c>
      <c r="L186" t="s">
        <v>2891</v>
      </c>
      <c r="M186" t="s">
        <v>518</v>
      </c>
      <c r="N186" t="s">
        <v>518</v>
      </c>
      <c r="O186" t="s">
        <v>1388</v>
      </c>
      <c r="P186" t="s">
        <v>51</v>
      </c>
      <c r="Q186" t="s">
        <v>859</v>
      </c>
      <c r="R186" t="s">
        <v>2511</v>
      </c>
      <c r="S186" t="s">
        <v>117</v>
      </c>
      <c r="T186" t="s">
        <v>141</v>
      </c>
      <c r="U186" t="s">
        <v>20276</v>
      </c>
      <c r="V186" t="s">
        <v>120</v>
      </c>
      <c r="W186" t="s">
        <v>117</v>
      </c>
      <c r="X186" t="s">
        <v>51</v>
      </c>
      <c r="Y186" t="s">
        <v>117</v>
      </c>
      <c r="Z186" t="s">
        <v>51</v>
      </c>
      <c r="AA186" t="s">
        <v>51</v>
      </c>
      <c r="AB186" t="s">
        <v>51</v>
      </c>
      <c r="AC186" t="s">
        <v>4871</v>
      </c>
      <c r="AD186" t="s">
        <v>3020</v>
      </c>
      <c r="AE186" t="s">
        <v>99</v>
      </c>
      <c r="AF186" t="s">
        <v>21096</v>
      </c>
      <c r="AG186" t="s">
        <v>51</v>
      </c>
      <c r="AH186" s="1">
        <f t="shared" si="4"/>
        <v>0</v>
      </c>
      <c r="AI186">
        <v>0</v>
      </c>
    </row>
    <row r="187" spans="1:35" hidden="1" x14ac:dyDescent="0.3">
      <c r="A187" t="s">
        <v>18221</v>
      </c>
      <c r="B187" t="s">
        <v>18222</v>
      </c>
      <c r="C187" t="s">
        <v>18223</v>
      </c>
      <c r="D187" t="s">
        <v>18224</v>
      </c>
      <c r="E187" t="s">
        <v>18225</v>
      </c>
      <c r="F187" t="s">
        <v>52</v>
      </c>
      <c r="G187" t="s">
        <v>53</v>
      </c>
      <c r="H187" t="s">
        <v>51</v>
      </c>
      <c r="I187" t="s">
        <v>20277</v>
      </c>
      <c r="J187" t="s">
        <v>20278</v>
      </c>
      <c r="K187" t="s">
        <v>20279</v>
      </c>
      <c r="L187" t="s">
        <v>20280</v>
      </c>
      <c r="M187" t="s">
        <v>20281</v>
      </c>
      <c r="N187" t="s">
        <v>20282</v>
      </c>
      <c r="O187" t="s">
        <v>465</v>
      </c>
      <c r="P187" t="s">
        <v>1009</v>
      </c>
      <c r="Q187" t="s">
        <v>859</v>
      </c>
      <c r="R187" t="s">
        <v>2456</v>
      </c>
      <c r="S187" t="s">
        <v>63</v>
      </c>
      <c r="T187" t="s">
        <v>64</v>
      </c>
      <c r="U187" t="s">
        <v>20283</v>
      </c>
      <c r="V187" t="s">
        <v>96</v>
      </c>
      <c r="W187" t="s">
        <v>333</v>
      </c>
      <c r="X187" t="s">
        <v>168</v>
      </c>
      <c r="Y187" t="s">
        <v>1098</v>
      </c>
      <c r="Z187" t="s">
        <v>51</v>
      </c>
      <c r="AA187" t="s">
        <v>51</v>
      </c>
      <c r="AB187" t="s">
        <v>51</v>
      </c>
      <c r="AC187" t="s">
        <v>880</v>
      </c>
      <c r="AD187" t="s">
        <v>51</v>
      </c>
      <c r="AE187" t="s">
        <v>72</v>
      </c>
      <c r="AF187" t="s">
        <v>21097</v>
      </c>
      <c r="AG187" t="s">
        <v>3200</v>
      </c>
      <c r="AH187" s="1">
        <f t="shared" si="4"/>
        <v>0</v>
      </c>
      <c r="AI187">
        <v>0</v>
      </c>
    </row>
    <row r="188" spans="1:35" hidden="1" x14ac:dyDescent="0.3">
      <c r="A188" t="s">
        <v>18226</v>
      </c>
      <c r="B188" t="s">
        <v>18227</v>
      </c>
      <c r="C188" t="s">
        <v>18228</v>
      </c>
      <c r="D188" t="s">
        <v>18229</v>
      </c>
      <c r="E188" t="s">
        <v>18230</v>
      </c>
      <c r="F188" t="s">
        <v>286</v>
      </c>
      <c r="G188" t="s">
        <v>3960</v>
      </c>
      <c r="H188" t="s">
        <v>6656</v>
      </c>
      <c r="I188" t="s">
        <v>20284</v>
      </c>
      <c r="J188" t="s">
        <v>20285</v>
      </c>
      <c r="K188" t="s">
        <v>20286</v>
      </c>
      <c r="L188" t="s">
        <v>7870</v>
      </c>
      <c r="M188" t="s">
        <v>566</v>
      </c>
      <c r="N188" t="s">
        <v>11449</v>
      </c>
      <c r="O188" t="s">
        <v>90</v>
      </c>
      <c r="P188" t="s">
        <v>566</v>
      </c>
      <c r="Q188" t="s">
        <v>859</v>
      </c>
      <c r="R188" t="s">
        <v>504</v>
      </c>
      <c r="S188" t="s">
        <v>97</v>
      </c>
      <c r="T188" t="s">
        <v>206</v>
      </c>
      <c r="U188" t="s">
        <v>20261</v>
      </c>
      <c r="V188" t="s">
        <v>66</v>
      </c>
      <c r="W188" t="s">
        <v>117</v>
      </c>
      <c r="X188" t="s">
        <v>68</v>
      </c>
      <c r="Y188" t="s">
        <v>208</v>
      </c>
      <c r="Z188" t="s">
        <v>51</v>
      </c>
      <c r="AA188" t="s">
        <v>51</v>
      </c>
      <c r="AB188" t="s">
        <v>51</v>
      </c>
      <c r="AC188" t="s">
        <v>4879</v>
      </c>
      <c r="AD188" t="s">
        <v>4822</v>
      </c>
      <c r="AE188" t="s">
        <v>124</v>
      </c>
      <c r="AF188" t="s">
        <v>21098</v>
      </c>
      <c r="AG188" t="s">
        <v>21285</v>
      </c>
      <c r="AH188" s="1">
        <f t="shared" si="4"/>
        <v>0</v>
      </c>
      <c r="AI188">
        <v>0</v>
      </c>
    </row>
    <row r="189" spans="1:35" hidden="1" x14ac:dyDescent="0.3">
      <c r="A189" t="s">
        <v>18231</v>
      </c>
      <c r="B189" t="s">
        <v>18232</v>
      </c>
      <c r="C189" t="s">
        <v>18233</v>
      </c>
      <c r="D189" t="s">
        <v>18234</v>
      </c>
      <c r="E189" t="s">
        <v>18235</v>
      </c>
      <c r="F189" t="s">
        <v>52</v>
      </c>
      <c r="G189" t="s">
        <v>53</v>
      </c>
      <c r="H189" t="s">
        <v>51</v>
      </c>
      <c r="I189" t="s">
        <v>51</v>
      </c>
      <c r="J189" t="s">
        <v>20287</v>
      </c>
      <c r="K189" t="s">
        <v>20288</v>
      </c>
      <c r="L189" t="s">
        <v>20289</v>
      </c>
      <c r="M189" t="s">
        <v>2283</v>
      </c>
      <c r="N189" t="s">
        <v>68</v>
      </c>
      <c r="O189" t="s">
        <v>90</v>
      </c>
      <c r="P189" t="s">
        <v>2283</v>
      </c>
      <c r="Q189" t="s">
        <v>859</v>
      </c>
      <c r="R189" t="s">
        <v>859</v>
      </c>
      <c r="S189" t="s">
        <v>97</v>
      </c>
      <c r="T189" t="s">
        <v>64</v>
      </c>
      <c r="U189" t="s">
        <v>6953</v>
      </c>
      <c r="V189" t="s">
        <v>4901</v>
      </c>
      <c r="W189" t="s">
        <v>117</v>
      </c>
      <c r="X189" t="s">
        <v>242</v>
      </c>
      <c r="Y189" t="s">
        <v>2968</v>
      </c>
      <c r="Z189" t="s">
        <v>51</v>
      </c>
      <c r="AA189" t="s">
        <v>51</v>
      </c>
      <c r="AB189" t="s">
        <v>51</v>
      </c>
      <c r="AC189" t="s">
        <v>1165</v>
      </c>
      <c r="AD189" t="s">
        <v>4829</v>
      </c>
      <c r="AE189" t="s">
        <v>124</v>
      </c>
      <c r="AF189" t="s">
        <v>21099</v>
      </c>
      <c r="AG189" t="s">
        <v>51</v>
      </c>
      <c r="AH189" s="1">
        <f t="shared" si="4"/>
        <v>0</v>
      </c>
      <c r="AI189">
        <v>0</v>
      </c>
    </row>
    <row r="190" spans="1:35" hidden="1" x14ac:dyDescent="0.3">
      <c r="A190" t="s">
        <v>18236</v>
      </c>
      <c r="B190" t="s">
        <v>18237</v>
      </c>
      <c r="C190" t="s">
        <v>18238</v>
      </c>
      <c r="D190" t="s">
        <v>18239</v>
      </c>
      <c r="E190" t="s">
        <v>18240</v>
      </c>
      <c r="F190" t="s">
        <v>52</v>
      </c>
      <c r="G190" t="s">
        <v>53</v>
      </c>
      <c r="H190" t="s">
        <v>51</v>
      </c>
      <c r="I190" t="s">
        <v>20290</v>
      </c>
      <c r="J190" t="s">
        <v>20291</v>
      </c>
      <c r="K190" t="s">
        <v>20292</v>
      </c>
      <c r="L190" t="s">
        <v>1414</v>
      </c>
      <c r="M190" t="s">
        <v>2946</v>
      </c>
      <c r="N190" t="s">
        <v>2947</v>
      </c>
      <c r="O190" t="s">
        <v>163</v>
      </c>
      <c r="P190" t="s">
        <v>51</v>
      </c>
      <c r="Q190" t="s">
        <v>859</v>
      </c>
      <c r="R190" t="s">
        <v>756</v>
      </c>
      <c r="S190" t="s">
        <v>224</v>
      </c>
      <c r="T190" t="s">
        <v>739</v>
      </c>
      <c r="U190" t="s">
        <v>20293</v>
      </c>
      <c r="V190" t="s">
        <v>66</v>
      </c>
      <c r="W190" t="s">
        <v>240</v>
      </c>
      <c r="X190" t="s">
        <v>75</v>
      </c>
      <c r="Y190" t="s">
        <v>8200</v>
      </c>
      <c r="Z190" t="s">
        <v>51</v>
      </c>
      <c r="AA190" t="s">
        <v>51</v>
      </c>
      <c r="AB190" t="s">
        <v>51</v>
      </c>
      <c r="AC190" t="s">
        <v>13600</v>
      </c>
      <c r="AD190" t="s">
        <v>51</v>
      </c>
      <c r="AE190" t="s">
        <v>124</v>
      </c>
      <c r="AF190" t="s">
        <v>21100</v>
      </c>
      <c r="AG190" t="s">
        <v>21290</v>
      </c>
      <c r="AH190" s="1">
        <f t="shared" si="4"/>
        <v>0</v>
      </c>
      <c r="AI190">
        <v>0</v>
      </c>
    </row>
    <row r="191" spans="1:35" hidden="1" x14ac:dyDescent="0.3">
      <c r="A191" t="s">
        <v>18241</v>
      </c>
      <c r="B191" t="s">
        <v>18242</v>
      </c>
      <c r="C191" t="s">
        <v>18243</v>
      </c>
      <c r="D191" t="s">
        <v>18244</v>
      </c>
      <c r="E191" t="s">
        <v>18245</v>
      </c>
      <c r="F191" t="s">
        <v>217</v>
      </c>
      <c r="G191" t="s">
        <v>19578</v>
      </c>
      <c r="H191" t="s">
        <v>51</v>
      </c>
      <c r="I191" t="s">
        <v>51</v>
      </c>
      <c r="J191" t="s">
        <v>20294</v>
      </c>
      <c r="K191" t="s">
        <v>20295</v>
      </c>
      <c r="L191" t="s">
        <v>20296</v>
      </c>
      <c r="M191" t="s">
        <v>7694</v>
      </c>
      <c r="N191" t="s">
        <v>149</v>
      </c>
      <c r="O191" t="s">
        <v>90</v>
      </c>
      <c r="P191" t="s">
        <v>7694</v>
      </c>
      <c r="Q191" t="s">
        <v>859</v>
      </c>
      <c r="R191" t="s">
        <v>1148</v>
      </c>
      <c r="S191" t="s">
        <v>97</v>
      </c>
      <c r="T191" t="s">
        <v>1325</v>
      </c>
      <c r="U191" t="s">
        <v>2800</v>
      </c>
      <c r="V191" t="s">
        <v>120</v>
      </c>
      <c r="W191" t="s">
        <v>360</v>
      </c>
      <c r="X191" t="s">
        <v>51</v>
      </c>
      <c r="Y191" t="s">
        <v>360</v>
      </c>
      <c r="Z191" t="s">
        <v>51</v>
      </c>
      <c r="AA191" t="s">
        <v>51</v>
      </c>
      <c r="AB191" t="s">
        <v>51</v>
      </c>
      <c r="AC191" t="s">
        <v>1230</v>
      </c>
      <c r="AD191" t="s">
        <v>51</v>
      </c>
      <c r="AE191" t="s">
        <v>72</v>
      </c>
      <c r="AF191" t="s">
        <v>21101</v>
      </c>
      <c r="AG191" t="s">
        <v>51</v>
      </c>
      <c r="AH191" s="1">
        <f t="shared" si="4"/>
        <v>0</v>
      </c>
      <c r="AI191">
        <v>0</v>
      </c>
    </row>
    <row r="192" spans="1:35" hidden="1" x14ac:dyDescent="0.3">
      <c r="A192" t="s">
        <v>18246</v>
      </c>
      <c r="B192" t="s">
        <v>18247</v>
      </c>
      <c r="C192" t="s">
        <v>18248</v>
      </c>
      <c r="D192" t="s">
        <v>18249</v>
      </c>
      <c r="E192" t="s">
        <v>18250</v>
      </c>
      <c r="F192" t="s">
        <v>2127</v>
      </c>
      <c r="G192" t="s">
        <v>2151</v>
      </c>
      <c r="H192" t="s">
        <v>51</v>
      </c>
      <c r="I192" t="s">
        <v>51</v>
      </c>
      <c r="J192" t="s">
        <v>20297</v>
      </c>
      <c r="K192" t="s">
        <v>20298</v>
      </c>
      <c r="L192" t="s">
        <v>20299</v>
      </c>
      <c r="M192" t="s">
        <v>13335</v>
      </c>
      <c r="N192" t="s">
        <v>13713</v>
      </c>
      <c r="O192" t="s">
        <v>90</v>
      </c>
      <c r="P192" t="s">
        <v>7694</v>
      </c>
      <c r="Q192" t="s">
        <v>859</v>
      </c>
      <c r="R192" t="s">
        <v>1097</v>
      </c>
      <c r="S192" t="s">
        <v>97</v>
      </c>
      <c r="T192" t="s">
        <v>64</v>
      </c>
      <c r="U192" t="s">
        <v>167</v>
      </c>
      <c r="V192" t="s">
        <v>66</v>
      </c>
      <c r="W192" t="s">
        <v>117</v>
      </c>
      <c r="X192" t="s">
        <v>51</v>
      </c>
      <c r="Y192" t="s">
        <v>117</v>
      </c>
      <c r="Z192" t="s">
        <v>51</v>
      </c>
      <c r="AA192" t="s">
        <v>51</v>
      </c>
      <c r="AB192" t="s">
        <v>51</v>
      </c>
      <c r="AC192" t="s">
        <v>70</v>
      </c>
      <c r="AD192" t="s">
        <v>20300</v>
      </c>
      <c r="AE192" t="s">
        <v>124</v>
      </c>
      <c r="AF192" t="s">
        <v>21102</v>
      </c>
      <c r="AG192" t="s">
        <v>51</v>
      </c>
      <c r="AH192" s="1">
        <f t="shared" si="4"/>
        <v>0</v>
      </c>
      <c r="AI192">
        <v>0</v>
      </c>
    </row>
    <row r="193" spans="1:35" hidden="1" x14ac:dyDescent="0.3">
      <c r="A193" t="s">
        <v>18251</v>
      </c>
      <c r="B193" t="s">
        <v>18252</v>
      </c>
      <c r="C193" t="s">
        <v>18253</v>
      </c>
      <c r="D193" t="s">
        <v>18254</v>
      </c>
      <c r="E193" t="s">
        <v>18255</v>
      </c>
      <c r="F193" t="s">
        <v>52</v>
      </c>
      <c r="G193" t="s">
        <v>53</v>
      </c>
      <c r="H193" t="s">
        <v>51</v>
      </c>
      <c r="I193" t="s">
        <v>20301</v>
      </c>
      <c r="J193" t="s">
        <v>20302</v>
      </c>
      <c r="K193" t="s">
        <v>20303</v>
      </c>
      <c r="L193" t="s">
        <v>20304</v>
      </c>
      <c r="M193" t="s">
        <v>20305</v>
      </c>
      <c r="N193" t="s">
        <v>20306</v>
      </c>
      <c r="O193" t="s">
        <v>410</v>
      </c>
      <c r="P193" t="s">
        <v>2632</v>
      </c>
      <c r="Q193" t="s">
        <v>927</v>
      </c>
      <c r="R193" t="s">
        <v>1376</v>
      </c>
      <c r="S193" t="s">
        <v>224</v>
      </c>
      <c r="T193" t="s">
        <v>141</v>
      </c>
      <c r="U193" t="s">
        <v>20307</v>
      </c>
      <c r="V193" t="s">
        <v>120</v>
      </c>
      <c r="W193" t="s">
        <v>63</v>
      </c>
      <c r="X193" t="s">
        <v>168</v>
      </c>
      <c r="Y193" t="s">
        <v>169</v>
      </c>
      <c r="Z193" t="s">
        <v>51</v>
      </c>
      <c r="AA193" t="s">
        <v>51</v>
      </c>
      <c r="AB193" t="s">
        <v>51</v>
      </c>
      <c r="AC193" t="s">
        <v>122</v>
      </c>
      <c r="AD193" t="s">
        <v>1216</v>
      </c>
      <c r="AE193" t="s">
        <v>99</v>
      </c>
      <c r="AF193" t="s">
        <v>21103</v>
      </c>
      <c r="AG193" t="s">
        <v>21291</v>
      </c>
      <c r="AH193" s="1">
        <f t="shared" si="4"/>
        <v>0</v>
      </c>
      <c r="AI193">
        <v>0</v>
      </c>
    </row>
    <row r="194" spans="1:35" hidden="1" x14ac:dyDescent="0.3">
      <c r="A194" t="s">
        <v>18256</v>
      </c>
      <c r="B194" t="s">
        <v>18257</v>
      </c>
      <c r="C194" t="s">
        <v>18258</v>
      </c>
      <c r="D194" t="s">
        <v>18259</v>
      </c>
      <c r="E194" t="s">
        <v>18260</v>
      </c>
      <c r="F194" t="s">
        <v>52</v>
      </c>
      <c r="G194" t="s">
        <v>53</v>
      </c>
      <c r="H194" t="s">
        <v>51</v>
      </c>
      <c r="I194" t="s">
        <v>51</v>
      </c>
      <c r="J194" t="s">
        <v>20308</v>
      </c>
      <c r="K194" t="s">
        <v>20309</v>
      </c>
      <c r="L194" t="s">
        <v>20310</v>
      </c>
      <c r="M194" t="s">
        <v>15243</v>
      </c>
      <c r="N194" t="s">
        <v>15244</v>
      </c>
      <c r="O194" t="s">
        <v>256</v>
      </c>
      <c r="P194" t="s">
        <v>15243</v>
      </c>
      <c r="Q194" t="s">
        <v>927</v>
      </c>
      <c r="R194" t="s">
        <v>2863</v>
      </c>
      <c r="S194" t="s">
        <v>117</v>
      </c>
      <c r="T194" t="s">
        <v>118</v>
      </c>
      <c r="U194" t="s">
        <v>20311</v>
      </c>
      <c r="V194" t="s">
        <v>758</v>
      </c>
      <c r="W194" t="s">
        <v>67</v>
      </c>
      <c r="X194" t="s">
        <v>147</v>
      </c>
      <c r="Y194" t="s">
        <v>396</v>
      </c>
      <c r="Z194" t="s">
        <v>51</v>
      </c>
      <c r="AA194" t="s">
        <v>51</v>
      </c>
      <c r="AB194" t="s">
        <v>51</v>
      </c>
      <c r="AC194" t="s">
        <v>1230</v>
      </c>
      <c r="AD194" t="s">
        <v>51</v>
      </c>
      <c r="AE194" t="s">
        <v>72</v>
      </c>
      <c r="AF194" t="s">
        <v>21104</v>
      </c>
      <c r="AG194" t="s">
        <v>1348</v>
      </c>
      <c r="AH194" s="1">
        <f t="shared" si="4"/>
        <v>0</v>
      </c>
      <c r="AI194">
        <v>0</v>
      </c>
    </row>
    <row r="195" spans="1:35" hidden="1" x14ac:dyDescent="0.3">
      <c r="A195" t="s">
        <v>18261</v>
      </c>
      <c r="B195" t="s">
        <v>18262</v>
      </c>
      <c r="C195" t="s">
        <v>18263</v>
      </c>
      <c r="D195" t="s">
        <v>18264</v>
      </c>
      <c r="E195" t="s">
        <v>18265</v>
      </c>
      <c r="F195" t="s">
        <v>286</v>
      </c>
      <c r="G195" t="s">
        <v>3960</v>
      </c>
      <c r="H195" t="s">
        <v>51</v>
      </c>
      <c r="I195" t="s">
        <v>51</v>
      </c>
      <c r="J195" t="s">
        <v>20312</v>
      </c>
      <c r="K195" t="s">
        <v>20313</v>
      </c>
      <c r="L195" t="s">
        <v>655</v>
      </c>
      <c r="M195" t="s">
        <v>518</v>
      </c>
      <c r="N195" t="s">
        <v>518</v>
      </c>
      <c r="O195" t="s">
        <v>90</v>
      </c>
      <c r="P195" t="s">
        <v>51</v>
      </c>
      <c r="Q195" t="s">
        <v>927</v>
      </c>
      <c r="R195" t="s">
        <v>1127</v>
      </c>
      <c r="S195" t="s">
        <v>97</v>
      </c>
      <c r="T195" t="s">
        <v>206</v>
      </c>
      <c r="U195" t="s">
        <v>20314</v>
      </c>
      <c r="V195" t="s">
        <v>66</v>
      </c>
      <c r="W195" t="s">
        <v>224</v>
      </c>
      <c r="X195" t="s">
        <v>75</v>
      </c>
      <c r="Y195" t="s">
        <v>8287</v>
      </c>
      <c r="Z195" t="s">
        <v>51</v>
      </c>
      <c r="AA195" t="s">
        <v>51</v>
      </c>
      <c r="AB195" t="s">
        <v>51</v>
      </c>
      <c r="AC195" t="s">
        <v>122</v>
      </c>
      <c r="AD195" t="s">
        <v>209</v>
      </c>
      <c r="AE195" t="s">
        <v>124</v>
      </c>
      <c r="AF195" t="s">
        <v>21105</v>
      </c>
      <c r="AG195" t="s">
        <v>261</v>
      </c>
      <c r="AH195" s="1">
        <f t="shared" si="4"/>
        <v>0</v>
      </c>
      <c r="AI195">
        <v>0</v>
      </c>
    </row>
    <row r="196" spans="1:35" hidden="1" x14ac:dyDescent="0.3">
      <c r="A196" t="s">
        <v>5701</v>
      </c>
      <c r="B196" t="s">
        <v>5702</v>
      </c>
      <c r="C196" t="s">
        <v>5703</v>
      </c>
      <c r="D196" t="s">
        <v>5704</v>
      </c>
      <c r="E196" t="s">
        <v>5705</v>
      </c>
      <c r="F196" t="s">
        <v>52</v>
      </c>
      <c r="G196" t="s">
        <v>53</v>
      </c>
      <c r="H196" t="s">
        <v>51</v>
      </c>
      <c r="I196" t="s">
        <v>7290</v>
      </c>
      <c r="J196" t="s">
        <v>20315</v>
      </c>
      <c r="K196" t="s">
        <v>7292</v>
      </c>
      <c r="L196" t="s">
        <v>7293</v>
      </c>
      <c r="M196" t="s">
        <v>7294</v>
      </c>
      <c r="N196" t="s">
        <v>7295</v>
      </c>
      <c r="O196" t="s">
        <v>565</v>
      </c>
      <c r="P196" t="s">
        <v>2297</v>
      </c>
      <c r="Q196" t="s">
        <v>927</v>
      </c>
      <c r="R196" t="s">
        <v>4558</v>
      </c>
      <c r="S196" t="s">
        <v>333</v>
      </c>
      <c r="T196" t="s">
        <v>118</v>
      </c>
      <c r="U196" t="s">
        <v>7296</v>
      </c>
      <c r="V196" t="s">
        <v>66</v>
      </c>
      <c r="W196" t="s">
        <v>143</v>
      </c>
      <c r="X196" t="s">
        <v>147</v>
      </c>
      <c r="Y196" t="s">
        <v>8254</v>
      </c>
      <c r="Z196" t="s">
        <v>51</v>
      </c>
      <c r="AA196" t="s">
        <v>51</v>
      </c>
      <c r="AB196" t="s">
        <v>51</v>
      </c>
      <c r="AC196" t="s">
        <v>4879</v>
      </c>
      <c r="AD196" t="s">
        <v>4822</v>
      </c>
      <c r="AE196" t="s">
        <v>72</v>
      </c>
      <c r="AF196" t="s">
        <v>8442</v>
      </c>
      <c r="AG196" t="s">
        <v>381</v>
      </c>
      <c r="AH196" s="1">
        <f t="shared" si="4"/>
        <v>0</v>
      </c>
      <c r="AI196">
        <v>0</v>
      </c>
    </row>
    <row r="197" spans="1:35" hidden="1" x14ac:dyDescent="0.3">
      <c r="A197" t="s">
        <v>18266</v>
      </c>
      <c r="B197" t="s">
        <v>18267</v>
      </c>
      <c r="C197" t="s">
        <v>18268</v>
      </c>
      <c r="D197" t="s">
        <v>18269</v>
      </c>
      <c r="E197" t="s">
        <v>18270</v>
      </c>
      <c r="F197" t="s">
        <v>2191</v>
      </c>
      <c r="G197" t="s">
        <v>2191</v>
      </c>
      <c r="H197" t="s">
        <v>51</v>
      </c>
      <c r="I197" t="s">
        <v>51</v>
      </c>
      <c r="J197" t="s">
        <v>20316</v>
      </c>
      <c r="K197" t="s">
        <v>20317</v>
      </c>
      <c r="L197" t="s">
        <v>20318</v>
      </c>
      <c r="M197" t="s">
        <v>2297</v>
      </c>
      <c r="N197" t="s">
        <v>100</v>
      </c>
      <c r="O197" t="s">
        <v>256</v>
      </c>
      <c r="P197" t="s">
        <v>2297</v>
      </c>
      <c r="Q197" t="s">
        <v>927</v>
      </c>
      <c r="R197" t="s">
        <v>1323</v>
      </c>
      <c r="S197" t="s">
        <v>121</v>
      </c>
      <c r="T197" t="s">
        <v>206</v>
      </c>
      <c r="U197" t="s">
        <v>51</v>
      </c>
      <c r="V197" t="s">
        <v>66</v>
      </c>
      <c r="W197" t="s">
        <v>240</v>
      </c>
      <c r="X197" t="s">
        <v>51</v>
      </c>
      <c r="Y197" t="s">
        <v>240</v>
      </c>
      <c r="Z197" t="s">
        <v>51</v>
      </c>
      <c r="AA197" t="s">
        <v>51</v>
      </c>
      <c r="AB197" t="s">
        <v>51</v>
      </c>
      <c r="AC197" t="s">
        <v>3002</v>
      </c>
      <c r="AD197" t="s">
        <v>8198</v>
      </c>
      <c r="AE197" t="s">
        <v>124</v>
      </c>
      <c r="AF197" t="s">
        <v>21106</v>
      </c>
      <c r="AG197" t="s">
        <v>349</v>
      </c>
      <c r="AH197" s="1">
        <f t="shared" si="4"/>
        <v>0</v>
      </c>
      <c r="AI197">
        <v>0</v>
      </c>
    </row>
    <row r="198" spans="1:35" hidden="1" x14ac:dyDescent="0.3">
      <c r="A198" t="s">
        <v>18271</v>
      </c>
      <c r="B198" t="s">
        <v>18272</v>
      </c>
      <c r="C198" t="s">
        <v>18273</v>
      </c>
      <c r="D198" t="s">
        <v>18274</v>
      </c>
      <c r="E198" t="s">
        <v>18275</v>
      </c>
      <c r="F198" t="s">
        <v>2191</v>
      </c>
      <c r="G198" t="s">
        <v>2191</v>
      </c>
      <c r="H198" t="s">
        <v>51</v>
      </c>
      <c r="I198" t="s">
        <v>51</v>
      </c>
      <c r="J198" t="s">
        <v>20319</v>
      </c>
      <c r="K198" t="s">
        <v>20320</v>
      </c>
      <c r="L198" t="s">
        <v>11042</v>
      </c>
      <c r="M198" t="s">
        <v>7694</v>
      </c>
      <c r="N198" t="s">
        <v>149</v>
      </c>
      <c r="O198" t="s">
        <v>163</v>
      </c>
      <c r="P198" t="s">
        <v>51</v>
      </c>
      <c r="Q198" t="s">
        <v>927</v>
      </c>
      <c r="R198" t="s">
        <v>1323</v>
      </c>
      <c r="S198" t="s">
        <v>121</v>
      </c>
      <c r="T198" t="s">
        <v>739</v>
      </c>
      <c r="U198" t="s">
        <v>20321</v>
      </c>
      <c r="V198" t="s">
        <v>51</v>
      </c>
      <c r="W198" t="s">
        <v>240</v>
      </c>
      <c r="X198" t="s">
        <v>51</v>
      </c>
      <c r="Y198" t="s">
        <v>240</v>
      </c>
      <c r="Z198" t="s">
        <v>51</v>
      </c>
      <c r="AA198" t="s">
        <v>51</v>
      </c>
      <c r="AB198" t="s">
        <v>51</v>
      </c>
      <c r="AC198" t="s">
        <v>8278</v>
      </c>
      <c r="AD198" t="s">
        <v>51</v>
      </c>
      <c r="AE198" t="s">
        <v>99</v>
      </c>
      <c r="AF198" t="s">
        <v>21107</v>
      </c>
      <c r="AG198" t="s">
        <v>3194</v>
      </c>
      <c r="AH198" s="1">
        <f t="shared" si="4"/>
        <v>0</v>
      </c>
      <c r="AI198">
        <v>0</v>
      </c>
    </row>
    <row r="199" spans="1:35" hidden="1" x14ac:dyDescent="0.3">
      <c r="A199" t="s">
        <v>18276</v>
      </c>
      <c r="B199" t="s">
        <v>18277</v>
      </c>
      <c r="C199" t="s">
        <v>18278</v>
      </c>
      <c r="D199" t="s">
        <v>18279</v>
      </c>
      <c r="E199" t="s">
        <v>18280</v>
      </c>
      <c r="F199" t="s">
        <v>52</v>
      </c>
      <c r="G199" t="s">
        <v>53</v>
      </c>
      <c r="H199" t="s">
        <v>51</v>
      </c>
      <c r="I199" t="s">
        <v>20322</v>
      </c>
      <c r="J199" t="s">
        <v>20323</v>
      </c>
      <c r="K199" t="s">
        <v>19777</v>
      </c>
      <c r="L199" t="s">
        <v>2741</v>
      </c>
      <c r="M199" t="s">
        <v>2821</v>
      </c>
      <c r="N199" t="s">
        <v>2645</v>
      </c>
      <c r="O199" t="s">
        <v>256</v>
      </c>
      <c r="P199" t="s">
        <v>2821</v>
      </c>
      <c r="Q199" t="s">
        <v>977</v>
      </c>
      <c r="R199" t="s">
        <v>977</v>
      </c>
      <c r="S199" t="s">
        <v>51</v>
      </c>
      <c r="T199" t="s">
        <v>206</v>
      </c>
      <c r="U199" t="s">
        <v>51</v>
      </c>
      <c r="V199" t="s">
        <v>51</v>
      </c>
      <c r="W199" t="s">
        <v>117</v>
      </c>
      <c r="X199" t="s">
        <v>125</v>
      </c>
      <c r="Y199" t="s">
        <v>12987</v>
      </c>
      <c r="Z199" t="s">
        <v>51</v>
      </c>
      <c r="AA199" t="s">
        <v>51</v>
      </c>
      <c r="AB199" t="s">
        <v>51</v>
      </c>
      <c r="AC199" t="s">
        <v>51</v>
      </c>
      <c r="AD199" t="s">
        <v>51</v>
      </c>
      <c r="AE199" t="s">
        <v>99</v>
      </c>
      <c r="AF199" t="s">
        <v>51</v>
      </c>
      <c r="AG199" t="s">
        <v>51</v>
      </c>
      <c r="AH199" s="1">
        <f t="shared" si="4"/>
        <v>0</v>
      </c>
      <c r="AI199">
        <v>0</v>
      </c>
    </row>
    <row r="200" spans="1:35" hidden="1" x14ac:dyDescent="0.3">
      <c r="A200" t="s">
        <v>18281</v>
      </c>
      <c r="B200" t="s">
        <v>18282</v>
      </c>
      <c r="C200" t="s">
        <v>18283</v>
      </c>
      <c r="D200" t="s">
        <v>18284</v>
      </c>
      <c r="E200" t="s">
        <v>51</v>
      </c>
      <c r="F200" t="s">
        <v>2127</v>
      </c>
      <c r="G200" t="s">
        <v>2151</v>
      </c>
      <c r="H200" t="s">
        <v>51</v>
      </c>
      <c r="I200" t="s">
        <v>51</v>
      </c>
      <c r="J200" t="s">
        <v>20324</v>
      </c>
      <c r="K200" t="s">
        <v>20325</v>
      </c>
      <c r="L200" t="s">
        <v>20326</v>
      </c>
      <c r="M200" t="s">
        <v>2810</v>
      </c>
      <c r="N200" t="s">
        <v>2810</v>
      </c>
      <c r="O200" t="s">
        <v>51</v>
      </c>
      <c r="P200" t="s">
        <v>2810</v>
      </c>
      <c r="Q200" t="s">
        <v>977</v>
      </c>
      <c r="R200" t="s">
        <v>430</v>
      </c>
      <c r="S200" t="s">
        <v>121</v>
      </c>
      <c r="T200" t="s">
        <v>141</v>
      </c>
      <c r="U200" t="s">
        <v>51</v>
      </c>
      <c r="V200" t="s">
        <v>51</v>
      </c>
      <c r="W200" t="s">
        <v>121</v>
      </c>
      <c r="X200" t="s">
        <v>51</v>
      </c>
      <c r="Y200" t="s">
        <v>121</v>
      </c>
      <c r="Z200" t="s">
        <v>51</v>
      </c>
      <c r="AA200" t="s">
        <v>51</v>
      </c>
      <c r="AB200" t="s">
        <v>51</v>
      </c>
      <c r="AC200" t="s">
        <v>51</v>
      </c>
      <c r="AD200" t="s">
        <v>51</v>
      </c>
      <c r="AE200" t="s">
        <v>99</v>
      </c>
      <c r="AF200" t="s">
        <v>51</v>
      </c>
      <c r="AG200" t="s">
        <v>51</v>
      </c>
      <c r="AH200" s="1">
        <f t="shared" si="4"/>
        <v>0</v>
      </c>
      <c r="AI200">
        <v>0</v>
      </c>
    </row>
    <row r="201" spans="1:35" hidden="1" x14ac:dyDescent="0.3">
      <c r="A201" t="s">
        <v>18285</v>
      </c>
      <c r="B201" t="s">
        <v>18286</v>
      </c>
      <c r="C201" t="s">
        <v>18287</v>
      </c>
      <c r="D201" t="s">
        <v>18288</v>
      </c>
      <c r="E201" t="s">
        <v>18289</v>
      </c>
      <c r="F201" t="s">
        <v>52</v>
      </c>
      <c r="G201" t="s">
        <v>53</v>
      </c>
      <c r="H201" t="s">
        <v>51</v>
      </c>
      <c r="I201" t="s">
        <v>51</v>
      </c>
      <c r="J201" t="s">
        <v>20327</v>
      </c>
      <c r="K201" t="s">
        <v>20328</v>
      </c>
      <c r="L201" t="s">
        <v>943</v>
      </c>
      <c r="M201" t="s">
        <v>2283</v>
      </c>
      <c r="N201" t="s">
        <v>68</v>
      </c>
      <c r="O201" t="s">
        <v>90</v>
      </c>
      <c r="P201" t="s">
        <v>2283</v>
      </c>
      <c r="Q201" t="s">
        <v>977</v>
      </c>
      <c r="R201" t="s">
        <v>977</v>
      </c>
      <c r="S201" t="s">
        <v>97</v>
      </c>
      <c r="T201" t="s">
        <v>206</v>
      </c>
      <c r="U201" t="s">
        <v>51</v>
      </c>
      <c r="V201" t="s">
        <v>66</v>
      </c>
      <c r="W201" t="s">
        <v>117</v>
      </c>
      <c r="X201" t="s">
        <v>100</v>
      </c>
      <c r="Y201" t="s">
        <v>11685</v>
      </c>
      <c r="Z201" t="s">
        <v>51</v>
      </c>
      <c r="AA201" t="s">
        <v>51</v>
      </c>
      <c r="AB201" t="s">
        <v>51</v>
      </c>
      <c r="AC201" t="s">
        <v>741</v>
      </c>
      <c r="AD201" t="s">
        <v>4822</v>
      </c>
      <c r="AE201" t="s">
        <v>99</v>
      </c>
      <c r="AF201" t="s">
        <v>15317</v>
      </c>
      <c r="AG201" t="s">
        <v>51</v>
      </c>
      <c r="AH201" s="1">
        <f t="shared" si="4"/>
        <v>0</v>
      </c>
      <c r="AI201">
        <v>0</v>
      </c>
    </row>
    <row r="202" spans="1:35" hidden="1" x14ac:dyDescent="0.3">
      <c r="A202" t="s">
        <v>18290</v>
      </c>
      <c r="B202" t="s">
        <v>18291</v>
      </c>
      <c r="C202" t="s">
        <v>18292</v>
      </c>
      <c r="D202" t="s">
        <v>18293</v>
      </c>
      <c r="E202" t="s">
        <v>18294</v>
      </c>
      <c r="F202" t="s">
        <v>286</v>
      </c>
      <c r="G202" t="s">
        <v>3960</v>
      </c>
      <c r="H202" t="s">
        <v>51</v>
      </c>
      <c r="I202" t="s">
        <v>20329</v>
      </c>
      <c r="J202" t="s">
        <v>20330</v>
      </c>
      <c r="K202" t="s">
        <v>20331</v>
      </c>
      <c r="L202" t="s">
        <v>369</v>
      </c>
      <c r="M202" t="s">
        <v>13038</v>
      </c>
      <c r="N202" t="s">
        <v>4498</v>
      </c>
      <c r="O202" t="s">
        <v>90</v>
      </c>
      <c r="P202" t="s">
        <v>13038</v>
      </c>
      <c r="Q202" t="s">
        <v>977</v>
      </c>
      <c r="R202" t="s">
        <v>412</v>
      </c>
      <c r="S202" t="s">
        <v>97</v>
      </c>
      <c r="T202" t="s">
        <v>206</v>
      </c>
      <c r="U202" t="s">
        <v>51</v>
      </c>
      <c r="V202" t="s">
        <v>66</v>
      </c>
      <c r="W202" t="s">
        <v>117</v>
      </c>
      <c r="X202" t="s">
        <v>68</v>
      </c>
      <c r="Y202" t="s">
        <v>208</v>
      </c>
      <c r="Z202" t="s">
        <v>51</v>
      </c>
      <c r="AA202" t="s">
        <v>51</v>
      </c>
      <c r="AB202" t="s">
        <v>51</v>
      </c>
      <c r="AC202" t="s">
        <v>1165</v>
      </c>
      <c r="AD202" t="s">
        <v>51</v>
      </c>
      <c r="AE202" t="s">
        <v>124</v>
      </c>
      <c r="AF202" t="s">
        <v>21108</v>
      </c>
      <c r="AG202" t="s">
        <v>51</v>
      </c>
      <c r="AH202" s="1">
        <f t="shared" si="4"/>
        <v>0</v>
      </c>
      <c r="AI202">
        <v>0</v>
      </c>
    </row>
    <row r="203" spans="1:35" hidden="1" x14ac:dyDescent="0.3">
      <c r="A203" t="s">
        <v>18295</v>
      </c>
      <c r="B203" t="s">
        <v>18296</v>
      </c>
      <c r="C203" t="s">
        <v>18297</v>
      </c>
      <c r="D203" t="s">
        <v>18298</v>
      </c>
      <c r="E203" t="s">
        <v>18299</v>
      </c>
      <c r="F203" t="s">
        <v>52</v>
      </c>
      <c r="G203" t="s">
        <v>870</v>
      </c>
      <c r="H203" t="s">
        <v>51</v>
      </c>
      <c r="I203" t="s">
        <v>51</v>
      </c>
      <c r="J203" t="s">
        <v>20332</v>
      </c>
      <c r="K203" t="s">
        <v>20333</v>
      </c>
      <c r="L203" t="s">
        <v>20334</v>
      </c>
      <c r="M203" t="s">
        <v>2932</v>
      </c>
      <c r="N203" t="s">
        <v>13036</v>
      </c>
      <c r="O203" t="s">
        <v>90</v>
      </c>
      <c r="P203" t="s">
        <v>2932</v>
      </c>
      <c r="Q203" t="s">
        <v>977</v>
      </c>
      <c r="R203" t="s">
        <v>1097</v>
      </c>
      <c r="S203" t="s">
        <v>97</v>
      </c>
      <c r="T203" t="s">
        <v>141</v>
      </c>
      <c r="U203" t="s">
        <v>20335</v>
      </c>
      <c r="V203" t="s">
        <v>120</v>
      </c>
      <c r="W203" t="s">
        <v>224</v>
      </c>
      <c r="X203" t="s">
        <v>75</v>
      </c>
      <c r="Y203" t="s">
        <v>8287</v>
      </c>
      <c r="Z203" t="s">
        <v>51</v>
      </c>
      <c r="AA203" t="s">
        <v>51</v>
      </c>
      <c r="AB203" t="s">
        <v>51</v>
      </c>
      <c r="AC203" t="s">
        <v>13163</v>
      </c>
      <c r="AD203" t="s">
        <v>20336</v>
      </c>
      <c r="AE203" t="s">
        <v>124</v>
      </c>
      <c r="AF203" t="s">
        <v>21109</v>
      </c>
      <c r="AG203" t="s">
        <v>150</v>
      </c>
      <c r="AH203" s="1">
        <f t="shared" si="4"/>
        <v>0</v>
      </c>
      <c r="AI203">
        <v>0</v>
      </c>
    </row>
    <row r="204" spans="1:35" hidden="1" x14ac:dyDescent="0.3">
      <c r="A204" t="s">
        <v>18300</v>
      </c>
      <c r="B204" t="s">
        <v>18301</v>
      </c>
      <c r="C204" t="s">
        <v>18302</v>
      </c>
      <c r="D204" t="s">
        <v>18303</v>
      </c>
      <c r="E204" t="s">
        <v>51</v>
      </c>
      <c r="F204" t="s">
        <v>2127</v>
      </c>
      <c r="G204" t="s">
        <v>2151</v>
      </c>
      <c r="H204" t="s">
        <v>51</v>
      </c>
      <c r="I204" t="s">
        <v>51</v>
      </c>
      <c r="J204" t="s">
        <v>20337</v>
      </c>
      <c r="K204" t="s">
        <v>20338</v>
      </c>
      <c r="L204" t="s">
        <v>7160</v>
      </c>
      <c r="M204" t="s">
        <v>4167</v>
      </c>
      <c r="N204" t="s">
        <v>20339</v>
      </c>
      <c r="O204" t="s">
        <v>90</v>
      </c>
      <c r="P204" t="s">
        <v>20340</v>
      </c>
      <c r="Q204" t="s">
        <v>977</v>
      </c>
      <c r="R204" t="s">
        <v>450</v>
      </c>
      <c r="S204" t="s">
        <v>97</v>
      </c>
      <c r="T204" t="s">
        <v>64</v>
      </c>
      <c r="U204" t="s">
        <v>51</v>
      </c>
      <c r="V204" t="s">
        <v>51</v>
      </c>
      <c r="W204" t="s">
        <v>117</v>
      </c>
      <c r="X204" t="s">
        <v>51</v>
      </c>
      <c r="Y204" t="s">
        <v>117</v>
      </c>
      <c r="Z204" t="s">
        <v>51</v>
      </c>
      <c r="AA204" t="s">
        <v>51</v>
      </c>
      <c r="AB204" t="s">
        <v>51</v>
      </c>
      <c r="AC204" t="s">
        <v>51</v>
      </c>
      <c r="AD204" t="s">
        <v>51</v>
      </c>
      <c r="AE204" t="s">
        <v>99</v>
      </c>
      <c r="AF204" t="s">
        <v>51</v>
      </c>
      <c r="AG204" t="s">
        <v>51</v>
      </c>
      <c r="AH204" s="1">
        <f t="shared" si="4"/>
        <v>0</v>
      </c>
      <c r="AI204">
        <v>0</v>
      </c>
    </row>
    <row r="205" spans="1:35" hidden="1" x14ac:dyDescent="0.3">
      <c r="A205" t="s">
        <v>5716</v>
      </c>
      <c r="B205" t="s">
        <v>5717</v>
      </c>
      <c r="C205" t="s">
        <v>5718</v>
      </c>
      <c r="D205" t="s">
        <v>5719</v>
      </c>
      <c r="E205" t="s">
        <v>5720</v>
      </c>
      <c r="F205" t="s">
        <v>52</v>
      </c>
      <c r="G205" t="s">
        <v>53</v>
      </c>
      <c r="H205" t="s">
        <v>51</v>
      </c>
      <c r="I205" t="s">
        <v>7310</v>
      </c>
      <c r="J205" t="s">
        <v>7311</v>
      </c>
      <c r="K205" t="s">
        <v>7312</v>
      </c>
      <c r="L205" t="s">
        <v>7313</v>
      </c>
      <c r="M205" t="s">
        <v>945</v>
      </c>
      <c r="N205" t="s">
        <v>4288</v>
      </c>
      <c r="O205" t="s">
        <v>163</v>
      </c>
      <c r="P205" t="s">
        <v>51</v>
      </c>
      <c r="Q205" t="s">
        <v>977</v>
      </c>
      <c r="R205" t="s">
        <v>1228</v>
      </c>
      <c r="S205" t="s">
        <v>240</v>
      </c>
      <c r="T205" t="s">
        <v>166</v>
      </c>
      <c r="U205" t="s">
        <v>7314</v>
      </c>
      <c r="V205" t="s">
        <v>66</v>
      </c>
      <c r="W205" t="s">
        <v>315</v>
      </c>
      <c r="X205" t="s">
        <v>125</v>
      </c>
      <c r="Y205" t="s">
        <v>2996</v>
      </c>
      <c r="Z205" t="s">
        <v>51</v>
      </c>
      <c r="AA205" t="s">
        <v>51</v>
      </c>
      <c r="AB205" t="s">
        <v>51</v>
      </c>
      <c r="AC205" t="s">
        <v>70</v>
      </c>
      <c r="AD205" t="s">
        <v>2964</v>
      </c>
      <c r="AE205" t="s">
        <v>124</v>
      </c>
      <c r="AF205" t="s">
        <v>8445</v>
      </c>
      <c r="AG205" t="s">
        <v>864</v>
      </c>
      <c r="AH205" s="1">
        <f t="shared" si="4"/>
        <v>0</v>
      </c>
      <c r="AI205">
        <v>0</v>
      </c>
    </row>
    <row r="206" spans="1:35" hidden="1" x14ac:dyDescent="0.3">
      <c r="A206" t="s">
        <v>18304</v>
      </c>
      <c r="B206" t="s">
        <v>18305</v>
      </c>
      <c r="C206" t="s">
        <v>18306</v>
      </c>
      <c r="D206" t="s">
        <v>18307</v>
      </c>
      <c r="E206" t="s">
        <v>18308</v>
      </c>
      <c r="F206" t="s">
        <v>2127</v>
      </c>
      <c r="G206" t="s">
        <v>2151</v>
      </c>
      <c r="H206" t="s">
        <v>51</v>
      </c>
      <c r="I206" t="s">
        <v>51</v>
      </c>
      <c r="J206" t="s">
        <v>20341</v>
      </c>
      <c r="K206" t="s">
        <v>20342</v>
      </c>
      <c r="L206" t="s">
        <v>7870</v>
      </c>
      <c r="M206" t="s">
        <v>566</v>
      </c>
      <c r="N206" t="s">
        <v>11449</v>
      </c>
      <c r="O206" t="s">
        <v>90</v>
      </c>
      <c r="P206" t="s">
        <v>15267</v>
      </c>
      <c r="Q206" t="s">
        <v>977</v>
      </c>
      <c r="R206" t="s">
        <v>1097</v>
      </c>
      <c r="S206" t="s">
        <v>97</v>
      </c>
      <c r="T206" t="s">
        <v>64</v>
      </c>
      <c r="U206" t="s">
        <v>2800</v>
      </c>
      <c r="V206" t="s">
        <v>66</v>
      </c>
      <c r="W206" t="s">
        <v>224</v>
      </c>
      <c r="X206" t="s">
        <v>51</v>
      </c>
      <c r="Y206" t="s">
        <v>224</v>
      </c>
      <c r="Z206" t="s">
        <v>51</v>
      </c>
      <c r="AA206" t="s">
        <v>51</v>
      </c>
      <c r="AB206" t="s">
        <v>51</v>
      </c>
      <c r="AC206" t="s">
        <v>379</v>
      </c>
      <c r="AD206" t="s">
        <v>51</v>
      </c>
      <c r="AE206" t="s">
        <v>124</v>
      </c>
      <c r="AF206" t="s">
        <v>21110</v>
      </c>
      <c r="AG206" t="s">
        <v>21292</v>
      </c>
      <c r="AH206" s="1">
        <f t="shared" si="4"/>
        <v>0</v>
      </c>
      <c r="AI206">
        <v>0</v>
      </c>
    </row>
    <row r="207" spans="1:35" hidden="1" x14ac:dyDescent="0.3">
      <c r="A207" t="s">
        <v>18309</v>
      </c>
      <c r="B207" t="s">
        <v>18310</v>
      </c>
      <c r="C207" t="s">
        <v>18311</v>
      </c>
      <c r="D207" t="s">
        <v>18312</v>
      </c>
      <c r="E207" t="s">
        <v>18313</v>
      </c>
      <c r="F207" t="s">
        <v>2191</v>
      </c>
      <c r="G207" t="s">
        <v>2191</v>
      </c>
      <c r="H207" t="s">
        <v>51</v>
      </c>
      <c r="I207" t="s">
        <v>51</v>
      </c>
      <c r="J207" t="s">
        <v>20343</v>
      </c>
      <c r="K207" t="s">
        <v>20344</v>
      </c>
      <c r="L207" t="s">
        <v>20345</v>
      </c>
      <c r="M207" t="s">
        <v>1258</v>
      </c>
      <c r="N207" t="s">
        <v>1259</v>
      </c>
      <c r="O207" t="s">
        <v>90</v>
      </c>
      <c r="P207" t="s">
        <v>1258</v>
      </c>
      <c r="Q207" t="s">
        <v>977</v>
      </c>
      <c r="R207" t="s">
        <v>1127</v>
      </c>
      <c r="S207" t="s">
        <v>97</v>
      </c>
      <c r="T207" t="s">
        <v>206</v>
      </c>
      <c r="U207" t="s">
        <v>51</v>
      </c>
      <c r="V207" t="s">
        <v>66</v>
      </c>
      <c r="W207" t="s">
        <v>224</v>
      </c>
      <c r="X207" t="s">
        <v>147</v>
      </c>
      <c r="Y207" t="s">
        <v>8218</v>
      </c>
      <c r="Z207" t="s">
        <v>51</v>
      </c>
      <c r="AA207" t="s">
        <v>51</v>
      </c>
      <c r="AB207" t="s">
        <v>51</v>
      </c>
      <c r="AC207" t="s">
        <v>51</v>
      </c>
      <c r="AD207" t="s">
        <v>51</v>
      </c>
      <c r="AE207" t="s">
        <v>124</v>
      </c>
      <c r="AF207" t="s">
        <v>348</v>
      </c>
      <c r="AG207" t="s">
        <v>51</v>
      </c>
      <c r="AH207" s="1">
        <f t="shared" si="4"/>
        <v>0</v>
      </c>
      <c r="AI207">
        <v>0</v>
      </c>
    </row>
    <row r="208" spans="1:35" hidden="1" x14ac:dyDescent="0.3">
      <c r="A208" t="s">
        <v>18314</v>
      </c>
      <c r="B208" t="s">
        <v>18315</v>
      </c>
      <c r="C208" t="s">
        <v>18316</v>
      </c>
      <c r="D208" t="s">
        <v>18317</v>
      </c>
      <c r="E208" t="s">
        <v>18318</v>
      </c>
      <c r="F208" t="s">
        <v>2127</v>
      </c>
      <c r="G208" t="s">
        <v>2151</v>
      </c>
      <c r="H208" t="s">
        <v>51</v>
      </c>
      <c r="I208" t="s">
        <v>51</v>
      </c>
      <c r="J208" t="s">
        <v>20346</v>
      </c>
      <c r="K208" t="s">
        <v>19777</v>
      </c>
      <c r="L208" t="s">
        <v>2741</v>
      </c>
      <c r="M208" t="s">
        <v>518</v>
      </c>
      <c r="N208" t="s">
        <v>518</v>
      </c>
      <c r="O208" t="s">
        <v>90</v>
      </c>
      <c r="P208" t="s">
        <v>51</v>
      </c>
      <c r="Q208" t="s">
        <v>570</v>
      </c>
      <c r="R208" t="s">
        <v>570</v>
      </c>
      <c r="S208" t="s">
        <v>97</v>
      </c>
      <c r="T208" t="s">
        <v>206</v>
      </c>
      <c r="U208" t="s">
        <v>51</v>
      </c>
      <c r="V208" t="s">
        <v>758</v>
      </c>
      <c r="W208" t="s">
        <v>117</v>
      </c>
      <c r="X208" t="s">
        <v>51</v>
      </c>
      <c r="Y208" t="s">
        <v>117</v>
      </c>
      <c r="Z208" t="s">
        <v>51</v>
      </c>
      <c r="AA208" t="s">
        <v>51</v>
      </c>
      <c r="AB208" t="s">
        <v>51</v>
      </c>
      <c r="AC208" t="s">
        <v>51</v>
      </c>
      <c r="AD208" t="s">
        <v>51</v>
      </c>
      <c r="AE208" t="s">
        <v>99</v>
      </c>
      <c r="AF208" t="s">
        <v>21111</v>
      </c>
      <c r="AG208" t="s">
        <v>51</v>
      </c>
      <c r="AH208" s="1">
        <f t="shared" si="4"/>
        <v>0</v>
      </c>
      <c r="AI208">
        <v>0</v>
      </c>
    </row>
    <row r="209" spans="1:35" hidden="1" x14ac:dyDescent="0.3">
      <c r="A209" t="s">
        <v>5736</v>
      </c>
      <c r="B209" t="s">
        <v>5737</v>
      </c>
      <c r="C209" t="s">
        <v>5738</v>
      </c>
      <c r="D209" t="s">
        <v>5739</v>
      </c>
      <c r="E209" t="s">
        <v>5740</v>
      </c>
      <c r="F209" t="s">
        <v>52</v>
      </c>
      <c r="G209" t="s">
        <v>53</v>
      </c>
      <c r="H209" t="s">
        <v>441</v>
      </c>
      <c r="I209" t="s">
        <v>7336</v>
      </c>
      <c r="J209" t="s">
        <v>7337</v>
      </c>
      <c r="K209" t="s">
        <v>7338</v>
      </c>
      <c r="L209" t="s">
        <v>7339</v>
      </c>
      <c r="M209" t="s">
        <v>7340</v>
      </c>
      <c r="N209" t="s">
        <v>7341</v>
      </c>
      <c r="O209" t="s">
        <v>256</v>
      </c>
      <c r="P209" t="s">
        <v>1161</v>
      </c>
      <c r="Q209" t="s">
        <v>570</v>
      </c>
      <c r="R209" t="s">
        <v>313</v>
      </c>
      <c r="S209" t="s">
        <v>224</v>
      </c>
      <c r="T209" t="s">
        <v>206</v>
      </c>
      <c r="U209" t="s">
        <v>7342</v>
      </c>
      <c r="V209" t="s">
        <v>66</v>
      </c>
      <c r="W209" t="s">
        <v>63</v>
      </c>
      <c r="X209" t="s">
        <v>147</v>
      </c>
      <c r="Y209" t="s">
        <v>831</v>
      </c>
      <c r="Z209" t="s">
        <v>51</v>
      </c>
      <c r="AA209" t="s">
        <v>51</v>
      </c>
      <c r="AB209" t="s">
        <v>51</v>
      </c>
      <c r="AC209" t="s">
        <v>741</v>
      </c>
      <c r="AD209" t="s">
        <v>4822</v>
      </c>
      <c r="AE209" t="s">
        <v>72</v>
      </c>
      <c r="AF209" t="s">
        <v>8449</v>
      </c>
      <c r="AG209" t="s">
        <v>8610</v>
      </c>
      <c r="AH209" s="1">
        <f t="shared" si="4"/>
        <v>0</v>
      </c>
      <c r="AI209">
        <v>0</v>
      </c>
    </row>
    <row r="210" spans="1:35" hidden="1" x14ac:dyDescent="0.3">
      <c r="A210" t="s">
        <v>18319</v>
      </c>
      <c r="B210" t="s">
        <v>18320</v>
      </c>
      <c r="C210" t="s">
        <v>18321</v>
      </c>
      <c r="D210" t="s">
        <v>18322</v>
      </c>
      <c r="E210" t="s">
        <v>18323</v>
      </c>
      <c r="F210" t="s">
        <v>2159</v>
      </c>
      <c r="G210" t="s">
        <v>3924</v>
      </c>
      <c r="H210" t="s">
        <v>51</v>
      </c>
      <c r="I210" t="s">
        <v>20347</v>
      </c>
      <c r="J210" t="s">
        <v>20348</v>
      </c>
      <c r="K210" t="s">
        <v>20349</v>
      </c>
      <c r="L210" t="s">
        <v>20350</v>
      </c>
      <c r="M210" t="s">
        <v>10667</v>
      </c>
      <c r="N210" t="s">
        <v>20351</v>
      </c>
      <c r="O210" t="s">
        <v>256</v>
      </c>
      <c r="P210" t="s">
        <v>4498</v>
      </c>
      <c r="Q210" t="s">
        <v>570</v>
      </c>
      <c r="R210" t="s">
        <v>1127</v>
      </c>
      <c r="S210" t="s">
        <v>224</v>
      </c>
      <c r="T210" t="s">
        <v>141</v>
      </c>
      <c r="U210" t="s">
        <v>20352</v>
      </c>
      <c r="V210" t="s">
        <v>120</v>
      </c>
      <c r="W210" t="s">
        <v>224</v>
      </c>
      <c r="X210" t="s">
        <v>125</v>
      </c>
      <c r="Y210" t="s">
        <v>4911</v>
      </c>
      <c r="Z210" t="s">
        <v>51</v>
      </c>
      <c r="AA210" t="s">
        <v>51</v>
      </c>
      <c r="AB210" t="s">
        <v>51</v>
      </c>
      <c r="AC210" t="s">
        <v>122</v>
      </c>
      <c r="AD210" t="s">
        <v>209</v>
      </c>
      <c r="AE210" t="s">
        <v>124</v>
      </c>
      <c r="AF210" t="s">
        <v>21112</v>
      </c>
      <c r="AG210" t="s">
        <v>51</v>
      </c>
      <c r="AH210" s="1">
        <f t="shared" si="4"/>
        <v>0</v>
      </c>
      <c r="AI210">
        <v>0</v>
      </c>
    </row>
    <row r="211" spans="1:35" hidden="1" x14ac:dyDescent="0.3">
      <c r="A211" t="s">
        <v>18324</v>
      </c>
      <c r="B211" t="s">
        <v>18325</v>
      </c>
      <c r="C211" t="s">
        <v>18326</v>
      </c>
      <c r="D211" t="s">
        <v>18327</v>
      </c>
      <c r="E211" t="s">
        <v>18328</v>
      </c>
      <c r="F211" t="s">
        <v>52</v>
      </c>
      <c r="G211" t="s">
        <v>53</v>
      </c>
      <c r="H211" t="s">
        <v>51</v>
      </c>
      <c r="I211" t="s">
        <v>20353</v>
      </c>
      <c r="J211" t="s">
        <v>20354</v>
      </c>
      <c r="K211" t="s">
        <v>20355</v>
      </c>
      <c r="L211" t="s">
        <v>20356</v>
      </c>
      <c r="M211" t="s">
        <v>13112</v>
      </c>
      <c r="N211" t="s">
        <v>20357</v>
      </c>
      <c r="O211" t="s">
        <v>163</v>
      </c>
      <c r="P211" t="s">
        <v>6531</v>
      </c>
      <c r="Q211" t="s">
        <v>570</v>
      </c>
      <c r="R211" t="s">
        <v>895</v>
      </c>
      <c r="S211" t="s">
        <v>315</v>
      </c>
      <c r="T211" t="s">
        <v>1195</v>
      </c>
      <c r="U211" t="s">
        <v>20358</v>
      </c>
      <c r="V211" t="s">
        <v>51</v>
      </c>
      <c r="W211" t="s">
        <v>333</v>
      </c>
      <c r="X211" t="s">
        <v>76</v>
      </c>
      <c r="Y211" t="s">
        <v>2969</v>
      </c>
      <c r="Z211" t="s">
        <v>51</v>
      </c>
      <c r="AA211" t="s">
        <v>51</v>
      </c>
      <c r="AB211" t="s">
        <v>51</v>
      </c>
      <c r="AC211" t="s">
        <v>489</v>
      </c>
      <c r="AD211" t="s">
        <v>4905</v>
      </c>
      <c r="AE211" t="s">
        <v>99</v>
      </c>
      <c r="AF211" t="s">
        <v>21113</v>
      </c>
      <c r="AG211" t="s">
        <v>51</v>
      </c>
      <c r="AH211" s="1">
        <f t="shared" ref="AH211:AH274" si="5">COUNTIF(U211:AG211, "*space*")</f>
        <v>0</v>
      </c>
      <c r="AI211">
        <v>0</v>
      </c>
    </row>
    <row r="212" spans="1:35" hidden="1" x14ac:dyDescent="0.3">
      <c r="A212" t="s">
        <v>18329</v>
      </c>
      <c r="B212" t="s">
        <v>18330</v>
      </c>
      <c r="C212" t="s">
        <v>18331</v>
      </c>
      <c r="D212" t="s">
        <v>18332</v>
      </c>
      <c r="E212" t="s">
        <v>18333</v>
      </c>
      <c r="F212" t="s">
        <v>52</v>
      </c>
      <c r="G212" t="s">
        <v>53</v>
      </c>
      <c r="H212" t="s">
        <v>51</v>
      </c>
      <c r="I212" t="s">
        <v>20359</v>
      </c>
      <c r="J212" t="s">
        <v>20360</v>
      </c>
      <c r="K212" t="s">
        <v>20361</v>
      </c>
      <c r="L212" t="s">
        <v>20362</v>
      </c>
      <c r="M212" t="s">
        <v>20363</v>
      </c>
      <c r="N212" t="s">
        <v>20364</v>
      </c>
      <c r="O212" t="s">
        <v>465</v>
      </c>
      <c r="P212" t="s">
        <v>7752</v>
      </c>
      <c r="Q212" t="s">
        <v>570</v>
      </c>
      <c r="R212" t="s">
        <v>2908</v>
      </c>
      <c r="S212" t="s">
        <v>224</v>
      </c>
      <c r="T212" t="s">
        <v>64</v>
      </c>
      <c r="U212" t="s">
        <v>20365</v>
      </c>
      <c r="V212" t="s">
        <v>66</v>
      </c>
      <c r="W212" t="s">
        <v>224</v>
      </c>
      <c r="X212" t="s">
        <v>51</v>
      </c>
      <c r="Y212" t="s">
        <v>224</v>
      </c>
      <c r="Z212" t="s">
        <v>51</v>
      </c>
      <c r="AA212" t="s">
        <v>51</v>
      </c>
      <c r="AB212" t="s">
        <v>51</v>
      </c>
      <c r="AC212" t="s">
        <v>4824</v>
      </c>
      <c r="AD212" t="s">
        <v>51</v>
      </c>
      <c r="AE212" t="s">
        <v>72</v>
      </c>
      <c r="AF212" t="s">
        <v>21114</v>
      </c>
      <c r="AG212" t="s">
        <v>51</v>
      </c>
      <c r="AH212" s="1">
        <f t="shared" si="5"/>
        <v>0</v>
      </c>
      <c r="AI212">
        <v>0</v>
      </c>
    </row>
    <row r="213" spans="1:35" hidden="1" x14ac:dyDescent="0.3">
      <c r="A213" t="s">
        <v>18334</v>
      </c>
      <c r="B213" t="s">
        <v>18335</v>
      </c>
      <c r="C213" t="s">
        <v>18336</v>
      </c>
      <c r="D213" t="s">
        <v>18337</v>
      </c>
      <c r="E213" t="s">
        <v>18338</v>
      </c>
      <c r="F213" t="s">
        <v>2159</v>
      </c>
      <c r="G213" t="s">
        <v>3926</v>
      </c>
      <c r="H213" t="s">
        <v>4033</v>
      </c>
      <c r="I213" t="s">
        <v>20366</v>
      </c>
      <c r="J213" t="s">
        <v>20367</v>
      </c>
      <c r="K213" t="s">
        <v>20368</v>
      </c>
      <c r="L213" t="s">
        <v>20369</v>
      </c>
      <c r="M213" t="s">
        <v>100</v>
      </c>
      <c r="N213" t="s">
        <v>4208</v>
      </c>
      <c r="O213" t="s">
        <v>115</v>
      </c>
      <c r="P213" t="s">
        <v>125</v>
      </c>
      <c r="Q213" t="s">
        <v>570</v>
      </c>
      <c r="R213" t="s">
        <v>165</v>
      </c>
      <c r="S213" t="s">
        <v>121</v>
      </c>
      <c r="T213" t="s">
        <v>141</v>
      </c>
      <c r="U213" t="s">
        <v>20370</v>
      </c>
      <c r="V213" t="s">
        <v>66</v>
      </c>
      <c r="W213" t="s">
        <v>240</v>
      </c>
      <c r="X213" t="s">
        <v>149</v>
      </c>
      <c r="Y213" t="s">
        <v>4854</v>
      </c>
      <c r="Z213" t="s">
        <v>51</v>
      </c>
      <c r="AA213" t="s">
        <v>51</v>
      </c>
      <c r="AB213" t="s">
        <v>51</v>
      </c>
      <c r="AC213" t="s">
        <v>379</v>
      </c>
      <c r="AD213" t="s">
        <v>51</v>
      </c>
      <c r="AE213" t="s">
        <v>124</v>
      </c>
      <c r="AF213" t="s">
        <v>21115</v>
      </c>
      <c r="AG213" t="s">
        <v>21293</v>
      </c>
      <c r="AH213" s="1">
        <f t="shared" si="5"/>
        <v>0</v>
      </c>
      <c r="AI213">
        <v>0</v>
      </c>
    </row>
    <row r="214" spans="1:35" x14ac:dyDescent="0.3">
      <c r="A214" t="s">
        <v>9552</v>
      </c>
      <c r="B214" t="s">
        <v>9553</v>
      </c>
      <c r="C214" t="s">
        <v>9554</v>
      </c>
      <c r="D214" t="s">
        <v>9555</v>
      </c>
      <c r="E214" t="s">
        <v>9556</v>
      </c>
      <c r="F214" t="s">
        <v>52</v>
      </c>
      <c r="G214" t="s">
        <v>53</v>
      </c>
      <c r="H214" t="s">
        <v>51</v>
      </c>
      <c r="I214" t="s">
        <v>11276</v>
      </c>
      <c r="J214" t="s">
        <v>11277</v>
      </c>
      <c r="K214" t="s">
        <v>11278</v>
      </c>
      <c r="L214" t="s">
        <v>11279</v>
      </c>
      <c r="M214" t="s">
        <v>11280</v>
      </c>
      <c r="N214" t="s">
        <v>11281</v>
      </c>
      <c r="O214" t="s">
        <v>90</v>
      </c>
      <c r="P214" t="s">
        <v>11282</v>
      </c>
      <c r="Q214" t="s">
        <v>570</v>
      </c>
      <c r="R214" t="s">
        <v>116</v>
      </c>
      <c r="S214" t="s">
        <v>97</v>
      </c>
      <c r="T214" t="s">
        <v>141</v>
      </c>
      <c r="U214" t="s">
        <v>11283</v>
      </c>
      <c r="V214" t="s">
        <v>66</v>
      </c>
      <c r="W214" t="s">
        <v>121</v>
      </c>
      <c r="X214" t="s">
        <v>125</v>
      </c>
      <c r="Y214" t="s">
        <v>8250</v>
      </c>
      <c r="Z214" t="s">
        <v>51</v>
      </c>
      <c r="AA214" t="s">
        <v>51</v>
      </c>
      <c r="AB214" t="s">
        <v>51</v>
      </c>
      <c r="AC214" t="s">
        <v>145</v>
      </c>
      <c r="AD214" t="s">
        <v>4809</v>
      </c>
      <c r="AE214" t="s">
        <v>99</v>
      </c>
      <c r="AF214" t="s">
        <v>11940</v>
      </c>
      <c r="AG214" t="s">
        <v>8599</v>
      </c>
      <c r="AH214" s="1">
        <f t="shared" si="5"/>
        <v>3</v>
      </c>
      <c r="AI214">
        <v>1</v>
      </c>
    </row>
    <row r="215" spans="1:35" hidden="1" x14ac:dyDescent="0.3">
      <c r="A215" t="s">
        <v>18339</v>
      </c>
      <c r="B215" t="s">
        <v>18340</v>
      </c>
      <c r="C215" t="s">
        <v>18341</v>
      </c>
      <c r="D215" t="s">
        <v>18342</v>
      </c>
      <c r="E215" t="s">
        <v>18343</v>
      </c>
      <c r="F215" t="s">
        <v>2191</v>
      </c>
      <c r="G215" t="s">
        <v>2191</v>
      </c>
      <c r="H215" t="s">
        <v>51</v>
      </c>
      <c r="I215" t="s">
        <v>51</v>
      </c>
      <c r="J215" t="s">
        <v>20371</v>
      </c>
      <c r="K215" t="s">
        <v>20372</v>
      </c>
      <c r="L215" t="s">
        <v>20373</v>
      </c>
      <c r="M215" t="s">
        <v>20188</v>
      </c>
      <c r="N215" t="s">
        <v>19902</v>
      </c>
      <c r="O215" t="s">
        <v>90</v>
      </c>
      <c r="P215" t="s">
        <v>20374</v>
      </c>
      <c r="Q215" t="s">
        <v>416</v>
      </c>
      <c r="R215" t="s">
        <v>7611</v>
      </c>
      <c r="S215" t="s">
        <v>97</v>
      </c>
      <c r="T215" t="s">
        <v>206</v>
      </c>
      <c r="U215" t="s">
        <v>20375</v>
      </c>
      <c r="V215" t="s">
        <v>120</v>
      </c>
      <c r="W215" t="s">
        <v>240</v>
      </c>
      <c r="X215" t="s">
        <v>125</v>
      </c>
      <c r="Y215" t="s">
        <v>2977</v>
      </c>
      <c r="Z215" t="s">
        <v>51</v>
      </c>
      <c r="AA215" t="s">
        <v>51</v>
      </c>
      <c r="AB215" t="s">
        <v>51</v>
      </c>
      <c r="AC215" t="s">
        <v>122</v>
      </c>
      <c r="AD215" t="s">
        <v>51</v>
      </c>
      <c r="AE215" t="s">
        <v>124</v>
      </c>
      <c r="AF215" t="s">
        <v>21116</v>
      </c>
      <c r="AG215" t="s">
        <v>21294</v>
      </c>
      <c r="AH215" s="1">
        <f t="shared" si="5"/>
        <v>0</v>
      </c>
      <c r="AI215">
        <v>0</v>
      </c>
    </row>
    <row r="216" spans="1:35" hidden="1" x14ac:dyDescent="0.3">
      <c r="A216" t="s">
        <v>18344</v>
      </c>
      <c r="B216" t="s">
        <v>18345</v>
      </c>
      <c r="C216" t="s">
        <v>18346</v>
      </c>
      <c r="D216" t="s">
        <v>18347</v>
      </c>
      <c r="E216" t="s">
        <v>18348</v>
      </c>
      <c r="F216" t="s">
        <v>52</v>
      </c>
      <c r="G216" t="s">
        <v>53</v>
      </c>
      <c r="H216" t="s">
        <v>51</v>
      </c>
      <c r="I216" t="s">
        <v>20376</v>
      </c>
      <c r="J216" t="s">
        <v>20377</v>
      </c>
      <c r="K216" t="s">
        <v>20378</v>
      </c>
      <c r="L216" t="s">
        <v>943</v>
      </c>
      <c r="M216" t="s">
        <v>20379</v>
      </c>
      <c r="N216" t="s">
        <v>20380</v>
      </c>
      <c r="O216" t="s">
        <v>115</v>
      </c>
      <c r="P216" t="s">
        <v>20379</v>
      </c>
      <c r="Q216" t="s">
        <v>416</v>
      </c>
      <c r="R216" t="s">
        <v>116</v>
      </c>
      <c r="S216" t="s">
        <v>121</v>
      </c>
      <c r="T216" t="s">
        <v>206</v>
      </c>
      <c r="U216" t="s">
        <v>51</v>
      </c>
      <c r="V216" t="s">
        <v>66</v>
      </c>
      <c r="W216" t="s">
        <v>240</v>
      </c>
      <c r="X216" t="s">
        <v>147</v>
      </c>
      <c r="Y216" t="s">
        <v>8263</v>
      </c>
      <c r="Z216" t="s">
        <v>51</v>
      </c>
      <c r="AA216" t="s">
        <v>51</v>
      </c>
      <c r="AB216" t="s">
        <v>51</v>
      </c>
      <c r="AC216" t="s">
        <v>379</v>
      </c>
      <c r="AD216" t="s">
        <v>51</v>
      </c>
      <c r="AE216" t="s">
        <v>72</v>
      </c>
      <c r="AF216" t="s">
        <v>815</v>
      </c>
      <c r="AG216" t="s">
        <v>51</v>
      </c>
      <c r="AH216" s="1">
        <f t="shared" si="5"/>
        <v>0</v>
      </c>
      <c r="AI216">
        <v>0</v>
      </c>
    </row>
    <row r="217" spans="1:35" hidden="1" x14ac:dyDescent="0.3">
      <c r="A217" t="s">
        <v>18349</v>
      </c>
      <c r="B217" t="s">
        <v>18350</v>
      </c>
      <c r="C217" t="s">
        <v>18351</v>
      </c>
      <c r="D217" t="s">
        <v>18352</v>
      </c>
      <c r="E217" t="s">
        <v>18353</v>
      </c>
      <c r="F217" t="s">
        <v>217</v>
      </c>
      <c r="G217" t="s">
        <v>2165</v>
      </c>
      <c r="H217" t="s">
        <v>4033</v>
      </c>
      <c r="I217" t="s">
        <v>20381</v>
      </c>
      <c r="J217" t="s">
        <v>20382</v>
      </c>
      <c r="K217" t="s">
        <v>20383</v>
      </c>
      <c r="L217" t="s">
        <v>20384</v>
      </c>
      <c r="M217" t="s">
        <v>2903</v>
      </c>
      <c r="N217" t="s">
        <v>10495</v>
      </c>
      <c r="O217" t="s">
        <v>90</v>
      </c>
      <c r="P217" t="s">
        <v>51</v>
      </c>
      <c r="Q217" t="s">
        <v>416</v>
      </c>
      <c r="R217" t="s">
        <v>2278</v>
      </c>
      <c r="S217" t="s">
        <v>97</v>
      </c>
      <c r="T217" t="s">
        <v>141</v>
      </c>
      <c r="U217" t="s">
        <v>20385</v>
      </c>
      <c r="V217" t="s">
        <v>120</v>
      </c>
      <c r="W217" t="s">
        <v>224</v>
      </c>
      <c r="X217" t="s">
        <v>101</v>
      </c>
      <c r="Y217" t="s">
        <v>2989</v>
      </c>
      <c r="Z217" t="s">
        <v>51</v>
      </c>
      <c r="AA217" t="s">
        <v>51</v>
      </c>
      <c r="AB217" t="s">
        <v>51</v>
      </c>
      <c r="AC217" t="s">
        <v>13163</v>
      </c>
      <c r="AD217" t="s">
        <v>20386</v>
      </c>
      <c r="AE217" t="s">
        <v>99</v>
      </c>
      <c r="AF217" t="s">
        <v>21117</v>
      </c>
      <c r="AG217" t="s">
        <v>51</v>
      </c>
      <c r="AH217" s="1">
        <f t="shared" si="5"/>
        <v>0</v>
      </c>
      <c r="AI217">
        <v>0</v>
      </c>
    </row>
    <row r="218" spans="1:35" hidden="1" x14ac:dyDescent="0.3">
      <c r="A218" t="s">
        <v>18354</v>
      </c>
      <c r="B218" t="s">
        <v>18355</v>
      </c>
      <c r="C218" t="s">
        <v>18356</v>
      </c>
      <c r="D218" t="s">
        <v>18357</v>
      </c>
      <c r="E218" t="s">
        <v>18358</v>
      </c>
      <c r="F218" t="s">
        <v>52</v>
      </c>
      <c r="G218" t="s">
        <v>53</v>
      </c>
      <c r="H218" t="s">
        <v>51</v>
      </c>
      <c r="I218" t="s">
        <v>20387</v>
      </c>
      <c r="J218" t="s">
        <v>20388</v>
      </c>
      <c r="K218" t="s">
        <v>20389</v>
      </c>
      <c r="L218" t="s">
        <v>20390</v>
      </c>
      <c r="M218" t="s">
        <v>20391</v>
      </c>
      <c r="N218" t="s">
        <v>20392</v>
      </c>
      <c r="O218" t="s">
        <v>256</v>
      </c>
      <c r="P218" t="s">
        <v>2563</v>
      </c>
      <c r="Q218" t="s">
        <v>416</v>
      </c>
      <c r="R218" t="s">
        <v>223</v>
      </c>
      <c r="S218" t="s">
        <v>224</v>
      </c>
      <c r="T218" t="s">
        <v>118</v>
      </c>
      <c r="U218" t="s">
        <v>20393</v>
      </c>
      <c r="V218" t="s">
        <v>120</v>
      </c>
      <c r="W218" t="s">
        <v>121</v>
      </c>
      <c r="X218" t="s">
        <v>168</v>
      </c>
      <c r="Y218" t="s">
        <v>259</v>
      </c>
      <c r="Z218" t="s">
        <v>51</v>
      </c>
      <c r="AA218" t="s">
        <v>51</v>
      </c>
      <c r="AB218" t="s">
        <v>51</v>
      </c>
      <c r="AC218" t="s">
        <v>1165</v>
      </c>
      <c r="AD218" t="s">
        <v>8253</v>
      </c>
      <c r="AE218" t="s">
        <v>124</v>
      </c>
      <c r="AF218" t="s">
        <v>21118</v>
      </c>
      <c r="AG218" t="s">
        <v>150</v>
      </c>
      <c r="AH218" s="1">
        <f t="shared" si="5"/>
        <v>0</v>
      </c>
      <c r="AI218">
        <v>0</v>
      </c>
    </row>
    <row r="219" spans="1:35" hidden="1" x14ac:dyDescent="0.3">
      <c r="A219" t="s">
        <v>18359</v>
      </c>
      <c r="B219" t="s">
        <v>18360</v>
      </c>
      <c r="C219" t="s">
        <v>18361</v>
      </c>
      <c r="D219" t="s">
        <v>18362</v>
      </c>
      <c r="E219" t="s">
        <v>18363</v>
      </c>
      <c r="F219" t="s">
        <v>286</v>
      </c>
      <c r="G219" t="s">
        <v>3960</v>
      </c>
      <c r="H219" t="s">
        <v>51</v>
      </c>
      <c r="I219" t="s">
        <v>20394</v>
      </c>
      <c r="J219" t="s">
        <v>20395</v>
      </c>
      <c r="K219" t="s">
        <v>20396</v>
      </c>
      <c r="L219" t="s">
        <v>20397</v>
      </c>
      <c r="M219" t="s">
        <v>125</v>
      </c>
      <c r="N219" t="s">
        <v>3989</v>
      </c>
      <c r="O219" t="s">
        <v>90</v>
      </c>
      <c r="P219" t="s">
        <v>125</v>
      </c>
      <c r="Q219" t="s">
        <v>416</v>
      </c>
      <c r="R219" t="s">
        <v>756</v>
      </c>
      <c r="S219" t="s">
        <v>97</v>
      </c>
      <c r="T219" t="s">
        <v>118</v>
      </c>
      <c r="U219" t="s">
        <v>20398</v>
      </c>
      <c r="V219" t="s">
        <v>120</v>
      </c>
      <c r="W219" t="s">
        <v>240</v>
      </c>
      <c r="X219" t="s">
        <v>51</v>
      </c>
      <c r="Y219" t="s">
        <v>240</v>
      </c>
      <c r="Z219" t="s">
        <v>51</v>
      </c>
      <c r="AA219" t="s">
        <v>51</v>
      </c>
      <c r="AB219" t="s">
        <v>51</v>
      </c>
      <c r="AC219" t="s">
        <v>122</v>
      </c>
      <c r="AD219" t="s">
        <v>13056</v>
      </c>
      <c r="AE219" t="s">
        <v>124</v>
      </c>
      <c r="AF219" t="s">
        <v>21119</v>
      </c>
      <c r="AG219" t="s">
        <v>349</v>
      </c>
      <c r="AH219" s="1">
        <f t="shared" si="5"/>
        <v>0</v>
      </c>
      <c r="AI219">
        <v>0</v>
      </c>
    </row>
    <row r="220" spans="1:35" hidden="1" x14ac:dyDescent="0.3">
      <c r="A220" t="s">
        <v>5791</v>
      </c>
      <c r="B220" t="s">
        <v>5792</v>
      </c>
      <c r="C220" t="s">
        <v>5793</v>
      </c>
      <c r="D220" t="s">
        <v>5794</v>
      </c>
      <c r="E220" t="s">
        <v>5795</v>
      </c>
      <c r="F220" t="s">
        <v>52</v>
      </c>
      <c r="G220" t="s">
        <v>53</v>
      </c>
      <c r="H220" t="s">
        <v>51</v>
      </c>
      <c r="I220" t="s">
        <v>7402</v>
      </c>
      <c r="J220" t="s">
        <v>7403</v>
      </c>
      <c r="K220" t="s">
        <v>7404</v>
      </c>
      <c r="L220" t="s">
        <v>7405</v>
      </c>
      <c r="M220" t="s">
        <v>518</v>
      </c>
      <c r="N220" t="s">
        <v>518</v>
      </c>
      <c r="O220" t="s">
        <v>446</v>
      </c>
      <c r="P220" t="s">
        <v>51</v>
      </c>
      <c r="Q220" t="s">
        <v>294</v>
      </c>
      <c r="R220" t="s">
        <v>116</v>
      </c>
      <c r="S220" t="s">
        <v>121</v>
      </c>
      <c r="T220" t="s">
        <v>118</v>
      </c>
      <c r="U220" t="s">
        <v>7406</v>
      </c>
      <c r="V220" t="s">
        <v>66</v>
      </c>
      <c r="W220" t="s">
        <v>240</v>
      </c>
      <c r="X220" t="s">
        <v>147</v>
      </c>
      <c r="Y220" t="s">
        <v>8263</v>
      </c>
      <c r="Z220" t="s">
        <v>51</v>
      </c>
      <c r="AA220" t="s">
        <v>51</v>
      </c>
      <c r="AB220" t="s">
        <v>51</v>
      </c>
      <c r="AC220" t="s">
        <v>122</v>
      </c>
      <c r="AD220" t="s">
        <v>1310</v>
      </c>
      <c r="AE220" t="s">
        <v>124</v>
      </c>
      <c r="AF220" t="s">
        <v>8459</v>
      </c>
      <c r="AG220" t="s">
        <v>452</v>
      </c>
      <c r="AH220" s="1">
        <f t="shared" si="5"/>
        <v>0</v>
      </c>
      <c r="AI220">
        <v>0</v>
      </c>
    </row>
    <row r="221" spans="1:35" hidden="1" x14ac:dyDescent="0.3">
      <c r="A221" t="s">
        <v>18364</v>
      </c>
      <c r="B221" t="s">
        <v>18365</v>
      </c>
      <c r="C221" t="s">
        <v>18366</v>
      </c>
      <c r="D221" t="s">
        <v>18367</v>
      </c>
      <c r="E221" t="s">
        <v>18368</v>
      </c>
      <c r="F221" t="s">
        <v>52</v>
      </c>
      <c r="G221" t="s">
        <v>53</v>
      </c>
      <c r="H221" t="s">
        <v>51</v>
      </c>
      <c r="I221" t="s">
        <v>51</v>
      </c>
      <c r="J221" t="s">
        <v>20399</v>
      </c>
      <c r="K221" t="s">
        <v>19777</v>
      </c>
      <c r="L221" t="s">
        <v>2741</v>
      </c>
      <c r="M221" t="s">
        <v>10360</v>
      </c>
      <c r="N221" t="s">
        <v>2637</v>
      </c>
      <c r="O221" t="s">
        <v>90</v>
      </c>
      <c r="P221" t="s">
        <v>10360</v>
      </c>
      <c r="Q221" t="s">
        <v>294</v>
      </c>
      <c r="R221" t="s">
        <v>294</v>
      </c>
      <c r="S221" t="s">
        <v>97</v>
      </c>
      <c r="T221" t="s">
        <v>206</v>
      </c>
      <c r="U221" t="s">
        <v>51</v>
      </c>
      <c r="V221" t="s">
        <v>51</v>
      </c>
      <c r="W221" t="s">
        <v>117</v>
      </c>
      <c r="X221" t="s">
        <v>75</v>
      </c>
      <c r="Y221" t="s">
        <v>11680</v>
      </c>
      <c r="Z221" t="s">
        <v>51</v>
      </c>
      <c r="AA221" t="s">
        <v>51</v>
      </c>
      <c r="AB221" t="s">
        <v>51</v>
      </c>
      <c r="AC221" t="s">
        <v>51</v>
      </c>
      <c r="AD221" t="s">
        <v>51</v>
      </c>
      <c r="AE221" t="s">
        <v>99</v>
      </c>
      <c r="AF221" t="s">
        <v>8550</v>
      </c>
      <c r="AG221" t="s">
        <v>51</v>
      </c>
      <c r="AH221" s="1">
        <f t="shared" si="5"/>
        <v>0</v>
      </c>
      <c r="AI221">
        <v>0</v>
      </c>
    </row>
    <row r="222" spans="1:35" hidden="1" x14ac:dyDescent="0.3">
      <c r="A222" t="s">
        <v>18369</v>
      </c>
      <c r="B222" t="s">
        <v>18370</v>
      </c>
      <c r="C222" t="s">
        <v>18371</v>
      </c>
      <c r="D222" t="s">
        <v>18372</v>
      </c>
      <c r="E222" t="s">
        <v>18373</v>
      </c>
      <c r="F222" t="s">
        <v>2191</v>
      </c>
      <c r="G222" t="s">
        <v>2191</v>
      </c>
      <c r="H222" t="s">
        <v>51</v>
      </c>
      <c r="I222" t="s">
        <v>51</v>
      </c>
      <c r="J222" t="s">
        <v>51</v>
      </c>
      <c r="K222" t="s">
        <v>20400</v>
      </c>
      <c r="L222" t="s">
        <v>1095</v>
      </c>
      <c r="M222" t="s">
        <v>518</v>
      </c>
      <c r="N222" t="s">
        <v>518</v>
      </c>
      <c r="O222" t="s">
        <v>90</v>
      </c>
      <c r="P222" t="s">
        <v>51</v>
      </c>
      <c r="Q222" t="s">
        <v>294</v>
      </c>
      <c r="R222" t="s">
        <v>2711</v>
      </c>
      <c r="S222" t="s">
        <v>97</v>
      </c>
      <c r="T222" t="s">
        <v>141</v>
      </c>
      <c r="U222" t="s">
        <v>51</v>
      </c>
      <c r="V222" t="s">
        <v>66</v>
      </c>
      <c r="W222" t="s">
        <v>117</v>
      </c>
      <c r="X222" t="s">
        <v>125</v>
      </c>
      <c r="Y222" t="s">
        <v>12987</v>
      </c>
      <c r="Z222" t="s">
        <v>51</v>
      </c>
      <c r="AA222" t="s">
        <v>51</v>
      </c>
      <c r="AB222" t="s">
        <v>51</v>
      </c>
      <c r="AC222" t="s">
        <v>379</v>
      </c>
      <c r="AD222" t="s">
        <v>51</v>
      </c>
      <c r="AE222" t="s">
        <v>99</v>
      </c>
      <c r="AF222" t="s">
        <v>815</v>
      </c>
      <c r="AG222" t="s">
        <v>51</v>
      </c>
      <c r="AH222" s="1">
        <f t="shared" si="5"/>
        <v>0</v>
      </c>
      <c r="AI222">
        <v>0</v>
      </c>
    </row>
    <row r="223" spans="1:35" hidden="1" x14ac:dyDescent="0.3">
      <c r="A223" t="s">
        <v>18374</v>
      </c>
      <c r="B223" t="s">
        <v>18375</v>
      </c>
      <c r="C223" t="s">
        <v>18376</v>
      </c>
      <c r="D223" t="s">
        <v>18377</v>
      </c>
      <c r="E223" t="s">
        <v>18378</v>
      </c>
      <c r="F223" t="s">
        <v>286</v>
      </c>
      <c r="G223" t="s">
        <v>10161</v>
      </c>
      <c r="H223" t="s">
        <v>51</v>
      </c>
      <c r="I223" t="s">
        <v>20401</v>
      </c>
      <c r="J223" t="s">
        <v>20402</v>
      </c>
      <c r="K223" t="s">
        <v>20403</v>
      </c>
      <c r="L223" t="s">
        <v>4207</v>
      </c>
      <c r="M223" t="s">
        <v>20404</v>
      </c>
      <c r="N223" t="s">
        <v>20405</v>
      </c>
      <c r="O223" t="s">
        <v>90</v>
      </c>
      <c r="P223" t="s">
        <v>13038</v>
      </c>
      <c r="Q223" t="s">
        <v>294</v>
      </c>
      <c r="R223" t="s">
        <v>7236</v>
      </c>
      <c r="S223" t="s">
        <v>97</v>
      </c>
      <c r="T223" t="s">
        <v>206</v>
      </c>
      <c r="U223" t="s">
        <v>17018</v>
      </c>
      <c r="V223" t="s">
        <v>120</v>
      </c>
      <c r="W223" t="s">
        <v>121</v>
      </c>
      <c r="X223" t="s">
        <v>73</v>
      </c>
      <c r="Y223" t="s">
        <v>4846</v>
      </c>
      <c r="Z223" t="s">
        <v>51</v>
      </c>
      <c r="AA223" t="s">
        <v>51</v>
      </c>
      <c r="AB223" t="s">
        <v>51</v>
      </c>
      <c r="AC223" t="s">
        <v>122</v>
      </c>
      <c r="AD223" t="s">
        <v>20406</v>
      </c>
      <c r="AE223" t="s">
        <v>124</v>
      </c>
      <c r="AF223" t="s">
        <v>21120</v>
      </c>
      <c r="AG223" t="s">
        <v>51</v>
      </c>
      <c r="AH223" s="1">
        <f t="shared" si="5"/>
        <v>0</v>
      </c>
      <c r="AI223">
        <v>0</v>
      </c>
    </row>
    <row r="224" spans="1:35" hidden="1" x14ac:dyDescent="0.3">
      <c r="A224" t="s">
        <v>18379</v>
      </c>
      <c r="B224" t="s">
        <v>18380</v>
      </c>
      <c r="C224" t="s">
        <v>18381</v>
      </c>
      <c r="D224" t="s">
        <v>18382</v>
      </c>
      <c r="E224" t="s">
        <v>18383</v>
      </c>
      <c r="F224" t="s">
        <v>2127</v>
      </c>
      <c r="G224" t="s">
        <v>2151</v>
      </c>
      <c r="H224" t="s">
        <v>51</v>
      </c>
      <c r="I224" t="s">
        <v>51</v>
      </c>
      <c r="J224" t="s">
        <v>20407</v>
      </c>
      <c r="K224" t="s">
        <v>19777</v>
      </c>
      <c r="L224" t="s">
        <v>2741</v>
      </c>
      <c r="M224" t="s">
        <v>1342</v>
      </c>
      <c r="N224" t="s">
        <v>2721</v>
      </c>
      <c r="O224" t="s">
        <v>90</v>
      </c>
      <c r="P224" t="s">
        <v>1342</v>
      </c>
      <c r="Q224" t="s">
        <v>294</v>
      </c>
      <c r="R224" t="s">
        <v>294</v>
      </c>
      <c r="S224" t="s">
        <v>97</v>
      </c>
      <c r="T224" t="s">
        <v>141</v>
      </c>
      <c r="U224" t="s">
        <v>51</v>
      </c>
      <c r="V224" t="s">
        <v>66</v>
      </c>
      <c r="W224" t="s">
        <v>97</v>
      </c>
      <c r="X224" t="s">
        <v>149</v>
      </c>
      <c r="Y224" t="s">
        <v>4834</v>
      </c>
      <c r="Z224" t="s">
        <v>51</v>
      </c>
      <c r="AA224" t="s">
        <v>51</v>
      </c>
      <c r="AB224" t="s">
        <v>51</v>
      </c>
      <c r="AC224" t="s">
        <v>489</v>
      </c>
      <c r="AD224" t="s">
        <v>490</v>
      </c>
      <c r="AE224" t="s">
        <v>99</v>
      </c>
      <c r="AF224" t="s">
        <v>8362</v>
      </c>
      <c r="AG224" t="s">
        <v>51</v>
      </c>
      <c r="AH224" s="1">
        <f t="shared" si="5"/>
        <v>0</v>
      </c>
      <c r="AI224">
        <v>0</v>
      </c>
    </row>
    <row r="225" spans="1:35" hidden="1" x14ac:dyDescent="0.3">
      <c r="A225" t="s">
        <v>18384</v>
      </c>
      <c r="B225" t="s">
        <v>18385</v>
      </c>
      <c r="C225" t="s">
        <v>18386</v>
      </c>
      <c r="D225" t="s">
        <v>18387</v>
      </c>
      <c r="E225" t="s">
        <v>18388</v>
      </c>
      <c r="F225" t="s">
        <v>651</v>
      </c>
      <c r="G225" t="s">
        <v>19566</v>
      </c>
      <c r="H225" t="s">
        <v>51</v>
      </c>
      <c r="I225" t="s">
        <v>51</v>
      </c>
      <c r="J225" t="s">
        <v>20408</v>
      </c>
      <c r="K225" t="s">
        <v>20409</v>
      </c>
      <c r="L225" t="s">
        <v>655</v>
      </c>
      <c r="M225" t="s">
        <v>518</v>
      </c>
      <c r="N225" t="s">
        <v>518</v>
      </c>
      <c r="O225" t="s">
        <v>90</v>
      </c>
      <c r="P225" t="s">
        <v>51</v>
      </c>
      <c r="Q225" t="s">
        <v>294</v>
      </c>
      <c r="R225" t="s">
        <v>294</v>
      </c>
      <c r="S225" t="s">
        <v>97</v>
      </c>
      <c r="T225" t="s">
        <v>141</v>
      </c>
      <c r="U225" t="s">
        <v>51</v>
      </c>
      <c r="V225" t="s">
        <v>66</v>
      </c>
      <c r="W225" t="s">
        <v>117</v>
      </c>
      <c r="X225" t="s">
        <v>51</v>
      </c>
      <c r="Y225" t="s">
        <v>117</v>
      </c>
      <c r="Z225" t="s">
        <v>51</v>
      </c>
      <c r="AA225" t="s">
        <v>51</v>
      </c>
      <c r="AB225" t="s">
        <v>51</v>
      </c>
      <c r="AC225" t="s">
        <v>489</v>
      </c>
      <c r="AD225" t="s">
        <v>51</v>
      </c>
      <c r="AE225" t="s">
        <v>99</v>
      </c>
      <c r="AF225" t="s">
        <v>8362</v>
      </c>
      <c r="AG225" t="s">
        <v>51</v>
      </c>
      <c r="AH225" s="1">
        <f t="shared" si="5"/>
        <v>0</v>
      </c>
      <c r="AI225">
        <v>0</v>
      </c>
    </row>
    <row r="226" spans="1:35" hidden="1" x14ac:dyDescent="0.3">
      <c r="A226" t="s">
        <v>18389</v>
      </c>
      <c r="B226" t="s">
        <v>18390</v>
      </c>
      <c r="C226" t="s">
        <v>18391</v>
      </c>
      <c r="D226" t="s">
        <v>18392</v>
      </c>
      <c r="E226" t="s">
        <v>18393</v>
      </c>
      <c r="F226" t="s">
        <v>52</v>
      </c>
      <c r="G226" t="s">
        <v>53</v>
      </c>
      <c r="H226" t="s">
        <v>51</v>
      </c>
      <c r="I226" t="s">
        <v>51</v>
      </c>
      <c r="J226" t="s">
        <v>20410</v>
      </c>
      <c r="K226" t="s">
        <v>20411</v>
      </c>
      <c r="L226" t="s">
        <v>20412</v>
      </c>
      <c r="M226" t="s">
        <v>19639</v>
      </c>
      <c r="N226" t="s">
        <v>11379</v>
      </c>
      <c r="O226" t="s">
        <v>115</v>
      </c>
      <c r="P226" t="s">
        <v>10565</v>
      </c>
      <c r="Q226" t="s">
        <v>294</v>
      </c>
      <c r="R226" t="s">
        <v>4021</v>
      </c>
      <c r="S226" t="s">
        <v>224</v>
      </c>
      <c r="T226" t="s">
        <v>118</v>
      </c>
      <c r="U226" t="s">
        <v>20413</v>
      </c>
      <c r="V226" t="s">
        <v>66</v>
      </c>
      <c r="W226" t="s">
        <v>63</v>
      </c>
      <c r="X226" t="s">
        <v>125</v>
      </c>
      <c r="Y226" t="s">
        <v>3009</v>
      </c>
      <c r="Z226" t="s">
        <v>51</v>
      </c>
      <c r="AA226" t="s">
        <v>51</v>
      </c>
      <c r="AB226" t="s">
        <v>51</v>
      </c>
      <c r="AC226" t="s">
        <v>379</v>
      </c>
      <c r="AD226" t="s">
        <v>51</v>
      </c>
      <c r="AE226" t="s">
        <v>124</v>
      </c>
      <c r="AF226" t="s">
        <v>21121</v>
      </c>
      <c r="AG226" t="s">
        <v>1348</v>
      </c>
      <c r="AH226" s="1">
        <f t="shared" si="5"/>
        <v>0</v>
      </c>
      <c r="AI226">
        <v>0</v>
      </c>
    </row>
    <row r="227" spans="1:35" hidden="1" x14ac:dyDescent="0.3">
      <c r="A227" t="s">
        <v>18394</v>
      </c>
      <c r="B227" t="s">
        <v>18395</v>
      </c>
      <c r="C227" t="s">
        <v>18396</v>
      </c>
      <c r="D227" t="s">
        <v>18397</v>
      </c>
      <c r="E227" t="s">
        <v>18398</v>
      </c>
      <c r="F227" t="s">
        <v>2127</v>
      </c>
      <c r="G227" t="s">
        <v>2205</v>
      </c>
      <c r="H227" t="s">
        <v>51</v>
      </c>
      <c r="I227" t="s">
        <v>20414</v>
      </c>
      <c r="J227" t="s">
        <v>20415</v>
      </c>
      <c r="K227" t="s">
        <v>20416</v>
      </c>
      <c r="L227" t="s">
        <v>943</v>
      </c>
      <c r="M227" t="s">
        <v>8114</v>
      </c>
      <c r="N227" t="s">
        <v>8123</v>
      </c>
      <c r="O227" t="s">
        <v>90</v>
      </c>
      <c r="P227" t="s">
        <v>2820</v>
      </c>
      <c r="Q227" t="s">
        <v>294</v>
      </c>
      <c r="R227" t="s">
        <v>430</v>
      </c>
      <c r="S227" t="s">
        <v>97</v>
      </c>
      <c r="T227" t="s">
        <v>206</v>
      </c>
      <c r="U227" t="s">
        <v>20417</v>
      </c>
      <c r="V227" t="s">
        <v>66</v>
      </c>
      <c r="W227" t="s">
        <v>121</v>
      </c>
      <c r="X227" t="s">
        <v>51</v>
      </c>
      <c r="Y227" t="s">
        <v>121</v>
      </c>
      <c r="Z227" t="s">
        <v>51</v>
      </c>
      <c r="AA227" t="s">
        <v>51</v>
      </c>
      <c r="AB227" t="s">
        <v>51</v>
      </c>
      <c r="AC227" t="s">
        <v>122</v>
      </c>
      <c r="AD227" t="s">
        <v>123</v>
      </c>
      <c r="AE227" t="s">
        <v>99</v>
      </c>
      <c r="AF227" t="s">
        <v>21122</v>
      </c>
      <c r="AG227" t="s">
        <v>349</v>
      </c>
      <c r="AH227" s="1">
        <f t="shared" si="5"/>
        <v>0</v>
      </c>
      <c r="AI227">
        <v>0</v>
      </c>
    </row>
    <row r="228" spans="1:35" hidden="1" x14ac:dyDescent="0.3">
      <c r="A228" t="s">
        <v>18399</v>
      </c>
      <c r="B228" t="s">
        <v>18400</v>
      </c>
      <c r="C228" t="s">
        <v>18401</v>
      </c>
      <c r="D228" t="s">
        <v>18402</v>
      </c>
      <c r="E228" t="s">
        <v>18403</v>
      </c>
      <c r="F228" t="s">
        <v>52</v>
      </c>
      <c r="G228" t="s">
        <v>53</v>
      </c>
      <c r="H228" t="s">
        <v>51</v>
      </c>
      <c r="I228" t="s">
        <v>51</v>
      </c>
      <c r="J228" t="s">
        <v>51</v>
      </c>
      <c r="K228" t="s">
        <v>20418</v>
      </c>
      <c r="L228" t="s">
        <v>20419</v>
      </c>
      <c r="M228" t="s">
        <v>6622</v>
      </c>
      <c r="N228" t="s">
        <v>2445</v>
      </c>
      <c r="O228" t="s">
        <v>115</v>
      </c>
      <c r="P228" t="s">
        <v>6622</v>
      </c>
      <c r="Q228" t="s">
        <v>2504</v>
      </c>
      <c r="R228" t="s">
        <v>2504</v>
      </c>
      <c r="S228" t="s">
        <v>51</v>
      </c>
      <c r="T228" t="s">
        <v>64</v>
      </c>
      <c r="U228" t="s">
        <v>51</v>
      </c>
      <c r="V228" t="s">
        <v>66</v>
      </c>
      <c r="W228" t="s">
        <v>117</v>
      </c>
      <c r="X228" t="s">
        <v>100</v>
      </c>
      <c r="Y228" t="s">
        <v>11685</v>
      </c>
      <c r="Z228" t="s">
        <v>51</v>
      </c>
      <c r="AA228" t="s">
        <v>51</v>
      </c>
      <c r="AB228" t="s">
        <v>51</v>
      </c>
      <c r="AC228" t="s">
        <v>4817</v>
      </c>
      <c r="AD228" t="s">
        <v>51</v>
      </c>
      <c r="AE228" t="s">
        <v>124</v>
      </c>
      <c r="AF228" t="s">
        <v>8345</v>
      </c>
      <c r="AG228" t="s">
        <v>51</v>
      </c>
      <c r="AH228" s="1">
        <f t="shared" si="5"/>
        <v>0</v>
      </c>
      <c r="AI228">
        <v>0</v>
      </c>
    </row>
    <row r="229" spans="1:35" hidden="1" x14ac:dyDescent="0.3">
      <c r="A229" t="s">
        <v>18404</v>
      </c>
      <c r="B229" t="s">
        <v>18405</v>
      </c>
      <c r="C229" t="s">
        <v>18406</v>
      </c>
      <c r="D229" t="s">
        <v>18407</v>
      </c>
      <c r="E229" t="s">
        <v>18408</v>
      </c>
      <c r="F229" t="s">
        <v>52</v>
      </c>
      <c r="G229" t="s">
        <v>53</v>
      </c>
      <c r="H229" t="s">
        <v>51</v>
      </c>
      <c r="I229" t="s">
        <v>51</v>
      </c>
      <c r="J229" t="s">
        <v>20420</v>
      </c>
      <c r="K229" t="s">
        <v>20421</v>
      </c>
      <c r="L229" t="s">
        <v>20422</v>
      </c>
      <c r="M229" t="s">
        <v>20041</v>
      </c>
      <c r="N229" t="s">
        <v>20374</v>
      </c>
      <c r="O229" t="s">
        <v>90</v>
      </c>
      <c r="P229" t="s">
        <v>2791</v>
      </c>
      <c r="Q229" t="s">
        <v>2504</v>
      </c>
      <c r="R229" t="s">
        <v>172</v>
      </c>
      <c r="S229" t="s">
        <v>117</v>
      </c>
      <c r="T229" t="s">
        <v>141</v>
      </c>
      <c r="U229" t="s">
        <v>51</v>
      </c>
      <c r="V229" t="s">
        <v>51</v>
      </c>
      <c r="W229" t="s">
        <v>224</v>
      </c>
      <c r="X229" t="s">
        <v>147</v>
      </c>
      <c r="Y229" t="s">
        <v>8218</v>
      </c>
      <c r="Z229" t="s">
        <v>51</v>
      </c>
      <c r="AA229" t="s">
        <v>51</v>
      </c>
      <c r="AB229" t="s">
        <v>51</v>
      </c>
      <c r="AC229" t="s">
        <v>51</v>
      </c>
      <c r="AD229" t="s">
        <v>51</v>
      </c>
      <c r="AE229" t="s">
        <v>99</v>
      </c>
      <c r="AF229" t="s">
        <v>3079</v>
      </c>
      <c r="AG229" t="s">
        <v>51</v>
      </c>
      <c r="AH229" s="1">
        <f t="shared" si="5"/>
        <v>0</v>
      </c>
      <c r="AI229">
        <v>0</v>
      </c>
    </row>
    <row r="230" spans="1:35" hidden="1" x14ac:dyDescent="0.3">
      <c r="A230" t="s">
        <v>14382</v>
      </c>
      <c r="B230" t="s">
        <v>14383</v>
      </c>
      <c r="C230" t="s">
        <v>14384</v>
      </c>
      <c r="D230" t="s">
        <v>14385</v>
      </c>
      <c r="E230" t="s">
        <v>14386</v>
      </c>
      <c r="F230" t="s">
        <v>52</v>
      </c>
      <c r="G230" t="s">
        <v>53</v>
      </c>
      <c r="H230" t="s">
        <v>51</v>
      </c>
      <c r="I230" t="s">
        <v>51</v>
      </c>
      <c r="J230" t="s">
        <v>15061</v>
      </c>
      <c r="K230" t="s">
        <v>15062</v>
      </c>
      <c r="L230" t="s">
        <v>15063</v>
      </c>
      <c r="M230" t="s">
        <v>73</v>
      </c>
      <c r="N230" t="s">
        <v>4172</v>
      </c>
      <c r="O230" t="s">
        <v>90</v>
      </c>
      <c r="P230" t="s">
        <v>73</v>
      </c>
      <c r="Q230" t="s">
        <v>2504</v>
      </c>
      <c r="R230" t="s">
        <v>2504</v>
      </c>
      <c r="S230" t="s">
        <v>117</v>
      </c>
      <c r="T230" t="s">
        <v>206</v>
      </c>
      <c r="U230" t="s">
        <v>51</v>
      </c>
      <c r="V230" t="s">
        <v>66</v>
      </c>
      <c r="W230" t="s">
        <v>224</v>
      </c>
      <c r="X230" t="s">
        <v>51</v>
      </c>
      <c r="Y230" t="s">
        <v>224</v>
      </c>
      <c r="Z230" t="s">
        <v>51</v>
      </c>
      <c r="AA230" t="s">
        <v>51</v>
      </c>
      <c r="AB230" t="s">
        <v>51</v>
      </c>
      <c r="AC230" t="s">
        <v>379</v>
      </c>
      <c r="AD230" t="s">
        <v>51</v>
      </c>
      <c r="AE230" t="s">
        <v>124</v>
      </c>
      <c r="AF230" t="s">
        <v>815</v>
      </c>
      <c r="AG230" t="s">
        <v>51</v>
      </c>
      <c r="AH230" s="1">
        <f t="shared" si="5"/>
        <v>0</v>
      </c>
      <c r="AI230">
        <v>0</v>
      </c>
    </row>
    <row r="231" spans="1:35" hidden="1" x14ac:dyDescent="0.3">
      <c r="A231" t="s">
        <v>18409</v>
      </c>
      <c r="B231" t="s">
        <v>18410</v>
      </c>
      <c r="C231" t="s">
        <v>18411</v>
      </c>
      <c r="D231" t="s">
        <v>18412</v>
      </c>
      <c r="E231" t="s">
        <v>18413</v>
      </c>
      <c r="F231" t="s">
        <v>2191</v>
      </c>
      <c r="G231" t="s">
        <v>19579</v>
      </c>
      <c r="H231" t="s">
        <v>51</v>
      </c>
      <c r="I231" t="s">
        <v>51</v>
      </c>
      <c r="J231" t="s">
        <v>51</v>
      </c>
      <c r="K231" t="s">
        <v>20423</v>
      </c>
      <c r="L231" t="s">
        <v>20424</v>
      </c>
      <c r="M231" t="s">
        <v>8001</v>
      </c>
      <c r="N231" t="s">
        <v>10487</v>
      </c>
      <c r="O231" t="s">
        <v>115</v>
      </c>
      <c r="P231" t="s">
        <v>409</v>
      </c>
      <c r="Q231" t="s">
        <v>2504</v>
      </c>
      <c r="R231" t="s">
        <v>2711</v>
      </c>
      <c r="S231" t="s">
        <v>117</v>
      </c>
      <c r="T231" t="s">
        <v>206</v>
      </c>
      <c r="U231" t="s">
        <v>20425</v>
      </c>
      <c r="V231" t="s">
        <v>51</v>
      </c>
      <c r="W231" t="s">
        <v>117</v>
      </c>
      <c r="X231" t="s">
        <v>51</v>
      </c>
      <c r="Y231" t="s">
        <v>117</v>
      </c>
      <c r="Z231" t="s">
        <v>51</v>
      </c>
      <c r="AA231" t="s">
        <v>51</v>
      </c>
      <c r="AB231" t="s">
        <v>51</v>
      </c>
      <c r="AC231" t="s">
        <v>489</v>
      </c>
      <c r="AD231" t="s">
        <v>51</v>
      </c>
      <c r="AE231" t="s">
        <v>124</v>
      </c>
      <c r="AF231" t="s">
        <v>21123</v>
      </c>
      <c r="AG231" t="s">
        <v>51</v>
      </c>
      <c r="AH231" s="1">
        <f t="shared" si="5"/>
        <v>0</v>
      </c>
      <c r="AI231">
        <v>0</v>
      </c>
    </row>
    <row r="232" spans="1:35" hidden="1" x14ac:dyDescent="0.3">
      <c r="A232" t="s">
        <v>18414</v>
      </c>
      <c r="B232" t="s">
        <v>18415</v>
      </c>
      <c r="C232" t="s">
        <v>18416</v>
      </c>
      <c r="D232" t="s">
        <v>18417</v>
      </c>
      <c r="E232" t="s">
        <v>18418</v>
      </c>
      <c r="F232" t="s">
        <v>2127</v>
      </c>
      <c r="G232" t="s">
        <v>19580</v>
      </c>
      <c r="H232" t="s">
        <v>51</v>
      </c>
      <c r="I232" t="s">
        <v>51</v>
      </c>
      <c r="J232" t="s">
        <v>20426</v>
      </c>
      <c r="K232" t="s">
        <v>20427</v>
      </c>
      <c r="L232" t="s">
        <v>20428</v>
      </c>
      <c r="M232" t="s">
        <v>20429</v>
      </c>
      <c r="N232" t="s">
        <v>13027</v>
      </c>
      <c r="O232" t="s">
        <v>256</v>
      </c>
      <c r="P232" t="s">
        <v>2539</v>
      </c>
      <c r="Q232" t="s">
        <v>2504</v>
      </c>
      <c r="R232" t="s">
        <v>2607</v>
      </c>
      <c r="S232" t="s">
        <v>117</v>
      </c>
      <c r="T232" t="s">
        <v>64</v>
      </c>
      <c r="U232" t="s">
        <v>2800</v>
      </c>
      <c r="V232" t="s">
        <v>96</v>
      </c>
      <c r="W232" t="s">
        <v>121</v>
      </c>
      <c r="X232" t="s">
        <v>125</v>
      </c>
      <c r="Y232" t="s">
        <v>8250</v>
      </c>
      <c r="Z232" t="s">
        <v>51</v>
      </c>
      <c r="AA232" t="s">
        <v>51</v>
      </c>
      <c r="AB232" t="s">
        <v>51</v>
      </c>
      <c r="AC232" t="s">
        <v>689</v>
      </c>
      <c r="AD232" t="s">
        <v>4833</v>
      </c>
      <c r="AE232" t="s">
        <v>72</v>
      </c>
      <c r="AF232" t="s">
        <v>21124</v>
      </c>
      <c r="AG232" t="s">
        <v>3198</v>
      </c>
      <c r="AH232" s="1">
        <f t="shared" si="5"/>
        <v>0</v>
      </c>
      <c r="AI232">
        <v>0</v>
      </c>
    </row>
    <row r="233" spans="1:35" hidden="1" x14ac:dyDescent="0.3">
      <c r="A233" t="s">
        <v>18419</v>
      </c>
      <c r="B233" t="s">
        <v>18420</v>
      </c>
      <c r="C233" t="s">
        <v>18421</v>
      </c>
      <c r="D233" t="s">
        <v>18422</v>
      </c>
      <c r="E233" t="s">
        <v>18423</v>
      </c>
      <c r="F233" t="s">
        <v>651</v>
      </c>
      <c r="G233" t="s">
        <v>19566</v>
      </c>
      <c r="H233" t="s">
        <v>51</v>
      </c>
      <c r="I233" t="s">
        <v>51</v>
      </c>
      <c r="J233" t="s">
        <v>20430</v>
      </c>
      <c r="K233" t="s">
        <v>20431</v>
      </c>
      <c r="L233" t="s">
        <v>7053</v>
      </c>
      <c r="M233" t="s">
        <v>2447</v>
      </c>
      <c r="N233" t="s">
        <v>4004</v>
      </c>
      <c r="O233" t="s">
        <v>90</v>
      </c>
      <c r="P233" t="s">
        <v>51</v>
      </c>
      <c r="Q233" t="s">
        <v>2504</v>
      </c>
      <c r="R233" t="s">
        <v>504</v>
      </c>
      <c r="S233" t="s">
        <v>117</v>
      </c>
      <c r="T233" t="s">
        <v>64</v>
      </c>
      <c r="U233" t="s">
        <v>51</v>
      </c>
      <c r="V233" t="s">
        <v>66</v>
      </c>
      <c r="W233" t="s">
        <v>224</v>
      </c>
      <c r="X233" t="s">
        <v>100</v>
      </c>
      <c r="Y233" t="s">
        <v>4835</v>
      </c>
      <c r="Z233" t="s">
        <v>51</v>
      </c>
      <c r="AA233" t="s">
        <v>51</v>
      </c>
      <c r="AB233" t="s">
        <v>51</v>
      </c>
      <c r="AC233" t="s">
        <v>379</v>
      </c>
      <c r="AD233" t="s">
        <v>51</v>
      </c>
      <c r="AE233" t="s">
        <v>99</v>
      </c>
      <c r="AF233" t="s">
        <v>815</v>
      </c>
      <c r="AG233" t="s">
        <v>51</v>
      </c>
      <c r="AH233" s="1">
        <f t="shared" si="5"/>
        <v>0</v>
      </c>
      <c r="AI233">
        <v>0</v>
      </c>
    </row>
    <row r="234" spans="1:35" hidden="1" x14ac:dyDescent="0.3">
      <c r="A234" t="s">
        <v>18424</v>
      </c>
      <c r="B234" t="s">
        <v>18425</v>
      </c>
      <c r="C234" t="s">
        <v>18426</v>
      </c>
      <c r="D234" t="s">
        <v>18427</v>
      </c>
      <c r="E234" t="s">
        <v>18428</v>
      </c>
      <c r="F234" t="s">
        <v>217</v>
      </c>
      <c r="G234" t="s">
        <v>1354</v>
      </c>
      <c r="H234" t="s">
        <v>20432</v>
      </c>
      <c r="I234" t="s">
        <v>51</v>
      </c>
      <c r="J234" t="s">
        <v>20433</v>
      </c>
      <c r="K234" t="s">
        <v>20434</v>
      </c>
      <c r="L234" t="s">
        <v>369</v>
      </c>
      <c r="M234" t="s">
        <v>518</v>
      </c>
      <c r="N234" t="s">
        <v>518</v>
      </c>
      <c r="O234" t="s">
        <v>90</v>
      </c>
      <c r="P234" t="s">
        <v>51</v>
      </c>
      <c r="Q234" t="s">
        <v>2504</v>
      </c>
      <c r="R234" t="s">
        <v>172</v>
      </c>
      <c r="S234" t="s">
        <v>117</v>
      </c>
      <c r="T234" t="s">
        <v>206</v>
      </c>
      <c r="U234" t="s">
        <v>51</v>
      </c>
      <c r="V234" t="s">
        <v>66</v>
      </c>
      <c r="W234" t="s">
        <v>117</v>
      </c>
      <c r="X234" t="s">
        <v>51</v>
      </c>
      <c r="Y234" t="s">
        <v>117</v>
      </c>
      <c r="Z234" t="s">
        <v>51</v>
      </c>
      <c r="AA234" t="s">
        <v>51</v>
      </c>
      <c r="AB234" t="s">
        <v>51</v>
      </c>
      <c r="AC234" t="s">
        <v>379</v>
      </c>
      <c r="AD234" t="s">
        <v>51</v>
      </c>
      <c r="AE234" t="s">
        <v>99</v>
      </c>
      <c r="AF234" t="s">
        <v>815</v>
      </c>
      <c r="AG234" t="s">
        <v>51</v>
      </c>
      <c r="AH234" s="1">
        <f t="shared" si="5"/>
        <v>0</v>
      </c>
      <c r="AI234">
        <v>0</v>
      </c>
    </row>
    <row r="235" spans="1:35" hidden="1" x14ac:dyDescent="0.3">
      <c r="A235" t="s">
        <v>18429</v>
      </c>
      <c r="B235" t="s">
        <v>18430</v>
      </c>
      <c r="C235" t="s">
        <v>18431</v>
      </c>
      <c r="D235" t="s">
        <v>18432</v>
      </c>
      <c r="E235" t="s">
        <v>18433</v>
      </c>
      <c r="F235" t="s">
        <v>52</v>
      </c>
      <c r="G235" t="s">
        <v>53</v>
      </c>
      <c r="H235" t="s">
        <v>51</v>
      </c>
      <c r="I235" t="s">
        <v>20435</v>
      </c>
      <c r="J235" t="s">
        <v>20436</v>
      </c>
      <c r="K235" t="s">
        <v>20437</v>
      </c>
      <c r="L235" t="s">
        <v>20438</v>
      </c>
      <c r="M235" t="s">
        <v>13623</v>
      </c>
      <c r="N235" t="s">
        <v>13624</v>
      </c>
      <c r="O235" t="s">
        <v>163</v>
      </c>
      <c r="P235" t="s">
        <v>6531</v>
      </c>
      <c r="Q235" t="s">
        <v>2504</v>
      </c>
      <c r="R235" t="s">
        <v>1082</v>
      </c>
      <c r="S235" t="s">
        <v>63</v>
      </c>
      <c r="T235" t="s">
        <v>739</v>
      </c>
      <c r="U235" t="s">
        <v>20439</v>
      </c>
      <c r="V235" t="s">
        <v>66</v>
      </c>
      <c r="W235" t="s">
        <v>333</v>
      </c>
      <c r="X235" t="s">
        <v>73</v>
      </c>
      <c r="Y235" t="s">
        <v>8193</v>
      </c>
      <c r="Z235" t="s">
        <v>51</v>
      </c>
      <c r="AA235" t="s">
        <v>51</v>
      </c>
      <c r="AB235" t="s">
        <v>51</v>
      </c>
      <c r="AC235" t="s">
        <v>489</v>
      </c>
      <c r="AD235" t="s">
        <v>8228</v>
      </c>
      <c r="AE235" t="s">
        <v>72</v>
      </c>
      <c r="AF235" t="s">
        <v>21125</v>
      </c>
      <c r="AG235" t="s">
        <v>51</v>
      </c>
      <c r="AH235" s="1">
        <f t="shared" si="5"/>
        <v>0</v>
      </c>
      <c r="AI235">
        <v>0</v>
      </c>
    </row>
    <row r="236" spans="1:35" hidden="1" x14ac:dyDescent="0.3">
      <c r="A236" t="s">
        <v>18434</v>
      </c>
      <c r="B236" t="s">
        <v>18435</v>
      </c>
      <c r="C236" t="s">
        <v>18436</v>
      </c>
      <c r="D236" t="s">
        <v>18437</v>
      </c>
      <c r="E236" t="s">
        <v>18438</v>
      </c>
      <c r="F236" t="s">
        <v>286</v>
      </c>
      <c r="G236" t="s">
        <v>3960</v>
      </c>
      <c r="H236" t="s">
        <v>51</v>
      </c>
      <c r="I236" t="s">
        <v>51</v>
      </c>
      <c r="J236" t="s">
        <v>20440</v>
      </c>
      <c r="K236" t="s">
        <v>20441</v>
      </c>
      <c r="L236" t="s">
        <v>20442</v>
      </c>
      <c r="M236" t="s">
        <v>518</v>
      </c>
      <c r="N236" t="s">
        <v>518</v>
      </c>
      <c r="O236" t="s">
        <v>90</v>
      </c>
      <c r="P236" t="s">
        <v>51</v>
      </c>
      <c r="Q236" t="s">
        <v>2504</v>
      </c>
      <c r="R236" t="s">
        <v>2278</v>
      </c>
      <c r="S236" t="s">
        <v>117</v>
      </c>
      <c r="T236" t="s">
        <v>206</v>
      </c>
      <c r="U236" t="s">
        <v>20443</v>
      </c>
      <c r="V236" t="s">
        <v>66</v>
      </c>
      <c r="W236" t="s">
        <v>224</v>
      </c>
      <c r="X236" t="s">
        <v>149</v>
      </c>
      <c r="Y236" t="s">
        <v>802</v>
      </c>
      <c r="Z236" t="s">
        <v>51</v>
      </c>
      <c r="AA236" t="s">
        <v>51</v>
      </c>
      <c r="AB236" t="s">
        <v>51</v>
      </c>
      <c r="AC236" t="s">
        <v>4841</v>
      </c>
      <c r="AD236" t="s">
        <v>4842</v>
      </c>
      <c r="AE236" t="s">
        <v>124</v>
      </c>
      <c r="AF236" t="s">
        <v>21126</v>
      </c>
      <c r="AG236" t="s">
        <v>51</v>
      </c>
      <c r="AH236" s="1">
        <f t="shared" si="5"/>
        <v>0</v>
      </c>
      <c r="AI236">
        <v>0</v>
      </c>
    </row>
    <row r="237" spans="1:35" hidden="1" x14ac:dyDescent="0.3">
      <c r="A237" t="s">
        <v>18439</v>
      </c>
      <c r="B237" t="s">
        <v>18440</v>
      </c>
      <c r="C237" t="s">
        <v>18441</v>
      </c>
      <c r="D237" t="s">
        <v>18442</v>
      </c>
      <c r="E237" t="s">
        <v>18443</v>
      </c>
      <c r="F237" t="s">
        <v>217</v>
      </c>
      <c r="G237" t="s">
        <v>2210</v>
      </c>
      <c r="H237" t="s">
        <v>51</v>
      </c>
      <c r="I237" t="s">
        <v>20444</v>
      </c>
      <c r="J237" t="s">
        <v>20445</v>
      </c>
      <c r="K237" t="s">
        <v>20446</v>
      </c>
      <c r="L237" t="s">
        <v>369</v>
      </c>
      <c r="M237" t="s">
        <v>518</v>
      </c>
      <c r="N237" t="s">
        <v>518</v>
      </c>
      <c r="O237" t="s">
        <v>90</v>
      </c>
      <c r="P237" t="s">
        <v>51</v>
      </c>
      <c r="Q237" t="s">
        <v>2511</v>
      </c>
      <c r="R237" t="s">
        <v>447</v>
      </c>
      <c r="S237" t="s">
        <v>117</v>
      </c>
      <c r="T237" t="s">
        <v>206</v>
      </c>
      <c r="U237" t="s">
        <v>51</v>
      </c>
      <c r="V237" t="s">
        <v>51</v>
      </c>
      <c r="W237" t="s">
        <v>121</v>
      </c>
      <c r="X237" t="s">
        <v>68</v>
      </c>
      <c r="Y237" t="s">
        <v>2997</v>
      </c>
      <c r="Z237" t="s">
        <v>51</v>
      </c>
      <c r="AA237" t="s">
        <v>51</v>
      </c>
      <c r="AB237" t="s">
        <v>51</v>
      </c>
      <c r="AC237" t="s">
        <v>51</v>
      </c>
      <c r="AD237" t="s">
        <v>51</v>
      </c>
      <c r="AE237" t="s">
        <v>99</v>
      </c>
      <c r="AF237" t="s">
        <v>51</v>
      </c>
      <c r="AG237" t="s">
        <v>51</v>
      </c>
      <c r="AH237" s="1">
        <f t="shared" si="5"/>
        <v>0</v>
      </c>
      <c r="AI237">
        <v>0</v>
      </c>
    </row>
    <row r="238" spans="1:35" hidden="1" x14ac:dyDescent="0.3">
      <c r="A238" t="s">
        <v>18444</v>
      </c>
      <c r="B238" t="s">
        <v>18445</v>
      </c>
      <c r="C238" t="s">
        <v>18446</v>
      </c>
      <c r="D238" t="s">
        <v>18447</v>
      </c>
      <c r="E238" t="s">
        <v>18448</v>
      </c>
      <c r="F238" t="s">
        <v>52</v>
      </c>
      <c r="G238" t="s">
        <v>10201</v>
      </c>
      <c r="H238" t="s">
        <v>51</v>
      </c>
      <c r="I238" t="s">
        <v>20447</v>
      </c>
      <c r="J238" t="s">
        <v>20448</v>
      </c>
      <c r="K238" t="s">
        <v>20449</v>
      </c>
      <c r="L238" t="s">
        <v>20450</v>
      </c>
      <c r="M238" t="s">
        <v>168</v>
      </c>
      <c r="N238" t="s">
        <v>147</v>
      </c>
      <c r="O238" t="s">
        <v>446</v>
      </c>
      <c r="P238" t="s">
        <v>51</v>
      </c>
      <c r="Q238" t="s">
        <v>2511</v>
      </c>
      <c r="R238" t="s">
        <v>430</v>
      </c>
      <c r="S238" t="s">
        <v>121</v>
      </c>
      <c r="T238" t="s">
        <v>141</v>
      </c>
      <c r="U238" t="s">
        <v>20451</v>
      </c>
      <c r="V238" t="s">
        <v>66</v>
      </c>
      <c r="W238" t="s">
        <v>240</v>
      </c>
      <c r="X238" t="s">
        <v>125</v>
      </c>
      <c r="Y238" t="s">
        <v>2977</v>
      </c>
      <c r="Z238" t="s">
        <v>51</v>
      </c>
      <c r="AA238" t="s">
        <v>51</v>
      </c>
      <c r="AB238" t="s">
        <v>51</v>
      </c>
      <c r="AC238" t="s">
        <v>8249</v>
      </c>
      <c r="AD238" t="s">
        <v>4809</v>
      </c>
      <c r="AE238" t="s">
        <v>72</v>
      </c>
      <c r="AF238" t="s">
        <v>21127</v>
      </c>
      <c r="AG238" t="s">
        <v>349</v>
      </c>
      <c r="AH238" s="1">
        <f t="shared" si="5"/>
        <v>0</v>
      </c>
      <c r="AI238">
        <v>0</v>
      </c>
    </row>
    <row r="239" spans="1:35" hidden="1" x14ac:dyDescent="0.3">
      <c r="A239" t="s">
        <v>18449</v>
      </c>
      <c r="B239" t="s">
        <v>18450</v>
      </c>
      <c r="C239" t="s">
        <v>18451</v>
      </c>
      <c r="D239" t="s">
        <v>18452</v>
      </c>
      <c r="E239" t="s">
        <v>18453</v>
      </c>
      <c r="F239" t="s">
        <v>2191</v>
      </c>
      <c r="G239" t="s">
        <v>2191</v>
      </c>
      <c r="H239" t="s">
        <v>20452</v>
      </c>
      <c r="I239" t="s">
        <v>51</v>
      </c>
      <c r="J239" t="s">
        <v>20453</v>
      </c>
      <c r="K239" t="s">
        <v>20454</v>
      </c>
      <c r="L239" t="s">
        <v>11345</v>
      </c>
      <c r="M239" t="s">
        <v>828</v>
      </c>
      <c r="N239" t="s">
        <v>8140</v>
      </c>
      <c r="O239" t="s">
        <v>90</v>
      </c>
      <c r="P239" t="s">
        <v>828</v>
      </c>
      <c r="Q239" t="s">
        <v>2511</v>
      </c>
      <c r="R239" t="s">
        <v>1023</v>
      </c>
      <c r="S239" t="s">
        <v>117</v>
      </c>
      <c r="T239" t="s">
        <v>141</v>
      </c>
      <c r="U239" t="s">
        <v>51</v>
      </c>
      <c r="V239" t="s">
        <v>51</v>
      </c>
      <c r="W239" t="s">
        <v>121</v>
      </c>
      <c r="X239" t="s">
        <v>51</v>
      </c>
      <c r="Y239" t="s">
        <v>121</v>
      </c>
      <c r="Z239" t="s">
        <v>51</v>
      </c>
      <c r="AA239" t="s">
        <v>51</v>
      </c>
      <c r="AB239" t="s">
        <v>51</v>
      </c>
      <c r="AC239" t="s">
        <v>70</v>
      </c>
      <c r="AD239" t="s">
        <v>51</v>
      </c>
      <c r="AE239" t="s">
        <v>99</v>
      </c>
      <c r="AF239" t="s">
        <v>70</v>
      </c>
      <c r="AG239" t="s">
        <v>51</v>
      </c>
      <c r="AH239" s="1">
        <f t="shared" si="5"/>
        <v>0</v>
      </c>
      <c r="AI239">
        <v>0</v>
      </c>
    </row>
    <row r="240" spans="1:35" hidden="1" x14ac:dyDescent="0.3">
      <c r="A240" t="s">
        <v>8917</v>
      </c>
      <c r="B240" t="s">
        <v>8918</v>
      </c>
      <c r="C240" t="s">
        <v>8919</v>
      </c>
      <c r="D240" t="s">
        <v>8920</v>
      </c>
      <c r="E240" t="s">
        <v>8921</v>
      </c>
      <c r="F240" t="s">
        <v>52</v>
      </c>
      <c r="G240" t="s">
        <v>53</v>
      </c>
      <c r="H240" t="s">
        <v>51</v>
      </c>
      <c r="I240" t="s">
        <v>51</v>
      </c>
      <c r="J240" t="s">
        <v>10566</v>
      </c>
      <c r="K240" t="s">
        <v>10567</v>
      </c>
      <c r="L240" t="s">
        <v>10568</v>
      </c>
      <c r="M240" t="s">
        <v>10569</v>
      </c>
      <c r="N240" t="s">
        <v>10570</v>
      </c>
      <c r="O240" t="s">
        <v>2260</v>
      </c>
      <c r="P240" t="s">
        <v>10571</v>
      </c>
      <c r="Q240" t="s">
        <v>2511</v>
      </c>
      <c r="R240" t="s">
        <v>4558</v>
      </c>
      <c r="S240" t="s">
        <v>67</v>
      </c>
      <c r="T240" t="s">
        <v>118</v>
      </c>
      <c r="U240" t="s">
        <v>10572</v>
      </c>
      <c r="V240" t="s">
        <v>66</v>
      </c>
      <c r="W240" t="s">
        <v>143</v>
      </c>
      <c r="X240" t="s">
        <v>168</v>
      </c>
      <c r="Y240" t="s">
        <v>1309</v>
      </c>
      <c r="Z240" t="s">
        <v>51</v>
      </c>
      <c r="AA240" t="s">
        <v>51</v>
      </c>
      <c r="AB240" t="s">
        <v>51</v>
      </c>
      <c r="AC240" t="s">
        <v>4817</v>
      </c>
      <c r="AD240" t="s">
        <v>3012</v>
      </c>
      <c r="AE240" t="s">
        <v>72</v>
      </c>
      <c r="AF240" t="s">
        <v>11818</v>
      </c>
      <c r="AG240" t="s">
        <v>127</v>
      </c>
      <c r="AH240" s="1">
        <f t="shared" si="5"/>
        <v>0</v>
      </c>
      <c r="AI240">
        <v>0</v>
      </c>
    </row>
    <row r="241" spans="1:35" hidden="1" x14ac:dyDescent="0.3">
      <c r="A241" t="s">
        <v>18454</v>
      </c>
      <c r="B241" t="s">
        <v>18455</v>
      </c>
      <c r="C241" t="s">
        <v>18456</v>
      </c>
      <c r="D241" t="s">
        <v>18457</v>
      </c>
      <c r="E241" t="s">
        <v>18458</v>
      </c>
      <c r="F241" t="s">
        <v>19564</v>
      </c>
      <c r="G241" t="s">
        <v>19581</v>
      </c>
      <c r="H241" t="s">
        <v>51</v>
      </c>
      <c r="I241" t="s">
        <v>51</v>
      </c>
      <c r="J241" t="s">
        <v>20455</v>
      </c>
      <c r="K241" t="s">
        <v>20456</v>
      </c>
      <c r="L241" t="s">
        <v>20457</v>
      </c>
      <c r="M241" t="s">
        <v>8123</v>
      </c>
      <c r="N241" t="s">
        <v>19695</v>
      </c>
      <c r="O241" t="s">
        <v>410</v>
      </c>
      <c r="P241" t="s">
        <v>51</v>
      </c>
      <c r="Q241" t="s">
        <v>2900</v>
      </c>
      <c r="R241" t="s">
        <v>1023</v>
      </c>
      <c r="S241" t="s">
        <v>121</v>
      </c>
      <c r="T241" t="s">
        <v>206</v>
      </c>
      <c r="U241" t="s">
        <v>20458</v>
      </c>
      <c r="V241" t="s">
        <v>120</v>
      </c>
      <c r="W241" t="s">
        <v>240</v>
      </c>
      <c r="X241" t="s">
        <v>51</v>
      </c>
      <c r="Y241" t="s">
        <v>240</v>
      </c>
      <c r="Z241" t="s">
        <v>51</v>
      </c>
      <c r="AA241" t="s">
        <v>51</v>
      </c>
      <c r="AB241" t="s">
        <v>51</v>
      </c>
      <c r="AC241" t="s">
        <v>507</v>
      </c>
      <c r="AD241" t="s">
        <v>51</v>
      </c>
      <c r="AE241" t="s">
        <v>124</v>
      </c>
      <c r="AF241" t="s">
        <v>21128</v>
      </c>
      <c r="AG241" t="s">
        <v>51</v>
      </c>
      <c r="AH241" s="1">
        <f t="shared" si="5"/>
        <v>0</v>
      </c>
      <c r="AI241">
        <v>0</v>
      </c>
    </row>
    <row r="242" spans="1:35" hidden="1" x14ac:dyDescent="0.3">
      <c r="A242" t="s">
        <v>18459</v>
      </c>
      <c r="B242" t="s">
        <v>18460</v>
      </c>
      <c r="C242" t="s">
        <v>18461</v>
      </c>
      <c r="D242" t="s">
        <v>18462</v>
      </c>
      <c r="E242" t="s">
        <v>18463</v>
      </c>
      <c r="F242" t="s">
        <v>6516</v>
      </c>
      <c r="G242" t="s">
        <v>19582</v>
      </c>
      <c r="H242" t="s">
        <v>51</v>
      </c>
      <c r="I242" t="s">
        <v>51</v>
      </c>
      <c r="J242" t="s">
        <v>20459</v>
      </c>
      <c r="K242" t="s">
        <v>20460</v>
      </c>
      <c r="L242" t="s">
        <v>20461</v>
      </c>
      <c r="M242" t="s">
        <v>20462</v>
      </c>
      <c r="N242" t="s">
        <v>20463</v>
      </c>
      <c r="O242" t="s">
        <v>163</v>
      </c>
      <c r="P242" t="s">
        <v>2483</v>
      </c>
      <c r="Q242" t="s">
        <v>2900</v>
      </c>
      <c r="R242" t="s">
        <v>10453</v>
      </c>
      <c r="S242" t="s">
        <v>224</v>
      </c>
      <c r="T242" t="s">
        <v>1325</v>
      </c>
      <c r="U242" t="s">
        <v>20464</v>
      </c>
      <c r="V242" t="s">
        <v>96</v>
      </c>
      <c r="W242" t="s">
        <v>470</v>
      </c>
      <c r="X242" t="s">
        <v>76</v>
      </c>
      <c r="Y242" t="s">
        <v>3027</v>
      </c>
      <c r="Z242" t="s">
        <v>51</v>
      </c>
      <c r="AA242" t="s">
        <v>51</v>
      </c>
      <c r="AB242" t="s">
        <v>51</v>
      </c>
      <c r="AC242" t="s">
        <v>20465</v>
      </c>
      <c r="AD242" t="s">
        <v>51</v>
      </c>
      <c r="AE242" t="s">
        <v>72</v>
      </c>
      <c r="AF242" t="s">
        <v>21129</v>
      </c>
      <c r="AG242" t="s">
        <v>15399</v>
      </c>
      <c r="AH242" s="1">
        <f t="shared" si="5"/>
        <v>0</v>
      </c>
      <c r="AI242">
        <v>0</v>
      </c>
    </row>
    <row r="243" spans="1:35" hidden="1" x14ac:dyDescent="0.3">
      <c r="A243" t="s">
        <v>18464</v>
      </c>
      <c r="B243" t="s">
        <v>18465</v>
      </c>
      <c r="C243" t="s">
        <v>18466</v>
      </c>
      <c r="D243" t="s">
        <v>18467</v>
      </c>
      <c r="E243" t="s">
        <v>18468</v>
      </c>
      <c r="F243" t="s">
        <v>52</v>
      </c>
      <c r="G243" t="s">
        <v>53</v>
      </c>
      <c r="H243" t="s">
        <v>441</v>
      </c>
      <c r="I243" t="s">
        <v>51</v>
      </c>
      <c r="J243" t="s">
        <v>51</v>
      </c>
      <c r="K243" t="s">
        <v>20466</v>
      </c>
      <c r="L243" t="s">
        <v>20467</v>
      </c>
      <c r="M243" t="s">
        <v>2519</v>
      </c>
      <c r="N243" t="s">
        <v>2791</v>
      </c>
      <c r="O243" t="s">
        <v>163</v>
      </c>
      <c r="P243" t="s">
        <v>51</v>
      </c>
      <c r="Q243" t="s">
        <v>2900</v>
      </c>
      <c r="R243" t="s">
        <v>614</v>
      </c>
      <c r="S243" t="s">
        <v>63</v>
      </c>
      <c r="T243" t="s">
        <v>739</v>
      </c>
      <c r="U243" t="s">
        <v>51</v>
      </c>
      <c r="V243" t="s">
        <v>66</v>
      </c>
      <c r="W243" t="s">
        <v>315</v>
      </c>
      <c r="X243" t="s">
        <v>147</v>
      </c>
      <c r="Y243" t="s">
        <v>8252</v>
      </c>
      <c r="Z243" t="s">
        <v>51</v>
      </c>
      <c r="AA243" t="s">
        <v>51</v>
      </c>
      <c r="AB243" t="s">
        <v>51</v>
      </c>
      <c r="AC243" t="s">
        <v>170</v>
      </c>
      <c r="AD243" t="s">
        <v>8233</v>
      </c>
      <c r="AE243" t="s">
        <v>99</v>
      </c>
      <c r="AF243" t="s">
        <v>21130</v>
      </c>
      <c r="AG243" t="s">
        <v>8611</v>
      </c>
      <c r="AH243" s="1">
        <f t="shared" si="5"/>
        <v>0</v>
      </c>
      <c r="AI243">
        <v>0</v>
      </c>
    </row>
    <row r="244" spans="1:35" hidden="1" x14ac:dyDescent="0.3">
      <c r="A244" t="s">
        <v>18469</v>
      </c>
      <c r="B244" t="s">
        <v>18470</v>
      </c>
      <c r="C244" t="s">
        <v>18471</v>
      </c>
      <c r="D244" t="s">
        <v>18472</v>
      </c>
      <c r="E244" t="s">
        <v>18473</v>
      </c>
      <c r="F244" t="s">
        <v>217</v>
      </c>
      <c r="G244" t="s">
        <v>2180</v>
      </c>
      <c r="H244" t="s">
        <v>51</v>
      </c>
      <c r="I244" t="s">
        <v>51</v>
      </c>
      <c r="J244" t="s">
        <v>20468</v>
      </c>
      <c r="K244" t="s">
        <v>20469</v>
      </c>
      <c r="L244" t="s">
        <v>20470</v>
      </c>
      <c r="M244" t="s">
        <v>518</v>
      </c>
      <c r="N244" t="s">
        <v>518</v>
      </c>
      <c r="O244" t="s">
        <v>163</v>
      </c>
      <c r="P244" t="s">
        <v>51</v>
      </c>
      <c r="Q244" t="s">
        <v>2900</v>
      </c>
      <c r="R244" t="s">
        <v>4338</v>
      </c>
      <c r="S244" t="s">
        <v>333</v>
      </c>
      <c r="T244" t="s">
        <v>739</v>
      </c>
      <c r="U244" t="s">
        <v>11391</v>
      </c>
      <c r="V244" t="s">
        <v>4825</v>
      </c>
      <c r="W244" t="s">
        <v>67</v>
      </c>
      <c r="X244" t="s">
        <v>51</v>
      </c>
      <c r="Y244" t="s">
        <v>67</v>
      </c>
      <c r="Z244" t="s">
        <v>51</v>
      </c>
      <c r="AA244" t="s">
        <v>51</v>
      </c>
      <c r="AB244" t="s">
        <v>51</v>
      </c>
      <c r="AC244" t="s">
        <v>1362</v>
      </c>
      <c r="AD244" t="s">
        <v>51</v>
      </c>
      <c r="AE244" t="s">
        <v>72</v>
      </c>
      <c r="AF244" t="s">
        <v>21131</v>
      </c>
      <c r="AG244" t="s">
        <v>51</v>
      </c>
      <c r="AH244" s="1">
        <f t="shared" si="5"/>
        <v>0</v>
      </c>
      <c r="AI244">
        <v>0</v>
      </c>
    </row>
    <row r="245" spans="1:35" hidden="1" x14ac:dyDescent="0.3">
      <c r="A245" t="s">
        <v>18474</v>
      </c>
      <c r="B245" t="s">
        <v>18475</v>
      </c>
      <c r="C245" t="s">
        <v>18476</v>
      </c>
      <c r="D245" t="s">
        <v>18477</v>
      </c>
      <c r="E245" t="s">
        <v>18478</v>
      </c>
      <c r="F245" t="s">
        <v>52</v>
      </c>
      <c r="G245" t="s">
        <v>53</v>
      </c>
      <c r="H245" t="s">
        <v>51</v>
      </c>
      <c r="I245" t="s">
        <v>20471</v>
      </c>
      <c r="J245" t="s">
        <v>20472</v>
      </c>
      <c r="K245" t="s">
        <v>20473</v>
      </c>
      <c r="L245" t="s">
        <v>20474</v>
      </c>
      <c r="M245" t="s">
        <v>20475</v>
      </c>
      <c r="N245" t="s">
        <v>20476</v>
      </c>
      <c r="O245" t="s">
        <v>256</v>
      </c>
      <c r="P245" t="s">
        <v>4180</v>
      </c>
      <c r="Q245" t="s">
        <v>2900</v>
      </c>
      <c r="R245" t="s">
        <v>2712</v>
      </c>
      <c r="S245" t="s">
        <v>224</v>
      </c>
      <c r="T245" t="s">
        <v>118</v>
      </c>
      <c r="U245" t="s">
        <v>20477</v>
      </c>
      <c r="V245" t="s">
        <v>66</v>
      </c>
      <c r="W245" t="s">
        <v>315</v>
      </c>
      <c r="X245" t="s">
        <v>125</v>
      </c>
      <c r="Y245" t="s">
        <v>2996</v>
      </c>
      <c r="Z245" t="s">
        <v>51</v>
      </c>
      <c r="AA245" t="s">
        <v>51</v>
      </c>
      <c r="AB245" t="s">
        <v>51</v>
      </c>
      <c r="AC245" t="s">
        <v>1181</v>
      </c>
      <c r="AD245" t="s">
        <v>51</v>
      </c>
      <c r="AE245" t="s">
        <v>72</v>
      </c>
      <c r="AF245" t="s">
        <v>21132</v>
      </c>
      <c r="AG245" t="s">
        <v>21295</v>
      </c>
      <c r="AH245" s="1">
        <f t="shared" si="5"/>
        <v>0</v>
      </c>
      <c r="AI245">
        <v>0</v>
      </c>
    </row>
    <row r="246" spans="1:35" hidden="1" x14ac:dyDescent="0.3">
      <c r="A246" t="s">
        <v>18479</v>
      </c>
      <c r="B246" t="s">
        <v>18480</v>
      </c>
      <c r="C246" t="s">
        <v>18481</v>
      </c>
      <c r="D246" t="s">
        <v>18482</v>
      </c>
      <c r="E246" t="s">
        <v>18483</v>
      </c>
      <c r="F246" t="s">
        <v>2191</v>
      </c>
      <c r="G246" t="s">
        <v>2191</v>
      </c>
      <c r="H246" t="s">
        <v>51</v>
      </c>
      <c r="I246" t="s">
        <v>51</v>
      </c>
      <c r="J246" t="s">
        <v>20478</v>
      </c>
      <c r="K246" t="s">
        <v>20479</v>
      </c>
      <c r="L246" t="s">
        <v>369</v>
      </c>
      <c r="M246" t="s">
        <v>2921</v>
      </c>
      <c r="N246" t="s">
        <v>4570</v>
      </c>
      <c r="O246" t="s">
        <v>90</v>
      </c>
      <c r="P246" t="s">
        <v>2921</v>
      </c>
      <c r="Q246" t="s">
        <v>2900</v>
      </c>
      <c r="R246" t="s">
        <v>412</v>
      </c>
      <c r="S246" t="s">
        <v>117</v>
      </c>
      <c r="T246" t="s">
        <v>206</v>
      </c>
      <c r="U246" t="s">
        <v>20480</v>
      </c>
      <c r="V246" t="s">
        <v>66</v>
      </c>
      <c r="W246" t="s">
        <v>224</v>
      </c>
      <c r="X246" t="s">
        <v>51</v>
      </c>
      <c r="Y246" t="s">
        <v>224</v>
      </c>
      <c r="Z246" t="s">
        <v>51</v>
      </c>
      <c r="AA246" t="s">
        <v>51</v>
      </c>
      <c r="AB246" t="s">
        <v>51</v>
      </c>
      <c r="AC246" t="s">
        <v>507</v>
      </c>
      <c r="AD246" t="s">
        <v>20481</v>
      </c>
      <c r="AE246" t="s">
        <v>99</v>
      </c>
      <c r="AF246" t="s">
        <v>21133</v>
      </c>
      <c r="AG246" t="s">
        <v>12056</v>
      </c>
      <c r="AH246" s="1">
        <f t="shared" si="5"/>
        <v>0</v>
      </c>
      <c r="AI246">
        <v>0</v>
      </c>
    </row>
    <row r="247" spans="1:35" hidden="1" x14ac:dyDescent="0.3">
      <c r="A247" t="s">
        <v>18484</v>
      </c>
      <c r="B247" t="s">
        <v>18485</v>
      </c>
      <c r="C247" t="s">
        <v>18486</v>
      </c>
      <c r="D247" t="s">
        <v>18487</v>
      </c>
      <c r="E247" t="s">
        <v>18488</v>
      </c>
      <c r="F247" t="s">
        <v>52</v>
      </c>
      <c r="G247" t="s">
        <v>53</v>
      </c>
      <c r="H247" t="s">
        <v>51</v>
      </c>
      <c r="I247" t="s">
        <v>51</v>
      </c>
      <c r="J247" t="s">
        <v>20482</v>
      </c>
      <c r="K247" t="s">
        <v>20483</v>
      </c>
      <c r="L247" t="s">
        <v>20484</v>
      </c>
      <c r="M247" t="s">
        <v>944</v>
      </c>
      <c r="N247" t="s">
        <v>945</v>
      </c>
      <c r="O247" t="s">
        <v>565</v>
      </c>
      <c r="P247" t="s">
        <v>20485</v>
      </c>
      <c r="Q247" t="s">
        <v>2900</v>
      </c>
      <c r="R247" t="s">
        <v>2904</v>
      </c>
      <c r="S247" t="s">
        <v>240</v>
      </c>
      <c r="T247" t="s">
        <v>64</v>
      </c>
      <c r="U247" t="s">
        <v>20486</v>
      </c>
      <c r="V247" t="s">
        <v>758</v>
      </c>
      <c r="W247" t="s">
        <v>240</v>
      </c>
      <c r="X247" t="s">
        <v>51</v>
      </c>
      <c r="Y247" t="s">
        <v>240</v>
      </c>
      <c r="Z247" t="s">
        <v>51</v>
      </c>
      <c r="AA247" t="s">
        <v>51</v>
      </c>
      <c r="AB247" t="s">
        <v>51</v>
      </c>
      <c r="AC247" t="s">
        <v>929</v>
      </c>
      <c r="AD247" t="s">
        <v>981</v>
      </c>
      <c r="AE247" t="s">
        <v>99</v>
      </c>
      <c r="AF247" t="s">
        <v>21134</v>
      </c>
      <c r="AG247" t="s">
        <v>51</v>
      </c>
      <c r="AH247" s="1">
        <f t="shared" si="5"/>
        <v>0</v>
      </c>
      <c r="AI247">
        <v>0</v>
      </c>
    </row>
    <row r="248" spans="1:35" hidden="1" x14ac:dyDescent="0.3">
      <c r="A248" t="s">
        <v>18489</v>
      </c>
      <c r="B248" t="s">
        <v>18490</v>
      </c>
      <c r="C248" t="s">
        <v>18491</v>
      </c>
      <c r="D248" t="s">
        <v>18492</v>
      </c>
      <c r="E248" t="s">
        <v>18493</v>
      </c>
      <c r="F248" t="s">
        <v>52</v>
      </c>
      <c r="G248" t="s">
        <v>53</v>
      </c>
      <c r="H248" t="s">
        <v>51</v>
      </c>
      <c r="I248" t="s">
        <v>51</v>
      </c>
      <c r="J248" t="s">
        <v>20487</v>
      </c>
      <c r="K248" t="s">
        <v>20488</v>
      </c>
      <c r="L248" t="s">
        <v>20489</v>
      </c>
      <c r="M248" t="s">
        <v>20490</v>
      </c>
      <c r="N248" t="s">
        <v>20491</v>
      </c>
      <c r="O248" t="s">
        <v>256</v>
      </c>
      <c r="P248" t="s">
        <v>2539</v>
      </c>
      <c r="Q248" t="s">
        <v>2900</v>
      </c>
      <c r="R248" t="s">
        <v>614</v>
      </c>
      <c r="S248" t="s">
        <v>121</v>
      </c>
      <c r="T248" t="s">
        <v>118</v>
      </c>
      <c r="U248" t="s">
        <v>20492</v>
      </c>
      <c r="V248" t="s">
        <v>51</v>
      </c>
      <c r="W248" t="s">
        <v>315</v>
      </c>
      <c r="X248" t="s">
        <v>147</v>
      </c>
      <c r="Y248" t="s">
        <v>8252</v>
      </c>
      <c r="Z248" t="s">
        <v>51</v>
      </c>
      <c r="AA248" t="s">
        <v>51</v>
      </c>
      <c r="AB248" t="s">
        <v>51</v>
      </c>
      <c r="AC248" t="s">
        <v>929</v>
      </c>
      <c r="AD248" t="s">
        <v>4905</v>
      </c>
      <c r="AE248" t="s">
        <v>124</v>
      </c>
      <c r="AF248" t="s">
        <v>21135</v>
      </c>
      <c r="AG248" t="s">
        <v>3194</v>
      </c>
      <c r="AH248" s="1">
        <f t="shared" si="5"/>
        <v>0</v>
      </c>
      <c r="AI248">
        <v>0</v>
      </c>
    </row>
    <row r="249" spans="1:35" hidden="1" x14ac:dyDescent="0.3">
      <c r="A249" t="s">
        <v>18494</v>
      </c>
      <c r="B249" t="s">
        <v>18495</v>
      </c>
      <c r="C249" t="s">
        <v>18496</v>
      </c>
      <c r="D249" t="s">
        <v>18497</v>
      </c>
      <c r="E249" t="s">
        <v>18498</v>
      </c>
      <c r="F249" t="s">
        <v>52</v>
      </c>
      <c r="G249" t="s">
        <v>53</v>
      </c>
      <c r="H249" t="s">
        <v>51</v>
      </c>
      <c r="I249" t="s">
        <v>51</v>
      </c>
      <c r="J249" t="s">
        <v>20493</v>
      </c>
      <c r="K249" t="s">
        <v>20494</v>
      </c>
      <c r="L249" t="s">
        <v>20495</v>
      </c>
      <c r="M249" t="s">
        <v>828</v>
      </c>
      <c r="N249" t="s">
        <v>8140</v>
      </c>
      <c r="O249" t="s">
        <v>446</v>
      </c>
      <c r="P249" t="s">
        <v>51</v>
      </c>
      <c r="Q249" t="s">
        <v>450</v>
      </c>
      <c r="R249" t="s">
        <v>238</v>
      </c>
      <c r="S249" t="s">
        <v>51</v>
      </c>
      <c r="T249" t="s">
        <v>2781</v>
      </c>
      <c r="U249" t="s">
        <v>20496</v>
      </c>
      <c r="V249" t="s">
        <v>51</v>
      </c>
      <c r="W249" t="s">
        <v>63</v>
      </c>
      <c r="X249" t="s">
        <v>147</v>
      </c>
      <c r="Y249" t="s">
        <v>831</v>
      </c>
      <c r="Z249" t="s">
        <v>51</v>
      </c>
      <c r="AA249" t="s">
        <v>51</v>
      </c>
      <c r="AB249" t="s">
        <v>51</v>
      </c>
      <c r="AC249" t="s">
        <v>3021</v>
      </c>
      <c r="AD249" t="s">
        <v>690</v>
      </c>
      <c r="AE249" t="s">
        <v>99</v>
      </c>
      <c r="AF249" t="s">
        <v>21136</v>
      </c>
      <c r="AG249" t="s">
        <v>21296</v>
      </c>
      <c r="AH249" s="1">
        <f t="shared" si="5"/>
        <v>0</v>
      </c>
      <c r="AI249">
        <v>0</v>
      </c>
    </row>
    <row r="250" spans="1:35" hidden="1" x14ac:dyDescent="0.3">
      <c r="A250" t="s">
        <v>18499</v>
      </c>
      <c r="B250" t="s">
        <v>18500</v>
      </c>
      <c r="C250" t="s">
        <v>18501</v>
      </c>
      <c r="D250" t="s">
        <v>18502</v>
      </c>
      <c r="E250" t="s">
        <v>18503</v>
      </c>
      <c r="F250" t="s">
        <v>2191</v>
      </c>
      <c r="G250" t="s">
        <v>2191</v>
      </c>
      <c r="H250" t="s">
        <v>51</v>
      </c>
      <c r="I250" t="s">
        <v>51</v>
      </c>
      <c r="J250" t="s">
        <v>20497</v>
      </c>
      <c r="K250" t="s">
        <v>20498</v>
      </c>
      <c r="L250" t="s">
        <v>20499</v>
      </c>
      <c r="M250" t="s">
        <v>518</v>
      </c>
      <c r="N250" t="s">
        <v>518</v>
      </c>
      <c r="O250" t="s">
        <v>51</v>
      </c>
      <c r="P250" t="s">
        <v>51</v>
      </c>
      <c r="Q250" t="s">
        <v>450</v>
      </c>
      <c r="R250" t="s">
        <v>1023</v>
      </c>
      <c r="S250" t="s">
        <v>117</v>
      </c>
      <c r="T250" t="s">
        <v>141</v>
      </c>
      <c r="U250" t="s">
        <v>20500</v>
      </c>
      <c r="V250" t="s">
        <v>120</v>
      </c>
      <c r="W250" t="s">
        <v>121</v>
      </c>
      <c r="X250" t="s">
        <v>73</v>
      </c>
      <c r="Y250" t="s">
        <v>4846</v>
      </c>
      <c r="Z250" t="s">
        <v>51</v>
      </c>
      <c r="AA250" t="s">
        <v>51</v>
      </c>
      <c r="AB250" t="s">
        <v>51</v>
      </c>
      <c r="AC250" t="s">
        <v>98</v>
      </c>
      <c r="AD250" t="s">
        <v>51</v>
      </c>
      <c r="AE250" t="s">
        <v>99</v>
      </c>
      <c r="AF250" t="s">
        <v>21137</v>
      </c>
      <c r="AG250" t="s">
        <v>21297</v>
      </c>
      <c r="AH250" s="1">
        <f t="shared" si="5"/>
        <v>0</v>
      </c>
      <c r="AI250">
        <v>0</v>
      </c>
    </row>
    <row r="251" spans="1:35" hidden="1" x14ac:dyDescent="0.3">
      <c r="A251" t="s">
        <v>18504</v>
      </c>
      <c r="B251" t="s">
        <v>18505</v>
      </c>
      <c r="C251" t="s">
        <v>18506</v>
      </c>
      <c r="D251" t="s">
        <v>18507</v>
      </c>
      <c r="E251" t="s">
        <v>18508</v>
      </c>
      <c r="F251" t="s">
        <v>2127</v>
      </c>
      <c r="G251" t="s">
        <v>2151</v>
      </c>
      <c r="H251" t="s">
        <v>51</v>
      </c>
      <c r="I251" t="s">
        <v>51</v>
      </c>
      <c r="J251" t="s">
        <v>20501</v>
      </c>
      <c r="K251" t="s">
        <v>19777</v>
      </c>
      <c r="L251" t="s">
        <v>2741</v>
      </c>
      <c r="M251" t="s">
        <v>1342</v>
      </c>
      <c r="N251" t="s">
        <v>2721</v>
      </c>
      <c r="O251" t="s">
        <v>90</v>
      </c>
      <c r="P251" t="s">
        <v>1342</v>
      </c>
      <c r="Q251" t="s">
        <v>450</v>
      </c>
      <c r="R251" t="s">
        <v>450</v>
      </c>
      <c r="S251" t="s">
        <v>117</v>
      </c>
      <c r="T251" t="s">
        <v>206</v>
      </c>
      <c r="U251" t="s">
        <v>51</v>
      </c>
      <c r="V251" t="s">
        <v>66</v>
      </c>
      <c r="W251" t="s">
        <v>117</v>
      </c>
      <c r="X251" t="s">
        <v>74</v>
      </c>
      <c r="Y251" t="s">
        <v>8245</v>
      </c>
      <c r="Z251" t="s">
        <v>51</v>
      </c>
      <c r="AA251" t="s">
        <v>51</v>
      </c>
      <c r="AB251" t="s">
        <v>51</v>
      </c>
      <c r="AC251" t="s">
        <v>51</v>
      </c>
      <c r="AD251" t="s">
        <v>51</v>
      </c>
      <c r="AE251" t="s">
        <v>99</v>
      </c>
      <c r="AF251" t="s">
        <v>348</v>
      </c>
      <c r="AG251" t="s">
        <v>51</v>
      </c>
      <c r="AH251" s="1">
        <f t="shared" si="5"/>
        <v>0</v>
      </c>
      <c r="AI251">
        <v>0</v>
      </c>
    </row>
    <row r="252" spans="1:35" hidden="1" x14ac:dyDescent="0.3">
      <c r="A252" t="s">
        <v>18509</v>
      </c>
      <c r="B252" t="s">
        <v>18510</v>
      </c>
      <c r="C252" t="s">
        <v>18511</v>
      </c>
      <c r="D252" t="s">
        <v>18512</v>
      </c>
      <c r="E252" t="s">
        <v>18513</v>
      </c>
      <c r="F252" t="s">
        <v>52</v>
      </c>
      <c r="G252" t="s">
        <v>53</v>
      </c>
      <c r="H252" t="s">
        <v>51</v>
      </c>
      <c r="I252" t="s">
        <v>20502</v>
      </c>
      <c r="J252" t="s">
        <v>20503</v>
      </c>
      <c r="K252" t="s">
        <v>20504</v>
      </c>
      <c r="L252" t="s">
        <v>20505</v>
      </c>
      <c r="M252" t="s">
        <v>4288</v>
      </c>
      <c r="N252" t="s">
        <v>4075</v>
      </c>
      <c r="O252" t="s">
        <v>90</v>
      </c>
      <c r="P252" t="s">
        <v>4288</v>
      </c>
      <c r="Q252" t="s">
        <v>450</v>
      </c>
      <c r="R252" t="s">
        <v>450</v>
      </c>
      <c r="S252" t="s">
        <v>117</v>
      </c>
      <c r="T252" t="s">
        <v>206</v>
      </c>
      <c r="U252" t="s">
        <v>51</v>
      </c>
      <c r="V252" t="s">
        <v>758</v>
      </c>
      <c r="W252" t="s">
        <v>224</v>
      </c>
      <c r="X252" t="s">
        <v>76</v>
      </c>
      <c r="Y252" t="s">
        <v>8227</v>
      </c>
      <c r="Z252" t="s">
        <v>51</v>
      </c>
      <c r="AA252" t="s">
        <v>51</v>
      </c>
      <c r="AB252" t="s">
        <v>51</v>
      </c>
      <c r="AC252" t="s">
        <v>4873</v>
      </c>
      <c r="AD252" t="s">
        <v>11723</v>
      </c>
      <c r="AE252" t="s">
        <v>99</v>
      </c>
      <c r="AF252" t="s">
        <v>11985</v>
      </c>
      <c r="AG252" t="s">
        <v>51</v>
      </c>
      <c r="AH252" s="1">
        <f t="shared" si="5"/>
        <v>0</v>
      </c>
      <c r="AI252">
        <v>0</v>
      </c>
    </row>
    <row r="253" spans="1:35" hidden="1" x14ac:dyDescent="0.3">
      <c r="A253" t="s">
        <v>18514</v>
      </c>
      <c r="B253" t="s">
        <v>18515</v>
      </c>
      <c r="C253" t="s">
        <v>18516</v>
      </c>
      <c r="D253" t="s">
        <v>18517</v>
      </c>
      <c r="E253" t="s">
        <v>18518</v>
      </c>
      <c r="F253" t="s">
        <v>2191</v>
      </c>
      <c r="G253" t="s">
        <v>2191</v>
      </c>
      <c r="H253" t="s">
        <v>51</v>
      </c>
      <c r="I253" t="s">
        <v>20506</v>
      </c>
      <c r="J253" t="s">
        <v>20507</v>
      </c>
      <c r="K253" t="s">
        <v>20508</v>
      </c>
      <c r="L253" t="s">
        <v>20509</v>
      </c>
      <c r="M253" t="s">
        <v>20510</v>
      </c>
      <c r="N253" t="s">
        <v>20511</v>
      </c>
      <c r="O253" t="s">
        <v>256</v>
      </c>
      <c r="P253" t="s">
        <v>2805</v>
      </c>
      <c r="Q253" t="s">
        <v>450</v>
      </c>
      <c r="R253" t="s">
        <v>911</v>
      </c>
      <c r="S253" t="s">
        <v>224</v>
      </c>
      <c r="T253" t="s">
        <v>64</v>
      </c>
      <c r="U253" t="s">
        <v>20512</v>
      </c>
      <c r="V253" t="s">
        <v>120</v>
      </c>
      <c r="W253" t="s">
        <v>315</v>
      </c>
      <c r="X253" t="s">
        <v>51</v>
      </c>
      <c r="Y253" t="s">
        <v>315</v>
      </c>
      <c r="Z253" t="s">
        <v>51</v>
      </c>
      <c r="AA253" t="s">
        <v>51</v>
      </c>
      <c r="AB253" t="s">
        <v>51</v>
      </c>
      <c r="AC253" t="s">
        <v>1230</v>
      </c>
      <c r="AD253" t="s">
        <v>51</v>
      </c>
      <c r="AE253" t="s">
        <v>124</v>
      </c>
      <c r="AF253" t="s">
        <v>21138</v>
      </c>
      <c r="AG253" t="s">
        <v>17234</v>
      </c>
      <c r="AH253" s="1">
        <f t="shared" si="5"/>
        <v>0</v>
      </c>
      <c r="AI253">
        <v>0</v>
      </c>
    </row>
    <row r="254" spans="1:35" hidden="1" x14ac:dyDescent="0.3">
      <c r="A254" t="s">
        <v>5866</v>
      </c>
      <c r="B254" t="s">
        <v>5867</v>
      </c>
      <c r="C254" t="s">
        <v>5868</v>
      </c>
      <c r="D254" t="s">
        <v>5869</v>
      </c>
      <c r="E254" t="s">
        <v>5870</v>
      </c>
      <c r="F254" t="s">
        <v>52</v>
      </c>
      <c r="G254" t="s">
        <v>53</v>
      </c>
      <c r="H254" t="s">
        <v>51</v>
      </c>
      <c r="I254" t="s">
        <v>7493</v>
      </c>
      <c r="J254" t="s">
        <v>7494</v>
      </c>
      <c r="K254" t="s">
        <v>7495</v>
      </c>
      <c r="L254" t="s">
        <v>7496</v>
      </c>
      <c r="M254" t="s">
        <v>7497</v>
      </c>
      <c r="N254" t="s">
        <v>7498</v>
      </c>
      <c r="O254" t="s">
        <v>465</v>
      </c>
      <c r="P254" t="s">
        <v>7383</v>
      </c>
      <c r="Q254" t="s">
        <v>450</v>
      </c>
      <c r="R254" t="s">
        <v>911</v>
      </c>
      <c r="S254" t="s">
        <v>63</v>
      </c>
      <c r="T254" t="s">
        <v>118</v>
      </c>
      <c r="U254" t="s">
        <v>7499</v>
      </c>
      <c r="V254" t="s">
        <v>66</v>
      </c>
      <c r="W254" t="s">
        <v>315</v>
      </c>
      <c r="X254" t="s">
        <v>125</v>
      </c>
      <c r="Y254" t="s">
        <v>2996</v>
      </c>
      <c r="Z254" t="s">
        <v>51</v>
      </c>
      <c r="AA254" t="s">
        <v>51</v>
      </c>
      <c r="AB254" t="s">
        <v>51</v>
      </c>
      <c r="AC254" t="s">
        <v>122</v>
      </c>
      <c r="AD254" t="s">
        <v>1110</v>
      </c>
      <c r="AE254" t="s">
        <v>72</v>
      </c>
      <c r="AF254" t="s">
        <v>8472</v>
      </c>
      <c r="AG254" t="s">
        <v>51</v>
      </c>
      <c r="AH254" s="1">
        <f t="shared" si="5"/>
        <v>0</v>
      </c>
      <c r="AI254">
        <v>0</v>
      </c>
    </row>
    <row r="255" spans="1:35" hidden="1" x14ac:dyDescent="0.3">
      <c r="A255" t="s">
        <v>18519</v>
      </c>
      <c r="B255" t="s">
        <v>18520</v>
      </c>
      <c r="C255" t="s">
        <v>18521</v>
      </c>
      <c r="D255" t="s">
        <v>18522</v>
      </c>
      <c r="E255" t="s">
        <v>18523</v>
      </c>
      <c r="F255" t="s">
        <v>2191</v>
      </c>
      <c r="G255" t="s">
        <v>2191</v>
      </c>
      <c r="H255" t="s">
        <v>51</v>
      </c>
      <c r="I255" t="s">
        <v>51</v>
      </c>
      <c r="J255" t="s">
        <v>20513</v>
      </c>
      <c r="K255" t="s">
        <v>20514</v>
      </c>
      <c r="L255" t="s">
        <v>20515</v>
      </c>
      <c r="M255" t="s">
        <v>2932</v>
      </c>
      <c r="N255" t="s">
        <v>13036</v>
      </c>
      <c r="O255" t="s">
        <v>90</v>
      </c>
      <c r="P255" t="s">
        <v>2932</v>
      </c>
      <c r="Q255" t="s">
        <v>450</v>
      </c>
      <c r="R255" t="s">
        <v>238</v>
      </c>
      <c r="S255" t="s">
        <v>117</v>
      </c>
      <c r="T255" t="s">
        <v>206</v>
      </c>
      <c r="U255" t="s">
        <v>20516</v>
      </c>
      <c r="V255" t="s">
        <v>66</v>
      </c>
      <c r="W255" t="s">
        <v>63</v>
      </c>
      <c r="X255" t="s">
        <v>51</v>
      </c>
      <c r="Y255" t="s">
        <v>63</v>
      </c>
      <c r="Z255" t="s">
        <v>51</v>
      </c>
      <c r="AA255" t="s">
        <v>51</v>
      </c>
      <c r="AB255" t="s">
        <v>51</v>
      </c>
      <c r="AC255" t="s">
        <v>4877</v>
      </c>
      <c r="AD255" t="s">
        <v>14945</v>
      </c>
      <c r="AE255" t="s">
        <v>124</v>
      </c>
      <c r="AF255" t="s">
        <v>21139</v>
      </c>
      <c r="AG255" t="s">
        <v>3201</v>
      </c>
      <c r="AH255" s="1">
        <f t="shared" si="5"/>
        <v>0</v>
      </c>
      <c r="AI255">
        <v>0</v>
      </c>
    </row>
    <row r="256" spans="1:35" hidden="1" x14ac:dyDescent="0.3">
      <c r="A256" t="s">
        <v>18524</v>
      </c>
      <c r="B256" t="s">
        <v>18525</v>
      </c>
      <c r="C256" t="s">
        <v>18526</v>
      </c>
      <c r="D256" t="s">
        <v>18527</v>
      </c>
      <c r="E256" t="s">
        <v>18528</v>
      </c>
      <c r="F256" t="s">
        <v>52</v>
      </c>
      <c r="G256" t="s">
        <v>53</v>
      </c>
      <c r="H256" t="s">
        <v>51</v>
      </c>
      <c r="I256" t="s">
        <v>51</v>
      </c>
      <c r="J256" t="s">
        <v>20517</v>
      </c>
      <c r="K256" t="s">
        <v>20518</v>
      </c>
      <c r="L256" t="s">
        <v>20519</v>
      </c>
      <c r="M256" t="s">
        <v>1096</v>
      </c>
      <c r="N256" t="s">
        <v>101</v>
      </c>
      <c r="O256" t="s">
        <v>90</v>
      </c>
      <c r="P256" t="s">
        <v>1096</v>
      </c>
      <c r="Q256" t="s">
        <v>2319</v>
      </c>
      <c r="R256" t="s">
        <v>2363</v>
      </c>
      <c r="S256" t="s">
        <v>117</v>
      </c>
      <c r="T256" t="s">
        <v>206</v>
      </c>
      <c r="U256" t="s">
        <v>20520</v>
      </c>
      <c r="V256" t="s">
        <v>4901</v>
      </c>
      <c r="W256" t="s">
        <v>121</v>
      </c>
      <c r="X256" t="s">
        <v>100</v>
      </c>
      <c r="Y256" t="s">
        <v>433</v>
      </c>
      <c r="Z256" t="s">
        <v>51</v>
      </c>
      <c r="AA256" t="s">
        <v>51</v>
      </c>
      <c r="AB256" t="s">
        <v>51</v>
      </c>
      <c r="AC256" t="s">
        <v>1248</v>
      </c>
      <c r="AD256" t="s">
        <v>3000</v>
      </c>
      <c r="AE256" t="s">
        <v>99</v>
      </c>
      <c r="AF256" t="s">
        <v>21140</v>
      </c>
      <c r="AG256" t="s">
        <v>51</v>
      </c>
      <c r="AH256" s="1">
        <f t="shared" si="5"/>
        <v>0</v>
      </c>
      <c r="AI256">
        <v>0</v>
      </c>
    </row>
    <row r="257" spans="1:35" hidden="1" x14ac:dyDescent="0.3">
      <c r="A257" t="s">
        <v>18529</v>
      </c>
      <c r="B257" t="s">
        <v>18530</v>
      </c>
      <c r="C257" t="s">
        <v>18531</v>
      </c>
      <c r="D257" t="s">
        <v>18532</v>
      </c>
      <c r="E257" t="s">
        <v>18533</v>
      </c>
      <c r="F257" t="s">
        <v>286</v>
      </c>
      <c r="G257" t="s">
        <v>3960</v>
      </c>
      <c r="H257" t="s">
        <v>51</v>
      </c>
      <c r="I257" t="s">
        <v>51</v>
      </c>
      <c r="J257" t="s">
        <v>20521</v>
      </c>
      <c r="K257" t="s">
        <v>19777</v>
      </c>
      <c r="L257" t="s">
        <v>2741</v>
      </c>
      <c r="M257" t="s">
        <v>518</v>
      </c>
      <c r="N257" t="s">
        <v>518</v>
      </c>
      <c r="O257" t="s">
        <v>90</v>
      </c>
      <c r="P257" t="s">
        <v>51</v>
      </c>
      <c r="Q257" t="s">
        <v>2319</v>
      </c>
      <c r="R257" t="s">
        <v>2319</v>
      </c>
      <c r="S257" t="s">
        <v>117</v>
      </c>
      <c r="T257" t="s">
        <v>206</v>
      </c>
      <c r="U257" t="s">
        <v>51</v>
      </c>
      <c r="V257" t="s">
        <v>66</v>
      </c>
      <c r="W257" t="s">
        <v>117</v>
      </c>
      <c r="X257" t="s">
        <v>242</v>
      </c>
      <c r="Y257" t="s">
        <v>2968</v>
      </c>
      <c r="Z257" t="s">
        <v>51</v>
      </c>
      <c r="AA257" t="s">
        <v>51</v>
      </c>
      <c r="AB257" t="s">
        <v>51</v>
      </c>
      <c r="AC257" t="s">
        <v>741</v>
      </c>
      <c r="AD257" t="s">
        <v>51</v>
      </c>
      <c r="AE257" t="s">
        <v>99</v>
      </c>
      <c r="AF257" t="s">
        <v>5037</v>
      </c>
      <c r="AG257" t="s">
        <v>633</v>
      </c>
      <c r="AH257" s="1">
        <f t="shared" si="5"/>
        <v>0</v>
      </c>
      <c r="AI257">
        <v>0</v>
      </c>
    </row>
    <row r="258" spans="1:35" hidden="1" x14ac:dyDescent="0.3">
      <c r="A258" t="s">
        <v>18534</v>
      </c>
      <c r="B258" t="s">
        <v>18535</v>
      </c>
      <c r="C258" t="s">
        <v>18536</v>
      </c>
      <c r="D258" t="s">
        <v>18537</v>
      </c>
      <c r="E258" t="s">
        <v>18538</v>
      </c>
      <c r="F258" t="s">
        <v>2191</v>
      </c>
      <c r="G258" t="s">
        <v>2191</v>
      </c>
      <c r="H258" t="s">
        <v>51</v>
      </c>
      <c r="I258" t="s">
        <v>51</v>
      </c>
      <c r="J258" t="s">
        <v>51</v>
      </c>
      <c r="K258" t="s">
        <v>20522</v>
      </c>
      <c r="L258" t="s">
        <v>2644</v>
      </c>
      <c r="M258" t="s">
        <v>2888</v>
      </c>
      <c r="N258" t="s">
        <v>2889</v>
      </c>
      <c r="O258" t="s">
        <v>90</v>
      </c>
      <c r="P258" t="s">
        <v>2888</v>
      </c>
      <c r="Q258" t="s">
        <v>2319</v>
      </c>
      <c r="R258" t="s">
        <v>1023</v>
      </c>
      <c r="S258" t="s">
        <v>117</v>
      </c>
      <c r="T258" t="s">
        <v>141</v>
      </c>
      <c r="U258" t="s">
        <v>20523</v>
      </c>
      <c r="V258" t="s">
        <v>51</v>
      </c>
      <c r="W258" t="s">
        <v>121</v>
      </c>
      <c r="X258" t="s">
        <v>149</v>
      </c>
      <c r="Y258" t="s">
        <v>2994</v>
      </c>
      <c r="Z258" t="s">
        <v>51</v>
      </c>
      <c r="AA258" t="s">
        <v>51</v>
      </c>
      <c r="AB258" t="s">
        <v>51</v>
      </c>
      <c r="AC258" t="s">
        <v>4807</v>
      </c>
      <c r="AD258" t="s">
        <v>51</v>
      </c>
      <c r="AE258" t="s">
        <v>99</v>
      </c>
      <c r="AF258" t="s">
        <v>21141</v>
      </c>
      <c r="AG258" t="s">
        <v>51</v>
      </c>
      <c r="AH258" s="1">
        <f t="shared" si="5"/>
        <v>0</v>
      </c>
      <c r="AI258">
        <v>0</v>
      </c>
    </row>
    <row r="259" spans="1:35" hidden="1" x14ac:dyDescent="0.3">
      <c r="A259" t="s">
        <v>18539</v>
      </c>
      <c r="B259" t="s">
        <v>18540</v>
      </c>
      <c r="C259" t="s">
        <v>18541</v>
      </c>
      <c r="D259" t="s">
        <v>18542</v>
      </c>
      <c r="E259" t="s">
        <v>51</v>
      </c>
      <c r="F259" t="s">
        <v>286</v>
      </c>
      <c r="G259" t="s">
        <v>3960</v>
      </c>
      <c r="H259" t="s">
        <v>6656</v>
      </c>
      <c r="I259" t="s">
        <v>20524</v>
      </c>
      <c r="J259" t="s">
        <v>20525</v>
      </c>
      <c r="K259" t="s">
        <v>20526</v>
      </c>
      <c r="L259" t="s">
        <v>7841</v>
      </c>
      <c r="M259" t="s">
        <v>149</v>
      </c>
      <c r="N259" t="s">
        <v>4167</v>
      </c>
      <c r="O259" t="s">
        <v>90</v>
      </c>
      <c r="P259" t="s">
        <v>149</v>
      </c>
      <c r="Q259" t="s">
        <v>2319</v>
      </c>
      <c r="R259" t="s">
        <v>2319</v>
      </c>
      <c r="S259" t="s">
        <v>117</v>
      </c>
      <c r="T259" t="s">
        <v>141</v>
      </c>
      <c r="U259" t="s">
        <v>51</v>
      </c>
      <c r="V259" t="s">
        <v>66</v>
      </c>
      <c r="W259" t="s">
        <v>224</v>
      </c>
      <c r="X259" t="s">
        <v>149</v>
      </c>
      <c r="Y259" t="s">
        <v>802</v>
      </c>
      <c r="Z259" t="s">
        <v>51</v>
      </c>
      <c r="AA259" t="s">
        <v>51</v>
      </c>
      <c r="AB259" t="s">
        <v>51</v>
      </c>
      <c r="AC259" t="s">
        <v>3021</v>
      </c>
      <c r="AD259" t="s">
        <v>4833</v>
      </c>
      <c r="AE259" t="s">
        <v>124</v>
      </c>
      <c r="AF259" t="s">
        <v>21142</v>
      </c>
      <c r="AG259" t="s">
        <v>51</v>
      </c>
      <c r="AH259" s="1">
        <f t="shared" si="5"/>
        <v>0</v>
      </c>
      <c r="AI259">
        <v>0</v>
      </c>
    </row>
    <row r="260" spans="1:35" hidden="1" x14ac:dyDescent="0.3">
      <c r="A260" t="s">
        <v>18543</v>
      </c>
      <c r="B260" t="s">
        <v>18544</v>
      </c>
      <c r="C260" t="s">
        <v>18545</v>
      </c>
      <c r="D260" t="s">
        <v>18546</v>
      </c>
      <c r="E260" t="s">
        <v>18547</v>
      </c>
      <c r="F260" t="s">
        <v>52</v>
      </c>
      <c r="G260" t="s">
        <v>53</v>
      </c>
      <c r="H260" t="s">
        <v>51</v>
      </c>
      <c r="I260" t="s">
        <v>51</v>
      </c>
      <c r="J260" t="s">
        <v>20527</v>
      </c>
      <c r="K260" t="s">
        <v>20528</v>
      </c>
      <c r="L260" t="s">
        <v>20529</v>
      </c>
      <c r="M260" t="s">
        <v>1244</v>
      </c>
      <c r="N260" t="s">
        <v>10654</v>
      </c>
      <c r="O260" t="s">
        <v>256</v>
      </c>
      <c r="P260" t="s">
        <v>1064</v>
      </c>
      <c r="Q260" t="s">
        <v>2319</v>
      </c>
      <c r="R260" t="s">
        <v>4683</v>
      </c>
      <c r="S260" t="s">
        <v>121</v>
      </c>
      <c r="T260" t="s">
        <v>118</v>
      </c>
      <c r="U260" t="s">
        <v>20530</v>
      </c>
      <c r="V260" t="s">
        <v>66</v>
      </c>
      <c r="W260" t="s">
        <v>333</v>
      </c>
      <c r="X260" t="s">
        <v>125</v>
      </c>
      <c r="Y260" t="s">
        <v>2991</v>
      </c>
      <c r="Z260" t="s">
        <v>51</v>
      </c>
      <c r="AA260" t="s">
        <v>51</v>
      </c>
      <c r="AB260" t="s">
        <v>51</v>
      </c>
      <c r="AC260" t="s">
        <v>379</v>
      </c>
      <c r="AD260" t="s">
        <v>51</v>
      </c>
      <c r="AE260" t="s">
        <v>72</v>
      </c>
      <c r="AF260" t="s">
        <v>21143</v>
      </c>
      <c r="AG260" t="s">
        <v>51</v>
      </c>
      <c r="AH260" s="1">
        <f t="shared" si="5"/>
        <v>0</v>
      </c>
      <c r="AI260">
        <v>0</v>
      </c>
    </row>
    <row r="261" spans="1:35" hidden="1" x14ac:dyDescent="0.3">
      <c r="A261" t="s">
        <v>18548</v>
      </c>
      <c r="B261" t="s">
        <v>18549</v>
      </c>
      <c r="C261" t="s">
        <v>18550</v>
      </c>
      <c r="D261" t="s">
        <v>18551</v>
      </c>
      <c r="E261" t="s">
        <v>18552</v>
      </c>
      <c r="F261" t="s">
        <v>2159</v>
      </c>
      <c r="G261" t="s">
        <v>3926</v>
      </c>
      <c r="H261" t="s">
        <v>51</v>
      </c>
      <c r="I261" t="s">
        <v>20531</v>
      </c>
      <c r="J261" t="s">
        <v>20532</v>
      </c>
      <c r="K261" t="s">
        <v>20533</v>
      </c>
      <c r="L261" t="s">
        <v>6960</v>
      </c>
      <c r="M261" t="s">
        <v>2434</v>
      </c>
      <c r="N261" t="s">
        <v>4717</v>
      </c>
      <c r="O261" t="s">
        <v>90</v>
      </c>
      <c r="P261" t="s">
        <v>2434</v>
      </c>
      <c r="Q261" t="s">
        <v>504</v>
      </c>
      <c r="R261" t="s">
        <v>504</v>
      </c>
      <c r="S261" t="s">
        <v>117</v>
      </c>
      <c r="T261" t="s">
        <v>118</v>
      </c>
      <c r="U261" t="s">
        <v>20534</v>
      </c>
      <c r="V261" t="s">
        <v>120</v>
      </c>
      <c r="W261" t="s">
        <v>117</v>
      </c>
      <c r="X261" t="s">
        <v>73</v>
      </c>
      <c r="Y261" t="s">
        <v>4867</v>
      </c>
      <c r="Z261" t="s">
        <v>51</v>
      </c>
      <c r="AA261" t="s">
        <v>51</v>
      </c>
      <c r="AB261" t="s">
        <v>51</v>
      </c>
      <c r="AC261" t="s">
        <v>20535</v>
      </c>
      <c r="AD261" t="s">
        <v>20536</v>
      </c>
      <c r="AE261" t="s">
        <v>124</v>
      </c>
      <c r="AF261" t="s">
        <v>21144</v>
      </c>
      <c r="AG261" t="s">
        <v>21298</v>
      </c>
      <c r="AH261" s="1">
        <f t="shared" si="5"/>
        <v>0</v>
      </c>
      <c r="AI261">
        <v>0</v>
      </c>
    </row>
    <row r="262" spans="1:35" hidden="1" x14ac:dyDescent="0.3">
      <c r="A262" t="s">
        <v>18553</v>
      </c>
      <c r="B262" t="s">
        <v>18554</v>
      </c>
      <c r="C262" t="s">
        <v>18555</v>
      </c>
      <c r="D262" t="s">
        <v>18556</v>
      </c>
      <c r="E262" t="s">
        <v>18557</v>
      </c>
      <c r="F262" t="s">
        <v>52</v>
      </c>
      <c r="G262" t="s">
        <v>53</v>
      </c>
      <c r="H262" t="s">
        <v>51</v>
      </c>
      <c r="I262" t="s">
        <v>51</v>
      </c>
      <c r="J262" t="s">
        <v>51</v>
      </c>
      <c r="K262" t="s">
        <v>19777</v>
      </c>
      <c r="L262" t="s">
        <v>2741</v>
      </c>
      <c r="M262" t="s">
        <v>2671</v>
      </c>
      <c r="N262" t="s">
        <v>2710</v>
      </c>
      <c r="O262" t="s">
        <v>90</v>
      </c>
      <c r="P262" t="s">
        <v>2671</v>
      </c>
      <c r="Q262" t="s">
        <v>504</v>
      </c>
      <c r="R262" t="s">
        <v>504</v>
      </c>
      <c r="S262" t="s">
        <v>117</v>
      </c>
      <c r="T262" t="s">
        <v>206</v>
      </c>
      <c r="U262" t="s">
        <v>51</v>
      </c>
      <c r="V262" t="s">
        <v>66</v>
      </c>
      <c r="W262" t="s">
        <v>117</v>
      </c>
      <c r="X262" t="s">
        <v>51</v>
      </c>
      <c r="Y262" t="s">
        <v>117</v>
      </c>
      <c r="Z262" t="s">
        <v>51</v>
      </c>
      <c r="AA262" t="s">
        <v>51</v>
      </c>
      <c r="AB262" t="s">
        <v>51</v>
      </c>
      <c r="AC262" t="s">
        <v>8258</v>
      </c>
      <c r="AD262" t="s">
        <v>20537</v>
      </c>
      <c r="AE262" t="s">
        <v>124</v>
      </c>
      <c r="AF262" t="s">
        <v>21145</v>
      </c>
      <c r="AG262" t="s">
        <v>633</v>
      </c>
      <c r="AH262" s="1">
        <f t="shared" si="5"/>
        <v>0</v>
      </c>
      <c r="AI262">
        <v>0</v>
      </c>
    </row>
    <row r="263" spans="1:35" hidden="1" x14ac:dyDescent="0.3">
      <c r="A263" t="s">
        <v>18558</v>
      </c>
      <c r="B263" t="s">
        <v>18559</v>
      </c>
      <c r="C263" t="s">
        <v>18560</v>
      </c>
      <c r="D263" t="s">
        <v>51</v>
      </c>
      <c r="E263" t="s">
        <v>51</v>
      </c>
      <c r="F263" t="s">
        <v>2127</v>
      </c>
      <c r="G263" t="s">
        <v>51</v>
      </c>
      <c r="H263" t="s">
        <v>51</v>
      </c>
      <c r="I263" t="s">
        <v>51</v>
      </c>
      <c r="J263" t="s">
        <v>51</v>
      </c>
      <c r="K263" t="s">
        <v>20538</v>
      </c>
      <c r="L263" t="s">
        <v>655</v>
      </c>
      <c r="M263" t="s">
        <v>15267</v>
      </c>
      <c r="N263" t="s">
        <v>944</v>
      </c>
      <c r="O263" t="s">
        <v>90</v>
      </c>
      <c r="P263" t="s">
        <v>15267</v>
      </c>
      <c r="Q263" t="s">
        <v>504</v>
      </c>
      <c r="R263" t="s">
        <v>504</v>
      </c>
      <c r="S263" t="s">
        <v>117</v>
      </c>
      <c r="T263" t="s">
        <v>141</v>
      </c>
      <c r="U263" t="s">
        <v>51</v>
      </c>
      <c r="V263" t="s">
        <v>51</v>
      </c>
      <c r="W263" t="s">
        <v>224</v>
      </c>
      <c r="X263" t="s">
        <v>51</v>
      </c>
      <c r="Y263" t="s">
        <v>224</v>
      </c>
      <c r="Z263" t="s">
        <v>51</v>
      </c>
      <c r="AA263" t="s">
        <v>51</v>
      </c>
      <c r="AB263" t="s">
        <v>51</v>
      </c>
      <c r="AC263" t="s">
        <v>51</v>
      </c>
      <c r="AD263" t="s">
        <v>51</v>
      </c>
      <c r="AE263" t="s">
        <v>99</v>
      </c>
      <c r="AF263" t="s">
        <v>51</v>
      </c>
      <c r="AG263" t="s">
        <v>51</v>
      </c>
      <c r="AH263" s="1">
        <f t="shared" si="5"/>
        <v>0</v>
      </c>
      <c r="AI263">
        <v>0</v>
      </c>
    </row>
    <row r="264" spans="1:35" hidden="1" x14ac:dyDescent="0.3">
      <c r="A264" t="s">
        <v>18561</v>
      </c>
      <c r="B264" t="s">
        <v>18562</v>
      </c>
      <c r="C264" t="s">
        <v>18563</v>
      </c>
      <c r="D264" t="s">
        <v>18564</v>
      </c>
      <c r="E264" t="s">
        <v>18565</v>
      </c>
      <c r="F264" t="s">
        <v>2127</v>
      </c>
      <c r="G264" t="s">
        <v>2151</v>
      </c>
      <c r="H264" t="s">
        <v>51</v>
      </c>
      <c r="I264" t="s">
        <v>51</v>
      </c>
      <c r="J264" t="s">
        <v>51</v>
      </c>
      <c r="K264" t="s">
        <v>20539</v>
      </c>
      <c r="L264" t="s">
        <v>369</v>
      </c>
      <c r="M264" t="s">
        <v>20540</v>
      </c>
      <c r="N264" t="s">
        <v>7010</v>
      </c>
      <c r="O264" t="s">
        <v>90</v>
      </c>
      <c r="P264" t="s">
        <v>15267</v>
      </c>
      <c r="Q264" t="s">
        <v>504</v>
      </c>
      <c r="R264" t="s">
        <v>2746</v>
      </c>
      <c r="S264" t="s">
        <v>117</v>
      </c>
      <c r="T264" t="s">
        <v>206</v>
      </c>
      <c r="U264" t="s">
        <v>20541</v>
      </c>
      <c r="V264" t="s">
        <v>66</v>
      </c>
      <c r="W264" t="s">
        <v>224</v>
      </c>
      <c r="X264" t="s">
        <v>51</v>
      </c>
      <c r="Y264" t="s">
        <v>224</v>
      </c>
      <c r="Z264" t="s">
        <v>51</v>
      </c>
      <c r="AA264" t="s">
        <v>51</v>
      </c>
      <c r="AB264" t="s">
        <v>51</v>
      </c>
      <c r="AC264" t="s">
        <v>122</v>
      </c>
      <c r="AD264" t="s">
        <v>1110</v>
      </c>
      <c r="AE264" t="s">
        <v>124</v>
      </c>
      <c r="AF264" t="s">
        <v>21146</v>
      </c>
      <c r="AG264" t="s">
        <v>51</v>
      </c>
      <c r="AH264" s="1">
        <f t="shared" si="5"/>
        <v>0</v>
      </c>
      <c r="AI264">
        <v>0</v>
      </c>
    </row>
    <row r="265" spans="1:35" hidden="1" x14ac:dyDescent="0.3">
      <c r="A265" t="s">
        <v>18566</v>
      </c>
      <c r="B265" t="s">
        <v>18567</v>
      </c>
      <c r="C265" t="s">
        <v>18568</v>
      </c>
      <c r="D265" t="s">
        <v>18569</v>
      </c>
      <c r="E265" t="s">
        <v>18570</v>
      </c>
      <c r="F265" t="s">
        <v>2159</v>
      </c>
      <c r="G265" t="s">
        <v>3926</v>
      </c>
      <c r="H265" t="s">
        <v>51</v>
      </c>
      <c r="I265" t="s">
        <v>51</v>
      </c>
      <c r="J265" t="s">
        <v>20542</v>
      </c>
      <c r="K265" t="s">
        <v>20543</v>
      </c>
      <c r="L265" t="s">
        <v>20544</v>
      </c>
      <c r="M265" t="s">
        <v>518</v>
      </c>
      <c r="N265" t="s">
        <v>518</v>
      </c>
      <c r="O265" t="s">
        <v>163</v>
      </c>
      <c r="P265" t="s">
        <v>51</v>
      </c>
      <c r="Q265" t="s">
        <v>504</v>
      </c>
      <c r="R265" t="s">
        <v>504</v>
      </c>
      <c r="S265" t="s">
        <v>51</v>
      </c>
      <c r="T265" t="s">
        <v>20545</v>
      </c>
      <c r="U265" t="s">
        <v>20546</v>
      </c>
      <c r="V265" t="s">
        <v>66</v>
      </c>
      <c r="W265" t="s">
        <v>121</v>
      </c>
      <c r="X265" t="s">
        <v>101</v>
      </c>
      <c r="Y265" t="s">
        <v>3005</v>
      </c>
      <c r="Z265" t="s">
        <v>51</v>
      </c>
      <c r="AA265" t="s">
        <v>51</v>
      </c>
      <c r="AB265" t="s">
        <v>51</v>
      </c>
      <c r="AC265" t="s">
        <v>379</v>
      </c>
      <c r="AD265" t="s">
        <v>51</v>
      </c>
      <c r="AE265" t="s">
        <v>99</v>
      </c>
      <c r="AF265" t="s">
        <v>21147</v>
      </c>
      <c r="AG265" t="s">
        <v>17218</v>
      </c>
      <c r="AH265" s="1">
        <f t="shared" si="5"/>
        <v>0</v>
      </c>
      <c r="AI265">
        <v>0</v>
      </c>
    </row>
    <row r="266" spans="1:35" hidden="1" x14ac:dyDescent="0.3">
      <c r="A266" t="s">
        <v>18571</v>
      </c>
      <c r="B266" t="s">
        <v>18572</v>
      </c>
      <c r="C266" t="s">
        <v>18573</v>
      </c>
      <c r="D266" t="s">
        <v>18574</v>
      </c>
      <c r="E266" t="s">
        <v>18575</v>
      </c>
      <c r="F266" t="s">
        <v>52</v>
      </c>
      <c r="G266" t="s">
        <v>53</v>
      </c>
      <c r="H266" t="s">
        <v>51</v>
      </c>
      <c r="I266" t="s">
        <v>51</v>
      </c>
      <c r="J266" t="s">
        <v>20547</v>
      </c>
      <c r="K266" t="s">
        <v>20548</v>
      </c>
      <c r="L266" t="s">
        <v>4368</v>
      </c>
      <c r="M266" t="s">
        <v>518</v>
      </c>
      <c r="N266" t="s">
        <v>518</v>
      </c>
      <c r="O266" t="s">
        <v>115</v>
      </c>
      <c r="P266" t="s">
        <v>51</v>
      </c>
      <c r="Q266" t="s">
        <v>172</v>
      </c>
      <c r="R266" t="s">
        <v>172</v>
      </c>
      <c r="S266" t="s">
        <v>51</v>
      </c>
      <c r="T266" t="s">
        <v>64</v>
      </c>
      <c r="U266" t="s">
        <v>2800</v>
      </c>
      <c r="V266" t="s">
        <v>758</v>
      </c>
      <c r="W266" t="s">
        <v>117</v>
      </c>
      <c r="X266" t="s">
        <v>149</v>
      </c>
      <c r="Y266" t="s">
        <v>2988</v>
      </c>
      <c r="Z266" t="s">
        <v>51</v>
      </c>
      <c r="AA266" t="s">
        <v>51</v>
      </c>
      <c r="AB266" t="s">
        <v>51</v>
      </c>
      <c r="AC266" t="s">
        <v>1165</v>
      </c>
      <c r="AD266" t="s">
        <v>1166</v>
      </c>
      <c r="AE266" t="s">
        <v>124</v>
      </c>
      <c r="AF266" t="s">
        <v>21148</v>
      </c>
      <c r="AG266" t="s">
        <v>51</v>
      </c>
      <c r="AH266" s="1">
        <f t="shared" si="5"/>
        <v>0</v>
      </c>
      <c r="AI266">
        <v>0</v>
      </c>
    </row>
    <row r="267" spans="1:35" hidden="1" x14ac:dyDescent="0.3">
      <c r="A267" t="s">
        <v>18576</v>
      </c>
      <c r="B267" t="s">
        <v>18577</v>
      </c>
      <c r="C267" t="s">
        <v>18578</v>
      </c>
      <c r="D267" t="s">
        <v>18579</v>
      </c>
      <c r="E267" t="s">
        <v>18580</v>
      </c>
      <c r="F267" t="s">
        <v>217</v>
      </c>
      <c r="G267" t="s">
        <v>2180</v>
      </c>
      <c r="H267" t="s">
        <v>51</v>
      </c>
      <c r="I267" t="s">
        <v>20549</v>
      </c>
      <c r="J267" t="s">
        <v>20550</v>
      </c>
      <c r="K267" t="s">
        <v>20551</v>
      </c>
      <c r="L267" t="s">
        <v>20552</v>
      </c>
      <c r="M267" t="s">
        <v>20553</v>
      </c>
      <c r="N267" t="s">
        <v>20554</v>
      </c>
      <c r="O267" t="s">
        <v>90</v>
      </c>
      <c r="P267" t="s">
        <v>1096</v>
      </c>
      <c r="Q267" t="s">
        <v>172</v>
      </c>
      <c r="R267" t="s">
        <v>1343</v>
      </c>
      <c r="S267" t="s">
        <v>117</v>
      </c>
      <c r="T267" t="s">
        <v>64</v>
      </c>
      <c r="U267" t="s">
        <v>20555</v>
      </c>
      <c r="V267" t="s">
        <v>758</v>
      </c>
      <c r="W267" t="s">
        <v>240</v>
      </c>
      <c r="X267" t="s">
        <v>242</v>
      </c>
      <c r="Y267" t="s">
        <v>449</v>
      </c>
      <c r="Z267" t="s">
        <v>51</v>
      </c>
      <c r="AA267" t="s">
        <v>51</v>
      </c>
      <c r="AB267" t="s">
        <v>51</v>
      </c>
      <c r="AC267" t="s">
        <v>489</v>
      </c>
      <c r="AD267" t="s">
        <v>20556</v>
      </c>
      <c r="AE267" t="s">
        <v>72</v>
      </c>
      <c r="AF267" t="s">
        <v>21149</v>
      </c>
      <c r="AG267" t="s">
        <v>15398</v>
      </c>
      <c r="AH267" s="1">
        <f t="shared" si="5"/>
        <v>0</v>
      </c>
      <c r="AI267">
        <v>0</v>
      </c>
    </row>
    <row r="268" spans="1:35" hidden="1" x14ac:dyDescent="0.3">
      <c r="A268" t="s">
        <v>18581</v>
      </c>
      <c r="B268" t="s">
        <v>18582</v>
      </c>
      <c r="C268" t="s">
        <v>18583</v>
      </c>
      <c r="D268" t="s">
        <v>18584</v>
      </c>
      <c r="E268" t="s">
        <v>18585</v>
      </c>
      <c r="F268" t="s">
        <v>52</v>
      </c>
      <c r="G268" t="s">
        <v>53</v>
      </c>
      <c r="H268" t="s">
        <v>51</v>
      </c>
      <c r="I268" t="s">
        <v>51</v>
      </c>
      <c r="J268" t="s">
        <v>20557</v>
      </c>
      <c r="K268" t="s">
        <v>20558</v>
      </c>
      <c r="L268" t="s">
        <v>20559</v>
      </c>
      <c r="M268" t="s">
        <v>20560</v>
      </c>
      <c r="N268" t="s">
        <v>20561</v>
      </c>
      <c r="O268" t="s">
        <v>59</v>
      </c>
      <c r="P268" t="s">
        <v>51</v>
      </c>
      <c r="Q268" t="s">
        <v>172</v>
      </c>
      <c r="R268" t="s">
        <v>2863</v>
      </c>
      <c r="S268" t="s">
        <v>315</v>
      </c>
      <c r="T268" t="s">
        <v>2263</v>
      </c>
      <c r="U268" t="s">
        <v>20562</v>
      </c>
      <c r="V268" t="s">
        <v>120</v>
      </c>
      <c r="W268" t="s">
        <v>67</v>
      </c>
      <c r="X268" t="s">
        <v>51</v>
      </c>
      <c r="Y268" t="s">
        <v>67</v>
      </c>
      <c r="Z268" t="s">
        <v>51</v>
      </c>
      <c r="AA268" t="s">
        <v>51</v>
      </c>
      <c r="AB268" t="s">
        <v>51</v>
      </c>
      <c r="AC268" t="s">
        <v>1390</v>
      </c>
      <c r="AD268" t="s">
        <v>8194</v>
      </c>
      <c r="AE268" t="s">
        <v>124</v>
      </c>
      <c r="AF268" t="s">
        <v>21150</v>
      </c>
      <c r="AG268" t="s">
        <v>244</v>
      </c>
      <c r="AH268" s="1">
        <f t="shared" si="5"/>
        <v>0</v>
      </c>
      <c r="AI268">
        <v>0</v>
      </c>
    </row>
    <row r="269" spans="1:35" hidden="1" x14ac:dyDescent="0.3">
      <c r="A269" t="s">
        <v>18586</v>
      </c>
      <c r="B269" t="s">
        <v>18587</v>
      </c>
      <c r="C269" t="s">
        <v>18588</v>
      </c>
      <c r="D269" t="s">
        <v>18589</v>
      </c>
      <c r="E269" t="s">
        <v>18590</v>
      </c>
      <c r="F269" t="s">
        <v>2191</v>
      </c>
      <c r="G269" t="s">
        <v>2191</v>
      </c>
      <c r="H269" t="s">
        <v>51</v>
      </c>
      <c r="I269" t="s">
        <v>51</v>
      </c>
      <c r="J269" t="s">
        <v>20563</v>
      </c>
      <c r="K269" t="s">
        <v>20564</v>
      </c>
      <c r="L269" t="s">
        <v>655</v>
      </c>
      <c r="M269" t="s">
        <v>1342</v>
      </c>
      <c r="N269" t="s">
        <v>2721</v>
      </c>
      <c r="O269" t="s">
        <v>51</v>
      </c>
      <c r="P269" t="s">
        <v>51</v>
      </c>
      <c r="Q269" t="s">
        <v>2711</v>
      </c>
      <c r="R269" t="s">
        <v>1148</v>
      </c>
      <c r="S269" t="s">
        <v>224</v>
      </c>
      <c r="T269" t="s">
        <v>141</v>
      </c>
      <c r="U269" t="s">
        <v>2800</v>
      </c>
      <c r="V269" t="s">
        <v>51</v>
      </c>
      <c r="W269" t="s">
        <v>240</v>
      </c>
      <c r="X269" t="s">
        <v>51</v>
      </c>
      <c r="Y269" t="s">
        <v>240</v>
      </c>
      <c r="Z269" t="s">
        <v>51</v>
      </c>
      <c r="AA269" t="s">
        <v>51</v>
      </c>
      <c r="AB269" t="s">
        <v>51</v>
      </c>
      <c r="AC269" t="s">
        <v>98</v>
      </c>
      <c r="AD269" t="s">
        <v>51</v>
      </c>
      <c r="AE269" t="s">
        <v>99</v>
      </c>
      <c r="AF269" t="s">
        <v>21151</v>
      </c>
      <c r="AG269" t="s">
        <v>127</v>
      </c>
      <c r="AH269" s="1">
        <f t="shared" si="5"/>
        <v>0</v>
      </c>
      <c r="AI269">
        <v>0</v>
      </c>
    </row>
    <row r="270" spans="1:35" hidden="1" x14ac:dyDescent="0.3">
      <c r="A270" t="s">
        <v>18591</v>
      </c>
      <c r="B270" t="s">
        <v>18592</v>
      </c>
      <c r="C270" t="s">
        <v>18593</v>
      </c>
      <c r="D270" t="s">
        <v>18594</v>
      </c>
      <c r="E270" t="s">
        <v>18595</v>
      </c>
      <c r="F270" t="s">
        <v>52</v>
      </c>
      <c r="G270" t="s">
        <v>53</v>
      </c>
      <c r="H270" t="s">
        <v>51</v>
      </c>
      <c r="I270" t="s">
        <v>7199</v>
      </c>
      <c r="J270" t="s">
        <v>20565</v>
      </c>
      <c r="K270" t="s">
        <v>20566</v>
      </c>
      <c r="L270" t="s">
        <v>20567</v>
      </c>
      <c r="M270" t="s">
        <v>203</v>
      </c>
      <c r="N270" t="s">
        <v>13463</v>
      </c>
      <c r="O270" t="s">
        <v>256</v>
      </c>
      <c r="P270" t="s">
        <v>168</v>
      </c>
      <c r="Q270" t="s">
        <v>2711</v>
      </c>
      <c r="R270" t="s">
        <v>2363</v>
      </c>
      <c r="S270" t="s">
        <v>121</v>
      </c>
      <c r="T270" t="s">
        <v>64</v>
      </c>
      <c r="U270" t="s">
        <v>20568</v>
      </c>
      <c r="V270" t="s">
        <v>120</v>
      </c>
      <c r="W270" t="s">
        <v>240</v>
      </c>
      <c r="X270" t="s">
        <v>147</v>
      </c>
      <c r="Y270" t="s">
        <v>8263</v>
      </c>
      <c r="Z270" t="s">
        <v>51</v>
      </c>
      <c r="AA270" t="s">
        <v>51</v>
      </c>
      <c r="AB270" t="s">
        <v>51</v>
      </c>
      <c r="AC270" t="s">
        <v>122</v>
      </c>
      <c r="AD270" t="s">
        <v>51</v>
      </c>
      <c r="AE270" t="s">
        <v>124</v>
      </c>
      <c r="AF270" t="s">
        <v>21152</v>
      </c>
      <c r="AG270" t="s">
        <v>13960</v>
      </c>
      <c r="AH270" s="1">
        <f t="shared" si="5"/>
        <v>0</v>
      </c>
      <c r="AI270">
        <v>0</v>
      </c>
    </row>
    <row r="271" spans="1:35" hidden="1" x14ac:dyDescent="0.3">
      <c r="A271" t="s">
        <v>18596</v>
      </c>
      <c r="B271" t="s">
        <v>18597</v>
      </c>
      <c r="C271" t="s">
        <v>18598</v>
      </c>
      <c r="D271" t="s">
        <v>18599</v>
      </c>
      <c r="E271" t="s">
        <v>18600</v>
      </c>
      <c r="F271" t="s">
        <v>52</v>
      </c>
      <c r="G271" t="s">
        <v>19583</v>
      </c>
      <c r="H271" t="s">
        <v>51</v>
      </c>
      <c r="I271" t="s">
        <v>51</v>
      </c>
      <c r="J271" t="s">
        <v>20569</v>
      </c>
      <c r="K271" t="s">
        <v>20570</v>
      </c>
      <c r="L271" t="s">
        <v>20571</v>
      </c>
      <c r="M271" t="s">
        <v>1064</v>
      </c>
      <c r="N271" t="s">
        <v>168</v>
      </c>
      <c r="O271" t="s">
        <v>565</v>
      </c>
      <c r="P271" t="s">
        <v>4091</v>
      </c>
      <c r="Q271" t="s">
        <v>2711</v>
      </c>
      <c r="R271" t="s">
        <v>2271</v>
      </c>
      <c r="S271" t="s">
        <v>51</v>
      </c>
      <c r="T271" t="s">
        <v>64</v>
      </c>
      <c r="U271" t="s">
        <v>20572</v>
      </c>
      <c r="V271" t="s">
        <v>66</v>
      </c>
      <c r="W271" t="s">
        <v>315</v>
      </c>
      <c r="X271" t="s">
        <v>74</v>
      </c>
      <c r="Y271" t="s">
        <v>3007</v>
      </c>
      <c r="Z271" t="s">
        <v>51</v>
      </c>
      <c r="AA271" t="s">
        <v>51</v>
      </c>
      <c r="AB271" t="s">
        <v>51</v>
      </c>
      <c r="AC271" t="s">
        <v>1051</v>
      </c>
      <c r="AD271" t="s">
        <v>20573</v>
      </c>
      <c r="AE271" t="s">
        <v>124</v>
      </c>
      <c r="AF271" t="s">
        <v>21153</v>
      </c>
      <c r="AG271" t="s">
        <v>17235</v>
      </c>
      <c r="AH271" s="1">
        <f t="shared" si="5"/>
        <v>0</v>
      </c>
      <c r="AI271">
        <v>0</v>
      </c>
    </row>
    <row r="272" spans="1:35" hidden="1" x14ac:dyDescent="0.3">
      <c r="A272" t="s">
        <v>18601</v>
      </c>
      <c r="B272" t="s">
        <v>18602</v>
      </c>
      <c r="C272" t="s">
        <v>18603</v>
      </c>
      <c r="D272" t="s">
        <v>18604</v>
      </c>
      <c r="E272" t="s">
        <v>18605</v>
      </c>
      <c r="F272" t="s">
        <v>52</v>
      </c>
      <c r="G272" t="s">
        <v>53</v>
      </c>
      <c r="H272" t="s">
        <v>51</v>
      </c>
      <c r="I272" t="s">
        <v>20574</v>
      </c>
      <c r="J272" t="s">
        <v>20575</v>
      </c>
      <c r="K272" t="s">
        <v>20576</v>
      </c>
      <c r="L272" t="s">
        <v>20577</v>
      </c>
      <c r="M272" t="s">
        <v>7300</v>
      </c>
      <c r="N272" t="s">
        <v>7301</v>
      </c>
      <c r="O272" t="s">
        <v>90</v>
      </c>
      <c r="P272" t="s">
        <v>7300</v>
      </c>
      <c r="Q272" t="s">
        <v>205</v>
      </c>
      <c r="R272" t="s">
        <v>7236</v>
      </c>
      <c r="S272" t="s">
        <v>117</v>
      </c>
      <c r="T272" t="s">
        <v>141</v>
      </c>
      <c r="U272" t="s">
        <v>10977</v>
      </c>
      <c r="V272" t="s">
        <v>51</v>
      </c>
      <c r="W272" t="s">
        <v>240</v>
      </c>
      <c r="X272" t="s">
        <v>147</v>
      </c>
      <c r="Y272" t="s">
        <v>8263</v>
      </c>
      <c r="Z272" t="s">
        <v>51</v>
      </c>
      <c r="AA272" t="s">
        <v>51</v>
      </c>
      <c r="AB272" t="s">
        <v>51</v>
      </c>
      <c r="AC272" t="s">
        <v>3021</v>
      </c>
      <c r="AD272" t="s">
        <v>51</v>
      </c>
      <c r="AE272" t="s">
        <v>99</v>
      </c>
      <c r="AF272" t="s">
        <v>21154</v>
      </c>
      <c r="AG272" t="s">
        <v>51</v>
      </c>
      <c r="AH272" s="1">
        <f t="shared" si="5"/>
        <v>0</v>
      </c>
      <c r="AI272">
        <v>0</v>
      </c>
    </row>
    <row r="273" spans="1:35" hidden="1" x14ac:dyDescent="0.3">
      <c r="A273" t="s">
        <v>18606</v>
      </c>
      <c r="B273" t="s">
        <v>18607</v>
      </c>
      <c r="C273" t="s">
        <v>18608</v>
      </c>
      <c r="D273" t="s">
        <v>18609</v>
      </c>
      <c r="E273" t="s">
        <v>18610</v>
      </c>
      <c r="F273" t="s">
        <v>52</v>
      </c>
      <c r="G273" t="s">
        <v>53</v>
      </c>
      <c r="H273" t="s">
        <v>51</v>
      </c>
      <c r="I273" t="s">
        <v>51</v>
      </c>
      <c r="J273" t="s">
        <v>20578</v>
      </c>
      <c r="K273" t="s">
        <v>20579</v>
      </c>
      <c r="L273" t="s">
        <v>20580</v>
      </c>
      <c r="M273" t="s">
        <v>518</v>
      </c>
      <c r="N273" t="s">
        <v>518</v>
      </c>
      <c r="O273" t="s">
        <v>163</v>
      </c>
      <c r="P273" t="s">
        <v>51</v>
      </c>
      <c r="Q273" t="s">
        <v>1097</v>
      </c>
      <c r="R273" t="s">
        <v>4021</v>
      </c>
      <c r="S273" t="s">
        <v>240</v>
      </c>
      <c r="T273" t="s">
        <v>166</v>
      </c>
      <c r="U273" t="s">
        <v>20581</v>
      </c>
      <c r="V273" t="s">
        <v>51</v>
      </c>
      <c r="W273" t="s">
        <v>63</v>
      </c>
      <c r="X273" t="s">
        <v>125</v>
      </c>
      <c r="Y273" t="s">
        <v>3009</v>
      </c>
      <c r="Z273" t="s">
        <v>51</v>
      </c>
      <c r="AA273" t="s">
        <v>51</v>
      </c>
      <c r="AB273" t="s">
        <v>51</v>
      </c>
      <c r="AC273" t="s">
        <v>8231</v>
      </c>
      <c r="AD273" t="s">
        <v>8297</v>
      </c>
      <c r="AE273" t="s">
        <v>99</v>
      </c>
      <c r="AF273" t="s">
        <v>21155</v>
      </c>
      <c r="AG273" t="s">
        <v>1329</v>
      </c>
      <c r="AH273" s="1">
        <f t="shared" si="5"/>
        <v>2</v>
      </c>
      <c r="AI273">
        <v>0</v>
      </c>
    </row>
    <row r="274" spans="1:35" hidden="1" x14ac:dyDescent="0.3">
      <c r="A274" t="s">
        <v>18611</v>
      </c>
      <c r="B274" t="s">
        <v>18612</v>
      </c>
      <c r="C274" t="s">
        <v>18613</v>
      </c>
      <c r="D274" t="s">
        <v>18614</v>
      </c>
      <c r="E274" t="s">
        <v>18615</v>
      </c>
      <c r="F274" t="s">
        <v>2191</v>
      </c>
      <c r="G274" t="s">
        <v>2191</v>
      </c>
      <c r="H274" t="s">
        <v>51</v>
      </c>
      <c r="I274" t="s">
        <v>51</v>
      </c>
      <c r="J274" t="s">
        <v>20582</v>
      </c>
      <c r="K274" t="s">
        <v>20583</v>
      </c>
      <c r="L274" t="s">
        <v>943</v>
      </c>
      <c r="M274" t="s">
        <v>1258</v>
      </c>
      <c r="N274" t="s">
        <v>1259</v>
      </c>
      <c r="O274" t="s">
        <v>90</v>
      </c>
      <c r="P274" t="s">
        <v>1258</v>
      </c>
      <c r="Q274" t="s">
        <v>1097</v>
      </c>
      <c r="R274" t="s">
        <v>911</v>
      </c>
      <c r="S274" t="s">
        <v>117</v>
      </c>
      <c r="T274" t="s">
        <v>206</v>
      </c>
      <c r="U274" t="s">
        <v>20584</v>
      </c>
      <c r="V274" t="s">
        <v>66</v>
      </c>
      <c r="W274" t="s">
        <v>315</v>
      </c>
      <c r="X274" t="s">
        <v>75</v>
      </c>
      <c r="Y274" t="s">
        <v>616</v>
      </c>
      <c r="Z274" t="s">
        <v>51</v>
      </c>
      <c r="AA274" t="s">
        <v>51</v>
      </c>
      <c r="AB274" t="s">
        <v>51</v>
      </c>
      <c r="AC274" t="s">
        <v>379</v>
      </c>
      <c r="AD274" t="s">
        <v>51</v>
      </c>
      <c r="AE274" t="s">
        <v>99</v>
      </c>
      <c r="AF274" t="s">
        <v>21156</v>
      </c>
      <c r="AG274" t="s">
        <v>51</v>
      </c>
      <c r="AH274" s="1">
        <f t="shared" si="5"/>
        <v>0</v>
      </c>
      <c r="AI274">
        <v>0</v>
      </c>
    </row>
    <row r="275" spans="1:35" hidden="1" x14ac:dyDescent="0.3">
      <c r="A275" t="s">
        <v>18616</v>
      </c>
      <c r="B275" t="s">
        <v>18617</v>
      </c>
      <c r="C275" t="s">
        <v>18618</v>
      </c>
      <c r="D275" t="s">
        <v>18619</v>
      </c>
      <c r="E275" t="s">
        <v>18620</v>
      </c>
      <c r="F275" t="s">
        <v>2127</v>
      </c>
      <c r="G275" t="s">
        <v>2151</v>
      </c>
      <c r="H275" t="s">
        <v>51</v>
      </c>
      <c r="I275" t="s">
        <v>51</v>
      </c>
      <c r="J275" t="s">
        <v>20585</v>
      </c>
      <c r="K275" t="s">
        <v>19777</v>
      </c>
      <c r="L275" t="s">
        <v>2741</v>
      </c>
      <c r="M275" t="s">
        <v>1342</v>
      </c>
      <c r="N275" t="s">
        <v>2721</v>
      </c>
      <c r="O275" t="s">
        <v>90</v>
      </c>
      <c r="P275" t="s">
        <v>1342</v>
      </c>
      <c r="Q275" t="s">
        <v>1097</v>
      </c>
      <c r="R275" t="s">
        <v>1097</v>
      </c>
      <c r="S275" t="s">
        <v>117</v>
      </c>
      <c r="T275" t="s">
        <v>206</v>
      </c>
      <c r="U275" t="s">
        <v>51</v>
      </c>
      <c r="V275" t="s">
        <v>66</v>
      </c>
      <c r="W275" t="s">
        <v>224</v>
      </c>
      <c r="X275" t="s">
        <v>51</v>
      </c>
      <c r="Y275" t="s">
        <v>224</v>
      </c>
      <c r="Z275" t="s">
        <v>51</v>
      </c>
      <c r="AA275" t="s">
        <v>51</v>
      </c>
      <c r="AB275" t="s">
        <v>51</v>
      </c>
      <c r="AC275" t="s">
        <v>1362</v>
      </c>
      <c r="AD275" t="s">
        <v>8198</v>
      </c>
      <c r="AE275" t="s">
        <v>99</v>
      </c>
      <c r="AF275" t="s">
        <v>3146</v>
      </c>
      <c r="AG275" t="s">
        <v>21299</v>
      </c>
      <c r="AH275" s="1">
        <f t="shared" ref="AH275:AH338" si="6">COUNTIF(U275:AG275, "*space*")</f>
        <v>0</v>
      </c>
      <c r="AI275">
        <v>0</v>
      </c>
    </row>
    <row r="276" spans="1:35" hidden="1" x14ac:dyDescent="0.3">
      <c r="A276" t="s">
        <v>18621</v>
      </c>
      <c r="B276" t="s">
        <v>18622</v>
      </c>
      <c r="C276" t="s">
        <v>18623</v>
      </c>
      <c r="D276" t="s">
        <v>51</v>
      </c>
      <c r="E276" t="s">
        <v>51</v>
      </c>
      <c r="F276" t="s">
        <v>2127</v>
      </c>
      <c r="G276" t="s">
        <v>51</v>
      </c>
      <c r="H276" t="s">
        <v>51</v>
      </c>
      <c r="I276" t="s">
        <v>51</v>
      </c>
      <c r="J276" t="s">
        <v>51</v>
      </c>
      <c r="K276" t="s">
        <v>19777</v>
      </c>
      <c r="L276" t="s">
        <v>2741</v>
      </c>
      <c r="M276" t="s">
        <v>1342</v>
      </c>
      <c r="N276" t="s">
        <v>2721</v>
      </c>
      <c r="O276" t="s">
        <v>90</v>
      </c>
      <c r="P276" t="s">
        <v>1342</v>
      </c>
      <c r="Q276" t="s">
        <v>1097</v>
      </c>
      <c r="R276" t="s">
        <v>1097</v>
      </c>
      <c r="S276" t="s">
        <v>117</v>
      </c>
      <c r="T276" t="s">
        <v>141</v>
      </c>
      <c r="U276" t="s">
        <v>51</v>
      </c>
      <c r="V276" t="s">
        <v>51</v>
      </c>
      <c r="W276" t="s">
        <v>51</v>
      </c>
      <c r="X276" t="s">
        <v>51</v>
      </c>
      <c r="Y276" t="s">
        <v>51</v>
      </c>
      <c r="Z276" t="s">
        <v>51</v>
      </c>
      <c r="AA276" t="s">
        <v>51</v>
      </c>
      <c r="AB276" t="s">
        <v>51</v>
      </c>
      <c r="AC276" t="s">
        <v>51</v>
      </c>
      <c r="AD276" t="s">
        <v>51</v>
      </c>
      <c r="AE276" t="s">
        <v>99</v>
      </c>
      <c r="AF276" t="s">
        <v>51</v>
      </c>
      <c r="AG276" t="s">
        <v>51</v>
      </c>
      <c r="AH276" s="1">
        <f t="shared" si="6"/>
        <v>0</v>
      </c>
      <c r="AI276">
        <v>0</v>
      </c>
    </row>
    <row r="277" spans="1:35" hidden="1" x14ac:dyDescent="0.3">
      <c r="A277" t="s">
        <v>18624</v>
      </c>
      <c r="B277" t="s">
        <v>18625</v>
      </c>
      <c r="C277" t="s">
        <v>18626</v>
      </c>
      <c r="D277" t="s">
        <v>18627</v>
      </c>
      <c r="E277" t="s">
        <v>18628</v>
      </c>
      <c r="F277" t="s">
        <v>52</v>
      </c>
      <c r="G277" t="s">
        <v>53</v>
      </c>
      <c r="H277" t="s">
        <v>51</v>
      </c>
      <c r="I277" t="s">
        <v>51</v>
      </c>
      <c r="J277" t="s">
        <v>20586</v>
      </c>
      <c r="K277" t="s">
        <v>20587</v>
      </c>
      <c r="L277" t="s">
        <v>20588</v>
      </c>
      <c r="M277" t="s">
        <v>13764</v>
      </c>
      <c r="N277" t="s">
        <v>2283</v>
      </c>
      <c r="O277" t="s">
        <v>163</v>
      </c>
      <c r="P277" t="s">
        <v>51</v>
      </c>
      <c r="Q277" t="s">
        <v>1097</v>
      </c>
      <c r="R277" t="s">
        <v>2787</v>
      </c>
      <c r="S277" t="s">
        <v>63</v>
      </c>
      <c r="T277" t="s">
        <v>1325</v>
      </c>
      <c r="U277" t="s">
        <v>20589</v>
      </c>
      <c r="V277" t="s">
        <v>51</v>
      </c>
      <c r="W277" t="s">
        <v>143</v>
      </c>
      <c r="X277" t="s">
        <v>147</v>
      </c>
      <c r="Y277" t="s">
        <v>8254</v>
      </c>
      <c r="Z277" t="s">
        <v>51</v>
      </c>
      <c r="AA277" t="s">
        <v>51</v>
      </c>
      <c r="AB277" t="s">
        <v>51</v>
      </c>
      <c r="AC277" t="s">
        <v>8244</v>
      </c>
      <c r="AD277" t="s">
        <v>8194</v>
      </c>
      <c r="AE277" t="s">
        <v>99</v>
      </c>
      <c r="AF277" t="s">
        <v>21157</v>
      </c>
      <c r="AG277" t="s">
        <v>51</v>
      </c>
      <c r="AH277" s="1">
        <f t="shared" si="6"/>
        <v>0</v>
      </c>
      <c r="AI277">
        <v>0</v>
      </c>
    </row>
    <row r="278" spans="1:35" hidden="1" x14ac:dyDescent="0.3">
      <c r="A278" t="s">
        <v>18629</v>
      </c>
      <c r="B278" t="s">
        <v>18630</v>
      </c>
      <c r="C278" t="s">
        <v>18631</v>
      </c>
      <c r="D278" t="s">
        <v>18632</v>
      </c>
      <c r="E278" t="s">
        <v>51</v>
      </c>
      <c r="F278" t="s">
        <v>2191</v>
      </c>
      <c r="G278" t="s">
        <v>2191</v>
      </c>
      <c r="H278" t="s">
        <v>51</v>
      </c>
      <c r="I278" t="s">
        <v>51</v>
      </c>
      <c r="J278" t="s">
        <v>51</v>
      </c>
      <c r="K278" t="s">
        <v>20590</v>
      </c>
      <c r="L278" t="s">
        <v>16805</v>
      </c>
      <c r="M278" t="s">
        <v>2885</v>
      </c>
      <c r="N278" t="s">
        <v>2534</v>
      </c>
      <c r="O278" t="s">
        <v>90</v>
      </c>
      <c r="P278" t="s">
        <v>51</v>
      </c>
      <c r="Q278" t="s">
        <v>2448</v>
      </c>
      <c r="R278" t="s">
        <v>2363</v>
      </c>
      <c r="S278" t="s">
        <v>117</v>
      </c>
      <c r="T278" t="s">
        <v>206</v>
      </c>
      <c r="U278" t="s">
        <v>2800</v>
      </c>
      <c r="V278" t="s">
        <v>120</v>
      </c>
      <c r="W278" t="s">
        <v>51</v>
      </c>
      <c r="X278" t="s">
        <v>51</v>
      </c>
      <c r="Y278" t="s">
        <v>51</v>
      </c>
      <c r="Z278" t="s">
        <v>51</v>
      </c>
      <c r="AA278" t="s">
        <v>51</v>
      </c>
      <c r="AB278" t="s">
        <v>51</v>
      </c>
      <c r="AC278" t="s">
        <v>122</v>
      </c>
      <c r="AD278" t="s">
        <v>51</v>
      </c>
      <c r="AE278" t="s">
        <v>51</v>
      </c>
      <c r="AF278" t="s">
        <v>13843</v>
      </c>
      <c r="AG278" t="s">
        <v>51</v>
      </c>
      <c r="AH278" s="1">
        <f t="shared" si="6"/>
        <v>0</v>
      </c>
      <c r="AI278">
        <v>0</v>
      </c>
    </row>
    <row r="279" spans="1:35" hidden="1" x14ac:dyDescent="0.3">
      <c r="A279" t="s">
        <v>18633</v>
      </c>
      <c r="B279" t="s">
        <v>18634</v>
      </c>
      <c r="C279" t="s">
        <v>18635</v>
      </c>
      <c r="D279" t="s">
        <v>18636</v>
      </c>
      <c r="E279" t="s">
        <v>18637</v>
      </c>
      <c r="F279" t="s">
        <v>3963</v>
      </c>
      <c r="G279" t="s">
        <v>19584</v>
      </c>
      <c r="H279" t="s">
        <v>51</v>
      </c>
      <c r="I279" t="s">
        <v>51</v>
      </c>
      <c r="J279" t="s">
        <v>20591</v>
      </c>
      <c r="K279" t="s">
        <v>20592</v>
      </c>
      <c r="L279" t="s">
        <v>11620</v>
      </c>
      <c r="M279" t="s">
        <v>518</v>
      </c>
      <c r="N279" t="s">
        <v>518</v>
      </c>
      <c r="O279" t="s">
        <v>51</v>
      </c>
      <c r="P279" t="s">
        <v>51</v>
      </c>
      <c r="Q279" t="s">
        <v>412</v>
      </c>
      <c r="R279" t="s">
        <v>412</v>
      </c>
      <c r="S279" t="s">
        <v>51</v>
      </c>
      <c r="T279" t="s">
        <v>51</v>
      </c>
      <c r="U279" t="s">
        <v>2800</v>
      </c>
      <c r="V279" t="s">
        <v>51</v>
      </c>
      <c r="W279" t="s">
        <v>240</v>
      </c>
      <c r="X279" t="s">
        <v>100</v>
      </c>
      <c r="Y279" t="s">
        <v>8191</v>
      </c>
      <c r="Z279" t="s">
        <v>51</v>
      </c>
      <c r="AA279" t="s">
        <v>51</v>
      </c>
      <c r="AB279" t="s">
        <v>51</v>
      </c>
      <c r="AC279" t="s">
        <v>297</v>
      </c>
      <c r="AD279" t="s">
        <v>51</v>
      </c>
      <c r="AE279" t="s">
        <v>99</v>
      </c>
      <c r="AF279" t="s">
        <v>21158</v>
      </c>
      <c r="AG279" t="s">
        <v>51</v>
      </c>
      <c r="AH279" s="1">
        <f t="shared" si="6"/>
        <v>0</v>
      </c>
      <c r="AI279">
        <v>0</v>
      </c>
    </row>
    <row r="280" spans="1:35" hidden="1" x14ac:dyDescent="0.3">
      <c r="A280" t="s">
        <v>18638</v>
      </c>
      <c r="B280" t="s">
        <v>18639</v>
      </c>
      <c r="C280" t="s">
        <v>18640</v>
      </c>
      <c r="D280" t="s">
        <v>18641</v>
      </c>
      <c r="E280" t="s">
        <v>51</v>
      </c>
      <c r="F280" t="s">
        <v>52</v>
      </c>
      <c r="G280" t="s">
        <v>53</v>
      </c>
      <c r="H280" t="s">
        <v>51</v>
      </c>
      <c r="I280" t="s">
        <v>51</v>
      </c>
      <c r="J280" t="s">
        <v>20593</v>
      </c>
      <c r="K280" t="s">
        <v>20594</v>
      </c>
      <c r="L280" t="s">
        <v>991</v>
      </c>
      <c r="M280" t="s">
        <v>20595</v>
      </c>
      <c r="N280" t="s">
        <v>8114</v>
      </c>
      <c r="O280" t="s">
        <v>410</v>
      </c>
      <c r="P280" t="s">
        <v>20595</v>
      </c>
      <c r="Q280" t="s">
        <v>412</v>
      </c>
      <c r="R280" t="s">
        <v>412</v>
      </c>
      <c r="S280" t="s">
        <v>51</v>
      </c>
      <c r="T280" t="s">
        <v>51</v>
      </c>
      <c r="U280" t="s">
        <v>51</v>
      </c>
      <c r="V280" t="s">
        <v>51</v>
      </c>
      <c r="W280" t="s">
        <v>121</v>
      </c>
      <c r="X280" t="s">
        <v>125</v>
      </c>
      <c r="Y280" t="s">
        <v>8250</v>
      </c>
      <c r="Z280" t="s">
        <v>51</v>
      </c>
      <c r="AA280" t="s">
        <v>51</v>
      </c>
      <c r="AB280" t="s">
        <v>51</v>
      </c>
      <c r="AC280" t="s">
        <v>51</v>
      </c>
      <c r="AD280" t="s">
        <v>51</v>
      </c>
      <c r="AE280" t="s">
        <v>99</v>
      </c>
      <c r="AF280" t="s">
        <v>51</v>
      </c>
      <c r="AG280" t="s">
        <v>51</v>
      </c>
      <c r="AH280" s="1">
        <f t="shared" si="6"/>
        <v>0</v>
      </c>
      <c r="AI280">
        <v>0</v>
      </c>
    </row>
    <row r="281" spans="1:35" hidden="1" x14ac:dyDescent="0.3">
      <c r="A281" t="s">
        <v>18642</v>
      </c>
      <c r="B281" t="s">
        <v>18643</v>
      </c>
      <c r="C281" t="s">
        <v>18644</v>
      </c>
      <c r="D281" t="s">
        <v>18645</v>
      </c>
      <c r="E281" t="s">
        <v>18646</v>
      </c>
      <c r="F281" t="s">
        <v>52</v>
      </c>
      <c r="G281" t="s">
        <v>53</v>
      </c>
      <c r="H281" t="s">
        <v>51</v>
      </c>
      <c r="I281" t="s">
        <v>51</v>
      </c>
      <c r="J281" t="s">
        <v>51</v>
      </c>
      <c r="K281" t="s">
        <v>19777</v>
      </c>
      <c r="L281" t="s">
        <v>2741</v>
      </c>
      <c r="M281" t="s">
        <v>2671</v>
      </c>
      <c r="N281" t="s">
        <v>2710</v>
      </c>
      <c r="O281" t="s">
        <v>90</v>
      </c>
      <c r="P281" t="s">
        <v>2671</v>
      </c>
      <c r="Q281" t="s">
        <v>412</v>
      </c>
      <c r="R281" t="s">
        <v>412</v>
      </c>
      <c r="S281" t="s">
        <v>117</v>
      </c>
      <c r="T281" t="s">
        <v>206</v>
      </c>
      <c r="U281" t="s">
        <v>51</v>
      </c>
      <c r="V281" t="s">
        <v>51</v>
      </c>
      <c r="W281" t="s">
        <v>224</v>
      </c>
      <c r="X281" t="s">
        <v>51</v>
      </c>
      <c r="Y281" t="s">
        <v>224</v>
      </c>
      <c r="Z281" t="s">
        <v>51</v>
      </c>
      <c r="AA281" t="s">
        <v>51</v>
      </c>
      <c r="AB281" t="s">
        <v>51</v>
      </c>
      <c r="AC281" t="s">
        <v>51</v>
      </c>
      <c r="AD281" t="s">
        <v>51</v>
      </c>
      <c r="AE281" t="s">
        <v>99</v>
      </c>
      <c r="AF281" t="s">
        <v>51</v>
      </c>
      <c r="AG281" t="s">
        <v>51</v>
      </c>
      <c r="AH281" s="1">
        <f t="shared" si="6"/>
        <v>0</v>
      </c>
      <c r="AI281">
        <v>0</v>
      </c>
    </row>
    <row r="282" spans="1:35" hidden="1" x14ac:dyDescent="0.3">
      <c r="A282" t="s">
        <v>18647</v>
      </c>
      <c r="B282" t="s">
        <v>18648</v>
      </c>
      <c r="C282" t="s">
        <v>18649</v>
      </c>
      <c r="D282" t="s">
        <v>18650</v>
      </c>
      <c r="E282" t="s">
        <v>18651</v>
      </c>
      <c r="F282" t="s">
        <v>52</v>
      </c>
      <c r="G282" t="s">
        <v>53</v>
      </c>
      <c r="H282" t="s">
        <v>51</v>
      </c>
      <c r="I282" t="s">
        <v>51</v>
      </c>
      <c r="J282" t="s">
        <v>20596</v>
      </c>
      <c r="K282" t="s">
        <v>20597</v>
      </c>
      <c r="L282" t="s">
        <v>1095</v>
      </c>
      <c r="M282" t="s">
        <v>2575</v>
      </c>
      <c r="N282" t="s">
        <v>2671</v>
      </c>
      <c r="O282" t="s">
        <v>410</v>
      </c>
      <c r="P282" t="s">
        <v>2575</v>
      </c>
      <c r="Q282" t="s">
        <v>412</v>
      </c>
      <c r="R282" t="s">
        <v>223</v>
      </c>
      <c r="S282" t="s">
        <v>224</v>
      </c>
      <c r="T282" t="s">
        <v>141</v>
      </c>
      <c r="U282" t="s">
        <v>11314</v>
      </c>
      <c r="V282" t="s">
        <v>51</v>
      </c>
      <c r="W282" t="s">
        <v>224</v>
      </c>
      <c r="X282" t="s">
        <v>147</v>
      </c>
      <c r="Y282" t="s">
        <v>8218</v>
      </c>
      <c r="Z282" t="s">
        <v>51</v>
      </c>
      <c r="AA282" t="s">
        <v>51</v>
      </c>
      <c r="AB282" t="s">
        <v>51</v>
      </c>
      <c r="AC282" t="s">
        <v>741</v>
      </c>
      <c r="AD282" t="s">
        <v>51</v>
      </c>
      <c r="AE282" t="s">
        <v>99</v>
      </c>
      <c r="AF282" t="s">
        <v>21159</v>
      </c>
      <c r="AG282" t="s">
        <v>8604</v>
      </c>
      <c r="AH282" s="1">
        <f t="shared" si="6"/>
        <v>0</v>
      </c>
      <c r="AI282">
        <v>0</v>
      </c>
    </row>
    <row r="283" spans="1:35" hidden="1" x14ac:dyDescent="0.3">
      <c r="A283" t="s">
        <v>18652</v>
      </c>
      <c r="B283" t="s">
        <v>18653</v>
      </c>
      <c r="C283" t="s">
        <v>18654</v>
      </c>
      <c r="D283" t="s">
        <v>18655</v>
      </c>
      <c r="E283" t="s">
        <v>18656</v>
      </c>
      <c r="F283" t="s">
        <v>286</v>
      </c>
      <c r="G283" t="s">
        <v>14605</v>
      </c>
      <c r="H283" t="s">
        <v>51</v>
      </c>
      <c r="I283" t="s">
        <v>51</v>
      </c>
      <c r="J283" t="s">
        <v>20598</v>
      </c>
      <c r="K283" t="s">
        <v>19777</v>
      </c>
      <c r="L283" t="s">
        <v>2741</v>
      </c>
      <c r="M283" t="s">
        <v>518</v>
      </c>
      <c r="N283" t="s">
        <v>518</v>
      </c>
      <c r="O283" t="s">
        <v>90</v>
      </c>
      <c r="P283" t="s">
        <v>51</v>
      </c>
      <c r="Q283" t="s">
        <v>412</v>
      </c>
      <c r="R283" t="s">
        <v>412</v>
      </c>
      <c r="S283" t="s">
        <v>117</v>
      </c>
      <c r="T283" t="s">
        <v>141</v>
      </c>
      <c r="U283" t="s">
        <v>20599</v>
      </c>
      <c r="V283" t="s">
        <v>758</v>
      </c>
      <c r="W283" t="s">
        <v>121</v>
      </c>
      <c r="X283" t="s">
        <v>168</v>
      </c>
      <c r="Y283" t="s">
        <v>259</v>
      </c>
      <c r="Z283" t="s">
        <v>51</v>
      </c>
      <c r="AA283" t="s">
        <v>51</v>
      </c>
      <c r="AB283" t="s">
        <v>51</v>
      </c>
      <c r="AC283" t="s">
        <v>4810</v>
      </c>
      <c r="AD283" t="s">
        <v>51</v>
      </c>
      <c r="AE283" t="s">
        <v>99</v>
      </c>
      <c r="AF283" t="s">
        <v>21160</v>
      </c>
      <c r="AG283" t="s">
        <v>51</v>
      </c>
      <c r="AH283" s="1">
        <f t="shared" si="6"/>
        <v>0</v>
      </c>
      <c r="AI283">
        <v>0</v>
      </c>
    </row>
    <row r="284" spans="1:35" hidden="1" x14ac:dyDescent="0.3">
      <c r="A284" t="s">
        <v>18657</v>
      </c>
      <c r="B284" t="s">
        <v>18658</v>
      </c>
      <c r="C284" t="s">
        <v>18659</v>
      </c>
      <c r="D284" t="s">
        <v>18660</v>
      </c>
      <c r="E284" t="s">
        <v>18661</v>
      </c>
      <c r="F284" t="s">
        <v>52</v>
      </c>
      <c r="G284" t="s">
        <v>53</v>
      </c>
      <c r="H284" t="s">
        <v>51</v>
      </c>
      <c r="I284" t="s">
        <v>51</v>
      </c>
      <c r="J284" t="s">
        <v>20600</v>
      </c>
      <c r="K284" t="s">
        <v>20601</v>
      </c>
      <c r="L284" t="s">
        <v>2579</v>
      </c>
      <c r="M284" t="s">
        <v>518</v>
      </c>
      <c r="N284" t="s">
        <v>518</v>
      </c>
      <c r="O284" t="s">
        <v>51</v>
      </c>
      <c r="P284" t="s">
        <v>51</v>
      </c>
      <c r="Q284" t="s">
        <v>1127</v>
      </c>
      <c r="R284" t="s">
        <v>1082</v>
      </c>
      <c r="S284" t="s">
        <v>51</v>
      </c>
      <c r="T284" t="s">
        <v>51</v>
      </c>
      <c r="U284" t="s">
        <v>20602</v>
      </c>
      <c r="V284" t="s">
        <v>66</v>
      </c>
      <c r="W284" t="s">
        <v>333</v>
      </c>
      <c r="X284" t="s">
        <v>125</v>
      </c>
      <c r="Y284" t="s">
        <v>2991</v>
      </c>
      <c r="Z284" t="s">
        <v>51</v>
      </c>
      <c r="AA284" t="s">
        <v>51</v>
      </c>
      <c r="AB284" t="s">
        <v>51</v>
      </c>
      <c r="AC284" t="s">
        <v>379</v>
      </c>
      <c r="AD284" t="s">
        <v>51</v>
      </c>
      <c r="AE284" t="s">
        <v>99</v>
      </c>
      <c r="AF284" t="s">
        <v>21161</v>
      </c>
      <c r="AG284" t="s">
        <v>12054</v>
      </c>
      <c r="AH284" s="1">
        <f t="shared" si="6"/>
        <v>0</v>
      </c>
      <c r="AI284">
        <v>0</v>
      </c>
    </row>
    <row r="285" spans="1:35" hidden="1" x14ac:dyDescent="0.3">
      <c r="A285" t="s">
        <v>5996</v>
      </c>
      <c r="B285" t="s">
        <v>5997</v>
      </c>
      <c r="C285" t="s">
        <v>5998</v>
      </c>
      <c r="D285" t="s">
        <v>5999</v>
      </c>
      <c r="E285" t="s">
        <v>6000</v>
      </c>
      <c r="F285" t="s">
        <v>52</v>
      </c>
      <c r="G285" t="s">
        <v>53</v>
      </c>
      <c r="H285" t="s">
        <v>441</v>
      </c>
      <c r="I285" t="s">
        <v>51</v>
      </c>
      <c r="J285" t="s">
        <v>7658</v>
      </c>
      <c r="K285" t="s">
        <v>7659</v>
      </c>
      <c r="L285" t="s">
        <v>7660</v>
      </c>
      <c r="M285" t="s">
        <v>4008</v>
      </c>
      <c r="N285" t="s">
        <v>4185</v>
      </c>
      <c r="O285" t="s">
        <v>90</v>
      </c>
      <c r="P285" t="s">
        <v>4008</v>
      </c>
      <c r="Q285" t="s">
        <v>1127</v>
      </c>
      <c r="R285" t="s">
        <v>1127</v>
      </c>
      <c r="S285" t="s">
        <v>224</v>
      </c>
      <c r="T285" t="s">
        <v>64</v>
      </c>
      <c r="U285" t="s">
        <v>51</v>
      </c>
      <c r="V285" t="s">
        <v>66</v>
      </c>
      <c r="W285" t="s">
        <v>224</v>
      </c>
      <c r="X285" t="s">
        <v>242</v>
      </c>
      <c r="Y285" t="s">
        <v>2983</v>
      </c>
      <c r="Z285" t="s">
        <v>51</v>
      </c>
      <c r="AA285" t="s">
        <v>51</v>
      </c>
      <c r="AB285" t="s">
        <v>51</v>
      </c>
      <c r="AC285" t="s">
        <v>4879</v>
      </c>
      <c r="AD285" t="s">
        <v>4866</v>
      </c>
      <c r="AE285" t="s">
        <v>124</v>
      </c>
      <c r="AF285" t="s">
        <v>8497</v>
      </c>
      <c r="AG285" t="s">
        <v>51</v>
      </c>
      <c r="AH285" s="1">
        <f t="shared" si="6"/>
        <v>0</v>
      </c>
      <c r="AI285">
        <v>0</v>
      </c>
    </row>
    <row r="286" spans="1:35" hidden="1" x14ac:dyDescent="0.3">
      <c r="A286" t="s">
        <v>18662</v>
      </c>
      <c r="B286" t="s">
        <v>18663</v>
      </c>
      <c r="C286" t="s">
        <v>18664</v>
      </c>
      <c r="D286" t="s">
        <v>18665</v>
      </c>
      <c r="E286" t="s">
        <v>18666</v>
      </c>
      <c r="F286" t="s">
        <v>217</v>
      </c>
      <c r="G286" t="s">
        <v>19585</v>
      </c>
      <c r="H286" t="s">
        <v>441</v>
      </c>
      <c r="I286" t="s">
        <v>51</v>
      </c>
      <c r="J286" t="s">
        <v>20603</v>
      </c>
      <c r="K286" t="s">
        <v>20604</v>
      </c>
      <c r="L286" t="s">
        <v>16805</v>
      </c>
      <c r="M286" t="s">
        <v>6571</v>
      </c>
      <c r="N286" t="s">
        <v>4415</v>
      </c>
      <c r="O286" t="s">
        <v>90</v>
      </c>
      <c r="P286" t="s">
        <v>2384</v>
      </c>
      <c r="Q286" t="s">
        <v>1127</v>
      </c>
      <c r="R286" t="s">
        <v>2363</v>
      </c>
      <c r="S286" t="s">
        <v>224</v>
      </c>
      <c r="T286" t="s">
        <v>206</v>
      </c>
      <c r="U286" t="s">
        <v>51</v>
      </c>
      <c r="V286" t="s">
        <v>66</v>
      </c>
      <c r="W286" t="s">
        <v>240</v>
      </c>
      <c r="X286" t="s">
        <v>76</v>
      </c>
      <c r="Y286" t="s">
        <v>275</v>
      </c>
      <c r="Z286" t="s">
        <v>51</v>
      </c>
      <c r="AA286" t="s">
        <v>51</v>
      </c>
      <c r="AB286" t="s">
        <v>51</v>
      </c>
      <c r="AC286" t="s">
        <v>379</v>
      </c>
      <c r="AD286" t="s">
        <v>51</v>
      </c>
      <c r="AE286" t="s">
        <v>124</v>
      </c>
      <c r="AF286" t="s">
        <v>815</v>
      </c>
      <c r="AG286" t="s">
        <v>51</v>
      </c>
      <c r="AH286" s="1">
        <f t="shared" si="6"/>
        <v>0</v>
      </c>
      <c r="AI286">
        <v>0</v>
      </c>
    </row>
    <row r="287" spans="1:35" hidden="1" x14ac:dyDescent="0.3">
      <c r="A287" t="s">
        <v>18667</v>
      </c>
      <c r="B287" t="s">
        <v>18668</v>
      </c>
      <c r="C287" t="s">
        <v>18669</v>
      </c>
      <c r="D287" t="s">
        <v>18670</v>
      </c>
      <c r="E287" t="s">
        <v>18671</v>
      </c>
      <c r="F287" t="s">
        <v>2191</v>
      </c>
      <c r="G287" t="s">
        <v>2191</v>
      </c>
      <c r="H287" t="s">
        <v>51</v>
      </c>
      <c r="I287" t="s">
        <v>20605</v>
      </c>
      <c r="J287" t="s">
        <v>20606</v>
      </c>
      <c r="K287" t="s">
        <v>20607</v>
      </c>
      <c r="L287" t="s">
        <v>20608</v>
      </c>
      <c r="M287" t="s">
        <v>566</v>
      </c>
      <c r="N287" t="s">
        <v>11449</v>
      </c>
      <c r="O287" t="s">
        <v>90</v>
      </c>
      <c r="P287" t="s">
        <v>566</v>
      </c>
      <c r="Q287" t="s">
        <v>1146</v>
      </c>
      <c r="R287" t="s">
        <v>1146</v>
      </c>
      <c r="S287" t="s">
        <v>224</v>
      </c>
      <c r="T287" t="s">
        <v>141</v>
      </c>
      <c r="U287" t="s">
        <v>2800</v>
      </c>
      <c r="V287" t="s">
        <v>120</v>
      </c>
      <c r="W287" t="s">
        <v>121</v>
      </c>
      <c r="X287" t="s">
        <v>51</v>
      </c>
      <c r="Y287" t="s">
        <v>121</v>
      </c>
      <c r="Z287" t="s">
        <v>51</v>
      </c>
      <c r="AA287" t="s">
        <v>51</v>
      </c>
      <c r="AB287" t="s">
        <v>51</v>
      </c>
      <c r="AC287" t="s">
        <v>122</v>
      </c>
      <c r="AD287" t="s">
        <v>51</v>
      </c>
      <c r="AE287" t="s">
        <v>99</v>
      </c>
      <c r="AF287" t="s">
        <v>13843</v>
      </c>
      <c r="AG287" t="s">
        <v>51</v>
      </c>
      <c r="AH287" s="1">
        <f t="shared" si="6"/>
        <v>0</v>
      </c>
      <c r="AI287">
        <v>0</v>
      </c>
    </row>
    <row r="288" spans="1:35" hidden="1" x14ac:dyDescent="0.3">
      <c r="A288" t="s">
        <v>18672</v>
      </c>
      <c r="B288" t="s">
        <v>18673</v>
      </c>
      <c r="C288" t="s">
        <v>18674</v>
      </c>
      <c r="D288" t="s">
        <v>18675</v>
      </c>
      <c r="E288" t="s">
        <v>18676</v>
      </c>
      <c r="F288" t="s">
        <v>52</v>
      </c>
      <c r="G288" t="s">
        <v>53</v>
      </c>
      <c r="H288" t="s">
        <v>51</v>
      </c>
      <c r="I288" t="s">
        <v>51</v>
      </c>
      <c r="J288" t="s">
        <v>51</v>
      </c>
      <c r="K288" t="s">
        <v>20609</v>
      </c>
      <c r="L288" t="s">
        <v>1095</v>
      </c>
      <c r="M288" t="s">
        <v>518</v>
      </c>
      <c r="N288" t="s">
        <v>518</v>
      </c>
      <c r="O288" t="s">
        <v>51</v>
      </c>
      <c r="P288" t="s">
        <v>51</v>
      </c>
      <c r="Q288" t="s">
        <v>2278</v>
      </c>
      <c r="R288" t="s">
        <v>2278</v>
      </c>
      <c r="S288" t="s">
        <v>51</v>
      </c>
      <c r="T288" t="s">
        <v>2781</v>
      </c>
      <c r="U288" t="s">
        <v>11314</v>
      </c>
      <c r="V288" t="s">
        <v>51</v>
      </c>
      <c r="W288" t="s">
        <v>121</v>
      </c>
      <c r="X288" t="s">
        <v>51</v>
      </c>
      <c r="Y288" t="s">
        <v>121</v>
      </c>
      <c r="Z288" t="s">
        <v>51</v>
      </c>
      <c r="AA288" t="s">
        <v>51</v>
      </c>
      <c r="AB288" t="s">
        <v>51</v>
      </c>
      <c r="AC288" t="s">
        <v>122</v>
      </c>
      <c r="AD288" t="s">
        <v>51</v>
      </c>
      <c r="AE288" t="s">
        <v>99</v>
      </c>
      <c r="AF288" t="s">
        <v>21162</v>
      </c>
      <c r="AG288" t="s">
        <v>51</v>
      </c>
      <c r="AH288" s="1">
        <f t="shared" si="6"/>
        <v>0</v>
      </c>
      <c r="AI288">
        <v>0</v>
      </c>
    </row>
    <row r="289" spans="1:35" hidden="1" x14ac:dyDescent="0.3">
      <c r="A289" t="s">
        <v>18677</v>
      </c>
      <c r="B289" t="s">
        <v>18678</v>
      </c>
      <c r="C289" t="s">
        <v>18679</v>
      </c>
      <c r="D289" t="s">
        <v>18680</v>
      </c>
      <c r="E289" t="s">
        <v>18681</v>
      </c>
      <c r="F289" t="s">
        <v>52</v>
      </c>
      <c r="G289" t="s">
        <v>53</v>
      </c>
      <c r="H289" t="s">
        <v>51</v>
      </c>
      <c r="I289" t="s">
        <v>51</v>
      </c>
      <c r="J289" t="s">
        <v>20610</v>
      </c>
      <c r="K289" t="s">
        <v>20611</v>
      </c>
      <c r="L289" t="s">
        <v>20612</v>
      </c>
      <c r="M289" t="s">
        <v>2344</v>
      </c>
      <c r="N289" t="s">
        <v>2345</v>
      </c>
      <c r="O289" t="s">
        <v>90</v>
      </c>
      <c r="P289" t="s">
        <v>2344</v>
      </c>
      <c r="Q289" t="s">
        <v>2278</v>
      </c>
      <c r="R289" t="s">
        <v>4535</v>
      </c>
      <c r="S289" t="s">
        <v>224</v>
      </c>
      <c r="T289" t="s">
        <v>141</v>
      </c>
      <c r="U289" t="s">
        <v>11363</v>
      </c>
      <c r="V289" t="s">
        <v>66</v>
      </c>
      <c r="W289" t="s">
        <v>240</v>
      </c>
      <c r="X289" t="s">
        <v>149</v>
      </c>
      <c r="Y289" t="s">
        <v>4854</v>
      </c>
      <c r="Z289" t="s">
        <v>51</v>
      </c>
      <c r="AA289" t="s">
        <v>51</v>
      </c>
      <c r="AB289" t="s">
        <v>51</v>
      </c>
      <c r="AC289" t="s">
        <v>379</v>
      </c>
      <c r="AD289" t="s">
        <v>51</v>
      </c>
      <c r="AE289" t="s">
        <v>124</v>
      </c>
      <c r="AF289" t="s">
        <v>11957</v>
      </c>
      <c r="AG289" t="s">
        <v>12030</v>
      </c>
      <c r="AH289" s="1">
        <f t="shared" si="6"/>
        <v>0</v>
      </c>
      <c r="AI289">
        <v>0</v>
      </c>
    </row>
    <row r="290" spans="1:35" hidden="1" x14ac:dyDescent="0.3">
      <c r="A290" t="s">
        <v>18682</v>
      </c>
      <c r="B290" t="s">
        <v>18683</v>
      </c>
      <c r="C290" t="s">
        <v>18684</v>
      </c>
      <c r="D290" t="s">
        <v>18685</v>
      </c>
      <c r="E290" t="s">
        <v>18686</v>
      </c>
      <c r="F290" t="s">
        <v>2191</v>
      </c>
      <c r="G290" t="s">
        <v>2191</v>
      </c>
      <c r="H290" t="s">
        <v>51</v>
      </c>
      <c r="I290" t="s">
        <v>51</v>
      </c>
      <c r="J290" t="s">
        <v>51</v>
      </c>
      <c r="K290" t="s">
        <v>20613</v>
      </c>
      <c r="L290" t="s">
        <v>369</v>
      </c>
      <c r="M290" t="s">
        <v>2519</v>
      </c>
      <c r="N290" t="s">
        <v>2791</v>
      </c>
      <c r="O290" t="s">
        <v>256</v>
      </c>
      <c r="P290" t="s">
        <v>2710</v>
      </c>
      <c r="Q290" t="s">
        <v>2278</v>
      </c>
      <c r="R290" t="s">
        <v>1323</v>
      </c>
      <c r="S290" t="s">
        <v>121</v>
      </c>
      <c r="T290" t="s">
        <v>206</v>
      </c>
      <c r="U290" t="s">
        <v>51</v>
      </c>
      <c r="V290" t="s">
        <v>66</v>
      </c>
      <c r="W290" t="s">
        <v>240</v>
      </c>
      <c r="X290" t="s">
        <v>51</v>
      </c>
      <c r="Y290" t="s">
        <v>240</v>
      </c>
      <c r="Z290" t="s">
        <v>51</v>
      </c>
      <c r="AA290" t="s">
        <v>51</v>
      </c>
      <c r="AB290" t="s">
        <v>51</v>
      </c>
      <c r="AC290" t="s">
        <v>379</v>
      </c>
      <c r="AD290" t="s">
        <v>51</v>
      </c>
      <c r="AE290" t="s">
        <v>99</v>
      </c>
      <c r="AF290" t="s">
        <v>11967</v>
      </c>
      <c r="AG290" t="s">
        <v>51</v>
      </c>
      <c r="AH290" s="1">
        <f t="shared" si="6"/>
        <v>0</v>
      </c>
      <c r="AI290">
        <v>0</v>
      </c>
    </row>
    <row r="291" spans="1:35" hidden="1" x14ac:dyDescent="0.3">
      <c r="A291" t="s">
        <v>18687</v>
      </c>
      <c r="B291" t="s">
        <v>18577</v>
      </c>
      <c r="C291" t="s">
        <v>18688</v>
      </c>
      <c r="D291" t="s">
        <v>18689</v>
      </c>
      <c r="E291" t="s">
        <v>18690</v>
      </c>
      <c r="F291" t="s">
        <v>217</v>
      </c>
      <c r="G291" t="s">
        <v>1354</v>
      </c>
      <c r="H291" t="s">
        <v>51</v>
      </c>
      <c r="I291" t="s">
        <v>51</v>
      </c>
      <c r="J291" t="s">
        <v>20614</v>
      </c>
      <c r="K291" t="s">
        <v>20615</v>
      </c>
      <c r="L291" t="s">
        <v>20616</v>
      </c>
      <c r="M291" t="s">
        <v>20617</v>
      </c>
      <c r="N291" t="s">
        <v>20618</v>
      </c>
      <c r="O291" t="s">
        <v>59</v>
      </c>
      <c r="P291" t="s">
        <v>877</v>
      </c>
      <c r="Q291" t="s">
        <v>2278</v>
      </c>
      <c r="R291" t="s">
        <v>860</v>
      </c>
      <c r="S291" t="s">
        <v>315</v>
      </c>
      <c r="T291" t="s">
        <v>206</v>
      </c>
      <c r="U291" t="s">
        <v>51</v>
      </c>
      <c r="V291" t="s">
        <v>66</v>
      </c>
      <c r="W291" t="s">
        <v>315</v>
      </c>
      <c r="X291" t="s">
        <v>51</v>
      </c>
      <c r="Y291" t="s">
        <v>315</v>
      </c>
      <c r="Z291" t="s">
        <v>51</v>
      </c>
      <c r="AA291" t="s">
        <v>51</v>
      </c>
      <c r="AB291" t="s">
        <v>51</v>
      </c>
      <c r="AC291" t="s">
        <v>379</v>
      </c>
      <c r="AD291" t="s">
        <v>51</v>
      </c>
      <c r="AE291" t="s">
        <v>72</v>
      </c>
      <c r="AF291" t="s">
        <v>815</v>
      </c>
      <c r="AG291" t="s">
        <v>51</v>
      </c>
      <c r="AH291" s="1">
        <f t="shared" si="6"/>
        <v>0</v>
      </c>
      <c r="AI291">
        <v>0</v>
      </c>
    </row>
    <row r="292" spans="1:35" hidden="1" x14ac:dyDescent="0.3">
      <c r="A292" t="s">
        <v>18691</v>
      </c>
      <c r="B292" t="s">
        <v>18692</v>
      </c>
      <c r="C292" t="s">
        <v>18693</v>
      </c>
      <c r="D292" t="s">
        <v>18694</v>
      </c>
      <c r="E292" t="s">
        <v>18695</v>
      </c>
      <c r="F292" t="s">
        <v>2127</v>
      </c>
      <c r="G292" t="s">
        <v>2151</v>
      </c>
      <c r="H292" t="s">
        <v>51</v>
      </c>
      <c r="I292" t="s">
        <v>51</v>
      </c>
      <c r="J292" t="s">
        <v>20619</v>
      </c>
      <c r="K292" t="s">
        <v>20620</v>
      </c>
      <c r="L292" t="s">
        <v>6563</v>
      </c>
      <c r="M292" t="s">
        <v>518</v>
      </c>
      <c r="N292" t="s">
        <v>518</v>
      </c>
      <c r="O292" t="s">
        <v>90</v>
      </c>
      <c r="P292" t="s">
        <v>51</v>
      </c>
      <c r="Q292" t="s">
        <v>2278</v>
      </c>
      <c r="R292" t="s">
        <v>430</v>
      </c>
      <c r="S292" t="s">
        <v>224</v>
      </c>
      <c r="T292" t="s">
        <v>64</v>
      </c>
      <c r="U292" t="s">
        <v>51</v>
      </c>
      <c r="V292" t="s">
        <v>66</v>
      </c>
      <c r="W292" t="s">
        <v>121</v>
      </c>
      <c r="X292" t="s">
        <v>51</v>
      </c>
      <c r="Y292" t="s">
        <v>121</v>
      </c>
      <c r="Z292" t="s">
        <v>51</v>
      </c>
      <c r="AA292" t="s">
        <v>51</v>
      </c>
      <c r="AB292" t="s">
        <v>51</v>
      </c>
      <c r="AC292" t="s">
        <v>4824</v>
      </c>
      <c r="AD292" t="s">
        <v>51</v>
      </c>
      <c r="AE292" t="s">
        <v>124</v>
      </c>
      <c r="AF292" t="s">
        <v>21163</v>
      </c>
      <c r="AG292" t="s">
        <v>21300</v>
      </c>
      <c r="AH292" s="1">
        <f t="shared" si="6"/>
        <v>0</v>
      </c>
      <c r="AI292">
        <v>0</v>
      </c>
    </row>
    <row r="293" spans="1:35" hidden="1" x14ac:dyDescent="0.3">
      <c r="A293" t="s">
        <v>18696</v>
      </c>
      <c r="B293" t="s">
        <v>18697</v>
      </c>
      <c r="C293" t="s">
        <v>18698</v>
      </c>
      <c r="D293" t="s">
        <v>18699</v>
      </c>
      <c r="E293" t="s">
        <v>18700</v>
      </c>
      <c r="F293" t="s">
        <v>52</v>
      </c>
      <c r="G293" t="s">
        <v>53</v>
      </c>
      <c r="H293" t="s">
        <v>51</v>
      </c>
      <c r="I293" t="s">
        <v>20621</v>
      </c>
      <c r="J293" t="s">
        <v>20622</v>
      </c>
      <c r="K293" t="s">
        <v>20623</v>
      </c>
      <c r="L293" t="s">
        <v>20624</v>
      </c>
      <c r="M293" t="s">
        <v>6875</v>
      </c>
      <c r="N293" t="s">
        <v>13389</v>
      </c>
      <c r="O293" t="s">
        <v>410</v>
      </c>
      <c r="P293" t="s">
        <v>6875</v>
      </c>
      <c r="Q293" t="s">
        <v>2746</v>
      </c>
      <c r="R293" t="s">
        <v>4320</v>
      </c>
      <c r="S293" t="s">
        <v>51</v>
      </c>
      <c r="T293" t="s">
        <v>51</v>
      </c>
      <c r="U293" t="s">
        <v>20625</v>
      </c>
      <c r="V293" t="s">
        <v>96</v>
      </c>
      <c r="W293" t="s">
        <v>315</v>
      </c>
      <c r="X293" t="s">
        <v>168</v>
      </c>
      <c r="Y293" t="s">
        <v>724</v>
      </c>
      <c r="Z293" t="s">
        <v>51</v>
      </c>
      <c r="AA293" t="s">
        <v>51</v>
      </c>
      <c r="AB293" t="s">
        <v>51</v>
      </c>
      <c r="AC293" t="s">
        <v>2978</v>
      </c>
      <c r="AD293" t="s">
        <v>1166</v>
      </c>
      <c r="AE293" t="s">
        <v>124</v>
      </c>
      <c r="AF293" t="s">
        <v>21164</v>
      </c>
      <c r="AG293" t="s">
        <v>21301</v>
      </c>
      <c r="AH293" s="1">
        <f t="shared" si="6"/>
        <v>0</v>
      </c>
      <c r="AI293">
        <v>0</v>
      </c>
    </row>
    <row r="294" spans="1:35" hidden="1" x14ac:dyDescent="0.3">
      <c r="A294" t="s">
        <v>18701</v>
      </c>
      <c r="B294" t="s">
        <v>18702</v>
      </c>
      <c r="C294" t="s">
        <v>18703</v>
      </c>
      <c r="D294" t="s">
        <v>18704</v>
      </c>
      <c r="E294" t="s">
        <v>18705</v>
      </c>
      <c r="F294" t="s">
        <v>217</v>
      </c>
      <c r="G294" t="s">
        <v>2168</v>
      </c>
      <c r="H294" t="s">
        <v>51</v>
      </c>
      <c r="I294" t="s">
        <v>51</v>
      </c>
      <c r="J294" t="s">
        <v>20626</v>
      </c>
      <c r="K294" t="s">
        <v>20627</v>
      </c>
      <c r="L294" t="s">
        <v>20628</v>
      </c>
      <c r="M294" t="s">
        <v>7803</v>
      </c>
      <c r="N294" t="s">
        <v>7705</v>
      </c>
      <c r="O294" t="s">
        <v>51</v>
      </c>
      <c r="P294" t="s">
        <v>51</v>
      </c>
      <c r="Q294" t="s">
        <v>2746</v>
      </c>
      <c r="R294" t="s">
        <v>4416</v>
      </c>
      <c r="S294" t="s">
        <v>121</v>
      </c>
      <c r="T294" t="s">
        <v>64</v>
      </c>
      <c r="U294" t="s">
        <v>20629</v>
      </c>
      <c r="V294" t="s">
        <v>51</v>
      </c>
      <c r="W294" t="s">
        <v>315</v>
      </c>
      <c r="X294" t="s">
        <v>100</v>
      </c>
      <c r="Y294" t="s">
        <v>2982</v>
      </c>
      <c r="Z294" t="s">
        <v>51</v>
      </c>
      <c r="AA294" t="s">
        <v>51</v>
      </c>
      <c r="AB294" t="s">
        <v>51</v>
      </c>
      <c r="AC294" t="s">
        <v>11682</v>
      </c>
      <c r="AD294" t="s">
        <v>51</v>
      </c>
      <c r="AE294" t="s">
        <v>99</v>
      </c>
      <c r="AF294" t="s">
        <v>21165</v>
      </c>
      <c r="AG294" t="s">
        <v>21302</v>
      </c>
      <c r="AH294" s="1">
        <f t="shared" si="6"/>
        <v>0</v>
      </c>
      <c r="AI294">
        <v>0</v>
      </c>
    </row>
    <row r="295" spans="1:35" hidden="1" x14ac:dyDescent="0.3">
      <c r="A295" t="s">
        <v>18706</v>
      </c>
      <c r="B295" t="s">
        <v>18707</v>
      </c>
      <c r="C295" t="s">
        <v>18708</v>
      </c>
      <c r="D295" t="s">
        <v>18709</v>
      </c>
      <c r="E295" t="s">
        <v>18710</v>
      </c>
      <c r="F295" t="s">
        <v>217</v>
      </c>
      <c r="G295" t="s">
        <v>1354</v>
      </c>
      <c r="H295" t="s">
        <v>20432</v>
      </c>
      <c r="I295" t="s">
        <v>51</v>
      </c>
      <c r="J295" t="s">
        <v>20630</v>
      </c>
      <c r="K295" t="s">
        <v>19777</v>
      </c>
      <c r="L295" t="s">
        <v>2741</v>
      </c>
      <c r="M295" t="s">
        <v>518</v>
      </c>
      <c r="N295" t="s">
        <v>518</v>
      </c>
      <c r="O295" t="s">
        <v>90</v>
      </c>
      <c r="P295" t="s">
        <v>51</v>
      </c>
      <c r="Q295" t="s">
        <v>2746</v>
      </c>
      <c r="R295" t="s">
        <v>2746</v>
      </c>
      <c r="S295" t="s">
        <v>224</v>
      </c>
      <c r="T295" t="s">
        <v>206</v>
      </c>
      <c r="U295" t="s">
        <v>51</v>
      </c>
      <c r="V295" t="s">
        <v>758</v>
      </c>
      <c r="W295" t="s">
        <v>224</v>
      </c>
      <c r="X295" t="s">
        <v>74</v>
      </c>
      <c r="Y295" t="s">
        <v>3008</v>
      </c>
      <c r="Z295" t="s">
        <v>51</v>
      </c>
      <c r="AA295" t="s">
        <v>51</v>
      </c>
      <c r="AB295" t="s">
        <v>51</v>
      </c>
      <c r="AC295" t="s">
        <v>1165</v>
      </c>
      <c r="AD295" t="s">
        <v>51</v>
      </c>
      <c r="AE295" t="s">
        <v>99</v>
      </c>
      <c r="AF295" t="s">
        <v>8357</v>
      </c>
      <c r="AG295" t="s">
        <v>51</v>
      </c>
      <c r="AH295" s="1">
        <f t="shared" si="6"/>
        <v>0</v>
      </c>
      <c r="AI295">
        <v>0</v>
      </c>
    </row>
    <row r="296" spans="1:35" hidden="1" x14ac:dyDescent="0.3">
      <c r="A296" t="s">
        <v>18711</v>
      </c>
      <c r="B296" t="s">
        <v>18712</v>
      </c>
      <c r="C296" t="s">
        <v>18713</v>
      </c>
      <c r="D296" t="s">
        <v>18714</v>
      </c>
      <c r="E296" t="s">
        <v>18715</v>
      </c>
      <c r="F296" t="s">
        <v>2191</v>
      </c>
      <c r="G296" t="s">
        <v>2191</v>
      </c>
      <c r="H296" t="s">
        <v>51</v>
      </c>
      <c r="I296" t="s">
        <v>51</v>
      </c>
      <c r="J296" t="s">
        <v>51</v>
      </c>
      <c r="K296" t="s">
        <v>20631</v>
      </c>
      <c r="L296" t="s">
        <v>655</v>
      </c>
      <c r="M296" t="s">
        <v>2318</v>
      </c>
      <c r="N296" t="s">
        <v>2318</v>
      </c>
      <c r="O296" t="s">
        <v>90</v>
      </c>
      <c r="P296" t="s">
        <v>2318</v>
      </c>
      <c r="Q296" t="s">
        <v>2746</v>
      </c>
      <c r="R296" t="s">
        <v>2746</v>
      </c>
      <c r="S296" t="s">
        <v>224</v>
      </c>
      <c r="T296" t="s">
        <v>206</v>
      </c>
      <c r="U296" t="s">
        <v>2800</v>
      </c>
      <c r="V296" t="s">
        <v>66</v>
      </c>
      <c r="W296" t="s">
        <v>121</v>
      </c>
      <c r="X296" t="s">
        <v>51</v>
      </c>
      <c r="Y296" t="s">
        <v>121</v>
      </c>
      <c r="Z296" t="s">
        <v>51</v>
      </c>
      <c r="AA296" t="s">
        <v>51</v>
      </c>
      <c r="AB296" t="s">
        <v>51</v>
      </c>
      <c r="AC296" t="s">
        <v>507</v>
      </c>
      <c r="AD296" t="s">
        <v>3000</v>
      </c>
      <c r="AE296" t="s">
        <v>99</v>
      </c>
      <c r="AF296" t="s">
        <v>3149</v>
      </c>
      <c r="AG296" t="s">
        <v>174</v>
      </c>
      <c r="AH296" s="1">
        <f t="shared" si="6"/>
        <v>0</v>
      </c>
      <c r="AI296">
        <v>0</v>
      </c>
    </row>
    <row r="297" spans="1:35" hidden="1" x14ac:dyDescent="0.3">
      <c r="A297" t="s">
        <v>18716</v>
      </c>
      <c r="B297" t="s">
        <v>18717</v>
      </c>
      <c r="C297" t="s">
        <v>18718</v>
      </c>
      <c r="D297" t="s">
        <v>18719</v>
      </c>
      <c r="E297" t="s">
        <v>18720</v>
      </c>
      <c r="F297" t="s">
        <v>52</v>
      </c>
      <c r="G297" t="s">
        <v>53</v>
      </c>
      <c r="H297" t="s">
        <v>51</v>
      </c>
      <c r="I297" t="s">
        <v>51</v>
      </c>
      <c r="J297" t="s">
        <v>20632</v>
      </c>
      <c r="K297" t="s">
        <v>20633</v>
      </c>
      <c r="L297" t="s">
        <v>20634</v>
      </c>
      <c r="M297" t="s">
        <v>20635</v>
      </c>
      <c r="N297" t="s">
        <v>11112</v>
      </c>
      <c r="O297" t="s">
        <v>115</v>
      </c>
      <c r="P297" t="s">
        <v>51</v>
      </c>
      <c r="Q297" t="s">
        <v>2746</v>
      </c>
      <c r="R297" t="s">
        <v>2712</v>
      </c>
      <c r="S297" t="s">
        <v>240</v>
      </c>
      <c r="T297" t="s">
        <v>118</v>
      </c>
      <c r="U297" t="s">
        <v>20636</v>
      </c>
      <c r="V297" t="s">
        <v>66</v>
      </c>
      <c r="W297" t="s">
        <v>63</v>
      </c>
      <c r="X297" t="s">
        <v>125</v>
      </c>
      <c r="Y297" t="s">
        <v>3009</v>
      </c>
      <c r="Z297" t="s">
        <v>51</v>
      </c>
      <c r="AA297" t="s">
        <v>51</v>
      </c>
      <c r="AB297" t="s">
        <v>51</v>
      </c>
      <c r="AC297" t="s">
        <v>1051</v>
      </c>
      <c r="AD297" t="s">
        <v>4827</v>
      </c>
      <c r="AE297" t="s">
        <v>124</v>
      </c>
      <c r="AF297" t="s">
        <v>21166</v>
      </c>
      <c r="AG297" t="s">
        <v>633</v>
      </c>
      <c r="AH297" s="1">
        <f t="shared" si="6"/>
        <v>0</v>
      </c>
      <c r="AI297">
        <v>0</v>
      </c>
    </row>
    <row r="298" spans="1:35" hidden="1" x14ac:dyDescent="0.3">
      <c r="A298" t="s">
        <v>18721</v>
      </c>
      <c r="B298" t="s">
        <v>18722</v>
      </c>
      <c r="C298" t="s">
        <v>18723</v>
      </c>
      <c r="D298" t="s">
        <v>18724</v>
      </c>
      <c r="E298" t="s">
        <v>18725</v>
      </c>
      <c r="F298" t="s">
        <v>52</v>
      </c>
      <c r="G298" t="s">
        <v>53</v>
      </c>
      <c r="H298" t="s">
        <v>51</v>
      </c>
      <c r="I298" t="s">
        <v>51</v>
      </c>
      <c r="J298" t="s">
        <v>20637</v>
      </c>
      <c r="K298" t="s">
        <v>20638</v>
      </c>
      <c r="L298" t="s">
        <v>20639</v>
      </c>
      <c r="M298" t="s">
        <v>518</v>
      </c>
      <c r="N298" t="s">
        <v>518</v>
      </c>
      <c r="O298" t="s">
        <v>51</v>
      </c>
      <c r="P298" t="s">
        <v>51</v>
      </c>
      <c r="Q298" t="s">
        <v>2908</v>
      </c>
      <c r="R298" t="s">
        <v>2908</v>
      </c>
      <c r="S298" t="s">
        <v>51</v>
      </c>
      <c r="T298" t="s">
        <v>51</v>
      </c>
      <c r="U298" t="s">
        <v>20640</v>
      </c>
      <c r="V298" t="s">
        <v>51</v>
      </c>
      <c r="W298" t="s">
        <v>240</v>
      </c>
      <c r="X298" t="s">
        <v>100</v>
      </c>
      <c r="Y298" t="s">
        <v>8191</v>
      </c>
      <c r="Z298" t="s">
        <v>51</v>
      </c>
      <c r="AA298" t="s">
        <v>51</v>
      </c>
      <c r="AB298" t="s">
        <v>51</v>
      </c>
      <c r="AC298" t="s">
        <v>122</v>
      </c>
      <c r="AD298" t="s">
        <v>13056</v>
      </c>
      <c r="AE298" t="s">
        <v>99</v>
      </c>
      <c r="AF298" t="s">
        <v>21167</v>
      </c>
      <c r="AG298" t="s">
        <v>244</v>
      </c>
      <c r="AH298" s="1">
        <f t="shared" si="6"/>
        <v>0</v>
      </c>
      <c r="AI298">
        <v>0</v>
      </c>
    </row>
    <row r="299" spans="1:35" hidden="1" x14ac:dyDescent="0.3">
      <c r="A299" t="s">
        <v>18726</v>
      </c>
      <c r="B299" t="s">
        <v>18727</v>
      </c>
      <c r="C299" t="s">
        <v>18728</v>
      </c>
      <c r="D299" t="s">
        <v>18729</v>
      </c>
      <c r="E299" t="s">
        <v>18730</v>
      </c>
      <c r="F299" t="s">
        <v>2187</v>
      </c>
      <c r="G299" t="s">
        <v>14625</v>
      </c>
      <c r="H299" t="s">
        <v>51</v>
      </c>
      <c r="I299" t="s">
        <v>51</v>
      </c>
      <c r="J299" t="s">
        <v>20641</v>
      </c>
      <c r="K299" t="s">
        <v>20642</v>
      </c>
      <c r="L299" t="s">
        <v>20643</v>
      </c>
      <c r="M299" t="s">
        <v>755</v>
      </c>
      <c r="N299" t="s">
        <v>242</v>
      </c>
      <c r="O299" t="s">
        <v>256</v>
      </c>
      <c r="P299" t="s">
        <v>2539</v>
      </c>
      <c r="Q299" t="s">
        <v>2908</v>
      </c>
      <c r="R299" t="s">
        <v>238</v>
      </c>
      <c r="S299" t="s">
        <v>121</v>
      </c>
      <c r="T299" t="s">
        <v>64</v>
      </c>
      <c r="U299" t="s">
        <v>2800</v>
      </c>
      <c r="V299" t="s">
        <v>51</v>
      </c>
      <c r="W299" t="s">
        <v>63</v>
      </c>
      <c r="X299" t="s">
        <v>51</v>
      </c>
      <c r="Y299" t="s">
        <v>63</v>
      </c>
      <c r="Z299" t="s">
        <v>51</v>
      </c>
      <c r="AA299" t="s">
        <v>51</v>
      </c>
      <c r="AB299" t="s">
        <v>51</v>
      </c>
      <c r="AC299" t="s">
        <v>122</v>
      </c>
      <c r="AD299" t="s">
        <v>51</v>
      </c>
      <c r="AE299" t="s">
        <v>124</v>
      </c>
      <c r="AF299" t="s">
        <v>12008</v>
      </c>
      <c r="AG299" t="s">
        <v>349</v>
      </c>
      <c r="AH299" s="1">
        <f t="shared" si="6"/>
        <v>0</v>
      </c>
      <c r="AI299">
        <v>0</v>
      </c>
    </row>
    <row r="300" spans="1:35" hidden="1" x14ac:dyDescent="0.3">
      <c r="A300" t="s">
        <v>18731</v>
      </c>
      <c r="B300" t="s">
        <v>18732</v>
      </c>
      <c r="C300" t="s">
        <v>18733</v>
      </c>
      <c r="D300" t="s">
        <v>18734</v>
      </c>
      <c r="E300" t="s">
        <v>18735</v>
      </c>
      <c r="F300" t="s">
        <v>2191</v>
      </c>
      <c r="G300" t="s">
        <v>2191</v>
      </c>
      <c r="H300" t="s">
        <v>51</v>
      </c>
      <c r="I300" t="s">
        <v>51</v>
      </c>
      <c r="J300" t="s">
        <v>51</v>
      </c>
      <c r="K300" t="s">
        <v>19777</v>
      </c>
      <c r="L300" t="s">
        <v>2741</v>
      </c>
      <c r="M300" t="s">
        <v>518</v>
      </c>
      <c r="N300" t="s">
        <v>518</v>
      </c>
      <c r="O300" t="s">
        <v>90</v>
      </c>
      <c r="P300" t="s">
        <v>51</v>
      </c>
      <c r="Q300" t="s">
        <v>994</v>
      </c>
      <c r="R300" t="s">
        <v>994</v>
      </c>
      <c r="S300" t="s">
        <v>224</v>
      </c>
      <c r="T300" t="s">
        <v>206</v>
      </c>
      <c r="U300" t="s">
        <v>51</v>
      </c>
      <c r="V300" t="s">
        <v>66</v>
      </c>
      <c r="W300" t="s">
        <v>224</v>
      </c>
      <c r="X300" t="s">
        <v>51</v>
      </c>
      <c r="Y300" t="s">
        <v>224</v>
      </c>
      <c r="Z300" t="s">
        <v>51</v>
      </c>
      <c r="AA300" t="s">
        <v>51</v>
      </c>
      <c r="AB300" t="s">
        <v>51</v>
      </c>
      <c r="AC300" t="s">
        <v>379</v>
      </c>
      <c r="AD300" t="s">
        <v>51</v>
      </c>
      <c r="AE300" t="s">
        <v>99</v>
      </c>
      <c r="AF300" t="s">
        <v>815</v>
      </c>
      <c r="AG300" t="s">
        <v>349</v>
      </c>
      <c r="AH300" s="1">
        <f t="shared" si="6"/>
        <v>0</v>
      </c>
      <c r="AI300">
        <v>0</v>
      </c>
    </row>
    <row r="301" spans="1:35" hidden="1" x14ac:dyDescent="0.3">
      <c r="A301" t="s">
        <v>18736</v>
      </c>
      <c r="B301" t="s">
        <v>18737</v>
      </c>
      <c r="C301" t="s">
        <v>18738</v>
      </c>
      <c r="D301" t="s">
        <v>18739</v>
      </c>
      <c r="E301" t="s">
        <v>18740</v>
      </c>
      <c r="F301" t="s">
        <v>52</v>
      </c>
      <c r="G301" t="s">
        <v>53</v>
      </c>
      <c r="H301" t="s">
        <v>51</v>
      </c>
      <c r="I301" t="s">
        <v>51</v>
      </c>
      <c r="J301" t="s">
        <v>20644</v>
      </c>
      <c r="K301" t="s">
        <v>20645</v>
      </c>
      <c r="L301" t="s">
        <v>943</v>
      </c>
      <c r="M301" t="s">
        <v>4004</v>
      </c>
      <c r="N301" t="s">
        <v>7847</v>
      </c>
      <c r="O301" t="s">
        <v>90</v>
      </c>
      <c r="P301" t="s">
        <v>4004</v>
      </c>
      <c r="Q301" t="s">
        <v>994</v>
      </c>
      <c r="R301" t="s">
        <v>756</v>
      </c>
      <c r="S301" t="s">
        <v>224</v>
      </c>
      <c r="T301" t="s">
        <v>141</v>
      </c>
      <c r="U301" t="s">
        <v>20646</v>
      </c>
      <c r="V301" t="s">
        <v>66</v>
      </c>
      <c r="W301" t="s">
        <v>121</v>
      </c>
      <c r="X301" t="s">
        <v>100</v>
      </c>
      <c r="Y301" t="s">
        <v>433</v>
      </c>
      <c r="Z301" t="s">
        <v>51</v>
      </c>
      <c r="AA301" t="s">
        <v>51</v>
      </c>
      <c r="AB301" t="s">
        <v>51</v>
      </c>
      <c r="AC301" t="s">
        <v>122</v>
      </c>
      <c r="AD301" t="s">
        <v>1110</v>
      </c>
      <c r="AE301" t="s">
        <v>124</v>
      </c>
      <c r="AF301" t="s">
        <v>21168</v>
      </c>
      <c r="AG301" t="s">
        <v>349</v>
      </c>
      <c r="AH301" s="1">
        <f t="shared" si="6"/>
        <v>0</v>
      </c>
      <c r="AI301">
        <v>0</v>
      </c>
    </row>
    <row r="302" spans="1:35" hidden="1" x14ac:dyDescent="0.3">
      <c r="A302" t="s">
        <v>18741</v>
      </c>
      <c r="B302" t="s">
        <v>18742</v>
      </c>
      <c r="C302" t="s">
        <v>18743</v>
      </c>
      <c r="D302" t="s">
        <v>18744</v>
      </c>
      <c r="E302" t="s">
        <v>18745</v>
      </c>
      <c r="F302" t="s">
        <v>52</v>
      </c>
      <c r="G302" t="s">
        <v>53</v>
      </c>
      <c r="H302" t="s">
        <v>51</v>
      </c>
      <c r="I302" t="s">
        <v>51</v>
      </c>
      <c r="J302" t="s">
        <v>20647</v>
      </c>
      <c r="K302" t="s">
        <v>20648</v>
      </c>
      <c r="L302" t="s">
        <v>20649</v>
      </c>
      <c r="M302" t="s">
        <v>12967</v>
      </c>
      <c r="N302" t="s">
        <v>10583</v>
      </c>
      <c r="O302" t="s">
        <v>163</v>
      </c>
      <c r="P302" t="s">
        <v>51</v>
      </c>
      <c r="Q302" t="s">
        <v>994</v>
      </c>
      <c r="R302" t="s">
        <v>1228</v>
      </c>
      <c r="S302" t="s">
        <v>63</v>
      </c>
      <c r="T302" t="s">
        <v>1325</v>
      </c>
      <c r="U302" t="s">
        <v>20650</v>
      </c>
      <c r="V302" t="s">
        <v>758</v>
      </c>
      <c r="W302" t="s">
        <v>315</v>
      </c>
      <c r="X302" t="s">
        <v>51</v>
      </c>
      <c r="Y302" t="s">
        <v>315</v>
      </c>
      <c r="Z302" t="s">
        <v>51</v>
      </c>
      <c r="AA302" t="s">
        <v>51</v>
      </c>
      <c r="AB302" t="s">
        <v>51</v>
      </c>
      <c r="AC302" t="s">
        <v>489</v>
      </c>
      <c r="AD302" t="s">
        <v>981</v>
      </c>
      <c r="AE302" t="s">
        <v>99</v>
      </c>
      <c r="AF302" t="s">
        <v>21169</v>
      </c>
      <c r="AG302" t="s">
        <v>21303</v>
      </c>
      <c r="AH302" s="1">
        <f t="shared" si="6"/>
        <v>0</v>
      </c>
      <c r="AI302">
        <v>0</v>
      </c>
    </row>
    <row r="303" spans="1:35" hidden="1" x14ac:dyDescent="0.3">
      <c r="A303" t="s">
        <v>18746</v>
      </c>
      <c r="B303" t="s">
        <v>18747</v>
      </c>
      <c r="C303" t="s">
        <v>18748</v>
      </c>
      <c r="D303" t="s">
        <v>18749</v>
      </c>
      <c r="E303" t="s">
        <v>18750</v>
      </c>
      <c r="F303" t="s">
        <v>52</v>
      </c>
      <c r="G303" t="s">
        <v>53</v>
      </c>
      <c r="H303" t="s">
        <v>51</v>
      </c>
      <c r="I303" t="s">
        <v>51</v>
      </c>
      <c r="J303" t="s">
        <v>20651</v>
      </c>
      <c r="K303" t="s">
        <v>20652</v>
      </c>
      <c r="L303" t="s">
        <v>20653</v>
      </c>
      <c r="M303" t="s">
        <v>19860</v>
      </c>
      <c r="N303" t="s">
        <v>19861</v>
      </c>
      <c r="O303" t="s">
        <v>410</v>
      </c>
      <c r="P303" t="s">
        <v>51</v>
      </c>
      <c r="Q303" t="s">
        <v>397</v>
      </c>
      <c r="R303" t="s">
        <v>829</v>
      </c>
      <c r="S303" t="s">
        <v>63</v>
      </c>
      <c r="T303" t="s">
        <v>141</v>
      </c>
      <c r="U303" t="s">
        <v>20654</v>
      </c>
      <c r="V303" t="s">
        <v>66</v>
      </c>
      <c r="W303" t="s">
        <v>333</v>
      </c>
      <c r="X303" t="s">
        <v>147</v>
      </c>
      <c r="Y303" t="s">
        <v>334</v>
      </c>
      <c r="Z303" t="s">
        <v>51</v>
      </c>
      <c r="AA303" t="s">
        <v>51</v>
      </c>
      <c r="AB303" t="s">
        <v>51</v>
      </c>
      <c r="AC303" t="s">
        <v>4817</v>
      </c>
      <c r="AD303" t="s">
        <v>51</v>
      </c>
      <c r="AE303" t="s">
        <v>99</v>
      </c>
      <c r="AF303" t="s">
        <v>21170</v>
      </c>
      <c r="AG303" t="s">
        <v>21304</v>
      </c>
      <c r="AH303" s="1">
        <f t="shared" si="6"/>
        <v>0</v>
      </c>
      <c r="AI303">
        <v>0</v>
      </c>
    </row>
    <row r="304" spans="1:35" hidden="1" x14ac:dyDescent="0.3">
      <c r="A304" t="s">
        <v>18751</v>
      </c>
      <c r="B304" t="s">
        <v>18752</v>
      </c>
      <c r="C304" t="s">
        <v>18753</v>
      </c>
      <c r="D304" t="s">
        <v>18754</v>
      </c>
      <c r="E304" t="s">
        <v>18755</v>
      </c>
      <c r="F304" t="s">
        <v>52</v>
      </c>
      <c r="G304" t="s">
        <v>53</v>
      </c>
      <c r="H304" t="s">
        <v>51</v>
      </c>
      <c r="I304" t="s">
        <v>20655</v>
      </c>
      <c r="J304" t="s">
        <v>20656</v>
      </c>
      <c r="K304" t="s">
        <v>20657</v>
      </c>
      <c r="L304" t="s">
        <v>20658</v>
      </c>
      <c r="M304" t="s">
        <v>11449</v>
      </c>
      <c r="N304" t="s">
        <v>19766</v>
      </c>
      <c r="O304" t="s">
        <v>410</v>
      </c>
      <c r="P304" t="s">
        <v>51</v>
      </c>
      <c r="Q304" t="s">
        <v>397</v>
      </c>
      <c r="R304" t="s">
        <v>2665</v>
      </c>
      <c r="S304" t="s">
        <v>240</v>
      </c>
      <c r="T304" t="s">
        <v>141</v>
      </c>
      <c r="U304" t="s">
        <v>20659</v>
      </c>
      <c r="V304" t="s">
        <v>66</v>
      </c>
      <c r="W304" t="s">
        <v>63</v>
      </c>
      <c r="X304" t="s">
        <v>147</v>
      </c>
      <c r="Y304" t="s">
        <v>831</v>
      </c>
      <c r="Z304" t="s">
        <v>51</v>
      </c>
      <c r="AA304" t="s">
        <v>51</v>
      </c>
      <c r="AB304" t="s">
        <v>51</v>
      </c>
      <c r="AC304" t="s">
        <v>1051</v>
      </c>
      <c r="AD304" t="s">
        <v>4827</v>
      </c>
      <c r="AE304" t="s">
        <v>124</v>
      </c>
      <c r="AF304" t="s">
        <v>21171</v>
      </c>
      <c r="AG304" t="s">
        <v>21305</v>
      </c>
      <c r="AH304" s="1">
        <f t="shared" si="6"/>
        <v>0</v>
      </c>
      <c r="AI304">
        <v>0</v>
      </c>
    </row>
    <row r="305" spans="1:35" hidden="1" x14ac:dyDescent="0.3">
      <c r="A305" t="s">
        <v>9861</v>
      </c>
      <c r="B305" t="s">
        <v>9862</v>
      </c>
      <c r="C305" t="s">
        <v>9863</v>
      </c>
      <c r="D305" t="s">
        <v>9864</v>
      </c>
      <c r="E305" t="s">
        <v>9865</v>
      </c>
      <c r="F305" t="s">
        <v>52</v>
      </c>
      <c r="G305" t="s">
        <v>53</v>
      </c>
      <c r="H305" t="s">
        <v>51</v>
      </c>
      <c r="I305" t="s">
        <v>51</v>
      </c>
      <c r="J305" t="s">
        <v>11536</v>
      </c>
      <c r="K305" t="s">
        <v>11537</v>
      </c>
      <c r="L305" t="s">
        <v>11538</v>
      </c>
      <c r="M305" t="s">
        <v>11539</v>
      </c>
      <c r="N305" t="s">
        <v>11540</v>
      </c>
      <c r="O305" t="s">
        <v>410</v>
      </c>
      <c r="P305" t="s">
        <v>51</v>
      </c>
      <c r="Q305" t="s">
        <v>397</v>
      </c>
      <c r="R305" t="s">
        <v>2701</v>
      </c>
      <c r="S305" t="s">
        <v>315</v>
      </c>
      <c r="T305" t="s">
        <v>118</v>
      </c>
      <c r="U305" t="s">
        <v>11541</v>
      </c>
      <c r="V305" t="s">
        <v>66</v>
      </c>
      <c r="W305" t="s">
        <v>315</v>
      </c>
      <c r="X305" t="s">
        <v>51</v>
      </c>
      <c r="Y305" t="s">
        <v>315</v>
      </c>
      <c r="Z305" t="s">
        <v>51</v>
      </c>
      <c r="AA305" t="s">
        <v>51</v>
      </c>
      <c r="AB305" t="s">
        <v>51</v>
      </c>
      <c r="AC305" t="s">
        <v>11740</v>
      </c>
      <c r="AD305" t="s">
        <v>11741</v>
      </c>
      <c r="AE305" t="s">
        <v>99</v>
      </c>
      <c r="AF305" t="s">
        <v>11991</v>
      </c>
      <c r="AG305" t="s">
        <v>12059</v>
      </c>
      <c r="AH305" s="1">
        <f t="shared" si="6"/>
        <v>0</v>
      </c>
      <c r="AI305">
        <v>0</v>
      </c>
    </row>
    <row r="306" spans="1:35" hidden="1" x14ac:dyDescent="0.3">
      <c r="A306" t="s">
        <v>6036</v>
      </c>
      <c r="B306" t="s">
        <v>6037</v>
      </c>
      <c r="C306" t="s">
        <v>6038</v>
      </c>
      <c r="D306" t="s">
        <v>6039</v>
      </c>
      <c r="E306" t="s">
        <v>6040</v>
      </c>
      <c r="F306" t="s">
        <v>52</v>
      </c>
      <c r="G306" t="s">
        <v>53</v>
      </c>
      <c r="H306" t="s">
        <v>51</v>
      </c>
      <c r="I306" t="s">
        <v>51</v>
      </c>
      <c r="J306" t="s">
        <v>7702</v>
      </c>
      <c r="K306" t="s">
        <v>7703</v>
      </c>
      <c r="L306" t="s">
        <v>7704</v>
      </c>
      <c r="M306" t="s">
        <v>7705</v>
      </c>
      <c r="N306" t="s">
        <v>7706</v>
      </c>
      <c r="O306" t="s">
        <v>90</v>
      </c>
      <c r="P306" t="s">
        <v>51</v>
      </c>
      <c r="Q306" t="s">
        <v>397</v>
      </c>
      <c r="R306" t="s">
        <v>2354</v>
      </c>
      <c r="S306" t="s">
        <v>224</v>
      </c>
      <c r="T306" t="s">
        <v>206</v>
      </c>
      <c r="U306" t="s">
        <v>7707</v>
      </c>
      <c r="V306" t="s">
        <v>66</v>
      </c>
      <c r="W306" t="s">
        <v>63</v>
      </c>
      <c r="X306" t="s">
        <v>75</v>
      </c>
      <c r="Y306" t="s">
        <v>2987</v>
      </c>
      <c r="Z306" t="s">
        <v>51</v>
      </c>
      <c r="AA306" t="s">
        <v>51</v>
      </c>
      <c r="AB306" t="s">
        <v>51</v>
      </c>
      <c r="AC306" t="s">
        <v>4852</v>
      </c>
      <c r="AD306" t="s">
        <v>51</v>
      </c>
      <c r="AE306" t="s">
        <v>124</v>
      </c>
      <c r="AF306" t="s">
        <v>8505</v>
      </c>
      <c r="AG306" t="s">
        <v>864</v>
      </c>
      <c r="AH306" s="1">
        <f t="shared" si="6"/>
        <v>0</v>
      </c>
      <c r="AI306">
        <v>0</v>
      </c>
    </row>
    <row r="307" spans="1:35" hidden="1" x14ac:dyDescent="0.3">
      <c r="A307" t="s">
        <v>18756</v>
      </c>
      <c r="B307" t="s">
        <v>18757</v>
      </c>
      <c r="C307" t="s">
        <v>18758</v>
      </c>
      <c r="D307" t="s">
        <v>18759</v>
      </c>
      <c r="E307" t="s">
        <v>18760</v>
      </c>
      <c r="F307" t="s">
        <v>2191</v>
      </c>
      <c r="G307" t="s">
        <v>2191</v>
      </c>
      <c r="H307" t="s">
        <v>51</v>
      </c>
      <c r="I307" t="s">
        <v>51</v>
      </c>
      <c r="J307" t="s">
        <v>20660</v>
      </c>
      <c r="K307" t="s">
        <v>20661</v>
      </c>
      <c r="L307" t="s">
        <v>10515</v>
      </c>
      <c r="M307" t="s">
        <v>2877</v>
      </c>
      <c r="N307" t="s">
        <v>4458</v>
      </c>
      <c r="O307" t="s">
        <v>410</v>
      </c>
      <c r="P307" t="s">
        <v>20662</v>
      </c>
      <c r="Q307" t="s">
        <v>397</v>
      </c>
      <c r="R307" t="s">
        <v>911</v>
      </c>
      <c r="S307" t="s">
        <v>240</v>
      </c>
      <c r="T307" t="s">
        <v>141</v>
      </c>
      <c r="U307" t="s">
        <v>20663</v>
      </c>
      <c r="V307" t="s">
        <v>66</v>
      </c>
      <c r="W307" t="s">
        <v>63</v>
      </c>
      <c r="X307" t="s">
        <v>51</v>
      </c>
      <c r="Y307" t="s">
        <v>63</v>
      </c>
      <c r="Z307" t="s">
        <v>51</v>
      </c>
      <c r="AA307" t="s">
        <v>51</v>
      </c>
      <c r="AB307" t="s">
        <v>51</v>
      </c>
      <c r="AC307" t="s">
        <v>4818</v>
      </c>
      <c r="AD307" t="s">
        <v>4876</v>
      </c>
      <c r="AE307" t="s">
        <v>124</v>
      </c>
      <c r="AF307" t="s">
        <v>21172</v>
      </c>
      <c r="AG307" t="s">
        <v>21306</v>
      </c>
      <c r="AH307" s="1">
        <f t="shared" si="6"/>
        <v>0</v>
      </c>
      <c r="AI307">
        <v>0</v>
      </c>
    </row>
    <row r="308" spans="1:35" hidden="1" x14ac:dyDescent="0.3">
      <c r="A308" t="s">
        <v>18761</v>
      </c>
      <c r="B308" t="s">
        <v>18762</v>
      </c>
      <c r="C308" t="s">
        <v>18763</v>
      </c>
      <c r="D308" t="s">
        <v>18764</v>
      </c>
      <c r="E308" t="s">
        <v>18765</v>
      </c>
      <c r="F308" t="s">
        <v>2191</v>
      </c>
      <c r="G308" t="s">
        <v>2191</v>
      </c>
      <c r="H308" t="s">
        <v>51</v>
      </c>
      <c r="I308" t="s">
        <v>51</v>
      </c>
      <c r="J308" t="s">
        <v>20664</v>
      </c>
      <c r="K308" t="s">
        <v>20665</v>
      </c>
      <c r="L308" t="s">
        <v>20666</v>
      </c>
      <c r="M308" t="s">
        <v>518</v>
      </c>
      <c r="N308" t="s">
        <v>518</v>
      </c>
      <c r="O308" t="s">
        <v>90</v>
      </c>
      <c r="P308" t="s">
        <v>51</v>
      </c>
      <c r="Q308" t="s">
        <v>397</v>
      </c>
      <c r="R308" t="s">
        <v>1323</v>
      </c>
      <c r="S308" t="s">
        <v>224</v>
      </c>
      <c r="T308" t="s">
        <v>64</v>
      </c>
      <c r="U308" t="s">
        <v>20667</v>
      </c>
      <c r="V308" t="s">
        <v>51</v>
      </c>
      <c r="W308" t="s">
        <v>240</v>
      </c>
      <c r="X308" t="s">
        <v>125</v>
      </c>
      <c r="Y308" t="s">
        <v>2977</v>
      </c>
      <c r="Z308" t="s">
        <v>51</v>
      </c>
      <c r="AA308" t="s">
        <v>51</v>
      </c>
      <c r="AB308" t="s">
        <v>51</v>
      </c>
      <c r="AC308" t="s">
        <v>489</v>
      </c>
      <c r="AD308" t="s">
        <v>1085</v>
      </c>
      <c r="AE308" t="s">
        <v>99</v>
      </c>
      <c r="AF308" t="s">
        <v>21173</v>
      </c>
      <c r="AG308" t="s">
        <v>51</v>
      </c>
      <c r="AH308" s="1">
        <f t="shared" si="6"/>
        <v>0</v>
      </c>
      <c r="AI308">
        <v>0</v>
      </c>
    </row>
    <row r="309" spans="1:35" hidden="1" x14ac:dyDescent="0.3">
      <c r="A309" t="s">
        <v>6041</v>
      </c>
      <c r="B309" t="s">
        <v>6042</v>
      </c>
      <c r="C309" t="s">
        <v>6043</v>
      </c>
      <c r="D309" t="s">
        <v>6044</v>
      </c>
      <c r="E309" t="s">
        <v>6045</v>
      </c>
      <c r="F309" t="s">
        <v>52</v>
      </c>
      <c r="G309" t="s">
        <v>53</v>
      </c>
      <c r="H309" t="s">
        <v>51</v>
      </c>
      <c r="I309" t="s">
        <v>51</v>
      </c>
      <c r="J309" t="s">
        <v>7708</v>
      </c>
      <c r="K309" t="s">
        <v>7709</v>
      </c>
      <c r="L309" t="s">
        <v>7710</v>
      </c>
      <c r="M309" t="s">
        <v>2433</v>
      </c>
      <c r="N309" t="s">
        <v>7711</v>
      </c>
      <c r="O309" t="s">
        <v>163</v>
      </c>
      <c r="P309" t="s">
        <v>51</v>
      </c>
      <c r="Q309" t="s">
        <v>4535</v>
      </c>
      <c r="R309" t="s">
        <v>393</v>
      </c>
      <c r="S309" t="s">
        <v>63</v>
      </c>
      <c r="T309" t="s">
        <v>1195</v>
      </c>
      <c r="U309" t="s">
        <v>7712</v>
      </c>
      <c r="V309" t="s">
        <v>51</v>
      </c>
      <c r="W309" t="s">
        <v>333</v>
      </c>
      <c r="X309" t="s">
        <v>149</v>
      </c>
      <c r="Y309" t="s">
        <v>8205</v>
      </c>
      <c r="Z309" t="s">
        <v>51</v>
      </c>
      <c r="AA309" t="s">
        <v>51</v>
      </c>
      <c r="AB309" t="s">
        <v>51</v>
      </c>
      <c r="AC309" t="s">
        <v>4824</v>
      </c>
      <c r="AD309" t="s">
        <v>51</v>
      </c>
      <c r="AE309" t="s">
        <v>124</v>
      </c>
      <c r="AF309" t="s">
        <v>8506</v>
      </c>
      <c r="AG309" t="s">
        <v>51</v>
      </c>
      <c r="AH309" s="1">
        <f t="shared" si="6"/>
        <v>0</v>
      </c>
      <c r="AI309">
        <v>0</v>
      </c>
    </row>
    <row r="310" spans="1:35" hidden="1" x14ac:dyDescent="0.3">
      <c r="A310" t="s">
        <v>6046</v>
      </c>
      <c r="B310" t="s">
        <v>6047</v>
      </c>
      <c r="C310" t="s">
        <v>6048</v>
      </c>
      <c r="D310" t="s">
        <v>6049</v>
      </c>
      <c r="E310" t="s">
        <v>6050</v>
      </c>
      <c r="F310" t="s">
        <v>52</v>
      </c>
      <c r="G310" t="s">
        <v>53</v>
      </c>
      <c r="H310" t="s">
        <v>51</v>
      </c>
      <c r="I310" t="s">
        <v>7713</v>
      </c>
      <c r="J310" t="s">
        <v>7714</v>
      </c>
      <c r="K310" t="s">
        <v>7715</v>
      </c>
      <c r="L310" t="s">
        <v>7716</v>
      </c>
      <c r="M310" t="s">
        <v>7717</v>
      </c>
      <c r="N310" t="s">
        <v>7718</v>
      </c>
      <c r="O310" t="s">
        <v>256</v>
      </c>
      <c r="P310" t="s">
        <v>6923</v>
      </c>
      <c r="Q310" t="s">
        <v>4535</v>
      </c>
      <c r="R310" t="s">
        <v>962</v>
      </c>
      <c r="S310" t="s">
        <v>315</v>
      </c>
      <c r="T310" t="s">
        <v>118</v>
      </c>
      <c r="U310" t="s">
        <v>7719</v>
      </c>
      <c r="V310" t="s">
        <v>66</v>
      </c>
      <c r="W310" t="s">
        <v>67</v>
      </c>
      <c r="X310" t="s">
        <v>101</v>
      </c>
      <c r="Y310" t="s">
        <v>1215</v>
      </c>
      <c r="Z310" t="s">
        <v>51</v>
      </c>
      <c r="AA310" t="s">
        <v>51</v>
      </c>
      <c r="AB310" t="s">
        <v>51</v>
      </c>
      <c r="AC310" t="s">
        <v>379</v>
      </c>
      <c r="AD310" t="s">
        <v>51</v>
      </c>
      <c r="AE310" t="s">
        <v>72</v>
      </c>
      <c r="AF310" t="s">
        <v>8507</v>
      </c>
      <c r="AG310" t="s">
        <v>381</v>
      </c>
      <c r="AH310" s="1">
        <f t="shared" si="6"/>
        <v>0</v>
      </c>
      <c r="AI310">
        <v>0</v>
      </c>
    </row>
    <row r="311" spans="1:35" hidden="1" x14ac:dyDescent="0.3">
      <c r="A311" t="s">
        <v>18766</v>
      </c>
      <c r="B311" t="s">
        <v>18767</v>
      </c>
      <c r="C311" t="s">
        <v>18768</v>
      </c>
      <c r="D311" t="s">
        <v>18769</v>
      </c>
      <c r="E311" t="s">
        <v>18770</v>
      </c>
      <c r="F311" t="s">
        <v>2191</v>
      </c>
      <c r="G311" t="s">
        <v>2191</v>
      </c>
      <c r="H311" t="s">
        <v>51</v>
      </c>
      <c r="I311" t="s">
        <v>51</v>
      </c>
      <c r="J311" t="s">
        <v>20668</v>
      </c>
      <c r="K311" t="s">
        <v>20669</v>
      </c>
      <c r="L311" t="s">
        <v>20670</v>
      </c>
      <c r="M311" t="s">
        <v>20671</v>
      </c>
      <c r="N311" t="s">
        <v>20672</v>
      </c>
      <c r="O311" t="s">
        <v>256</v>
      </c>
      <c r="P311" t="s">
        <v>11245</v>
      </c>
      <c r="Q311" t="s">
        <v>1193</v>
      </c>
      <c r="R311" t="s">
        <v>911</v>
      </c>
      <c r="S311" t="s">
        <v>240</v>
      </c>
      <c r="T311" t="s">
        <v>118</v>
      </c>
      <c r="U311" t="s">
        <v>20673</v>
      </c>
      <c r="V311" t="s">
        <v>66</v>
      </c>
      <c r="W311" t="s">
        <v>315</v>
      </c>
      <c r="X311" t="s">
        <v>51</v>
      </c>
      <c r="Y311" t="s">
        <v>315</v>
      </c>
      <c r="Z311" t="s">
        <v>51</v>
      </c>
      <c r="AA311" t="s">
        <v>51</v>
      </c>
      <c r="AB311" t="s">
        <v>51</v>
      </c>
      <c r="AC311" t="s">
        <v>8224</v>
      </c>
      <c r="AD311" t="s">
        <v>51</v>
      </c>
      <c r="AE311" t="s">
        <v>124</v>
      </c>
      <c r="AF311" t="s">
        <v>21174</v>
      </c>
      <c r="AG311" t="s">
        <v>21307</v>
      </c>
      <c r="AH311" s="1">
        <f t="shared" si="6"/>
        <v>0</v>
      </c>
      <c r="AI311">
        <v>0</v>
      </c>
    </row>
    <row r="312" spans="1:35" hidden="1" x14ac:dyDescent="0.3">
      <c r="A312" t="s">
        <v>18771</v>
      </c>
      <c r="B312" t="s">
        <v>18772</v>
      </c>
      <c r="C312" t="s">
        <v>18773</v>
      </c>
      <c r="D312" t="s">
        <v>18774</v>
      </c>
      <c r="E312" t="s">
        <v>18775</v>
      </c>
      <c r="F312" t="s">
        <v>2159</v>
      </c>
      <c r="G312" t="s">
        <v>3926</v>
      </c>
      <c r="H312" t="s">
        <v>51</v>
      </c>
      <c r="I312" t="s">
        <v>20444</v>
      </c>
      <c r="J312" t="s">
        <v>20674</v>
      </c>
      <c r="K312" t="s">
        <v>20675</v>
      </c>
      <c r="L312" t="s">
        <v>369</v>
      </c>
      <c r="M312" t="s">
        <v>518</v>
      </c>
      <c r="N312" t="s">
        <v>518</v>
      </c>
      <c r="O312" t="s">
        <v>90</v>
      </c>
      <c r="P312" t="s">
        <v>51</v>
      </c>
      <c r="Q312" t="s">
        <v>756</v>
      </c>
      <c r="R312" t="s">
        <v>756</v>
      </c>
      <c r="S312" t="s">
        <v>224</v>
      </c>
      <c r="T312" t="s">
        <v>141</v>
      </c>
      <c r="U312" t="s">
        <v>20676</v>
      </c>
      <c r="V312" t="s">
        <v>66</v>
      </c>
      <c r="W312" t="s">
        <v>121</v>
      </c>
      <c r="X312" t="s">
        <v>74</v>
      </c>
      <c r="Y312" t="s">
        <v>4813</v>
      </c>
      <c r="Z312" t="s">
        <v>51</v>
      </c>
      <c r="AA312" t="s">
        <v>51</v>
      </c>
      <c r="AB312" t="s">
        <v>51</v>
      </c>
      <c r="AC312" t="s">
        <v>98</v>
      </c>
      <c r="AD312" t="s">
        <v>51</v>
      </c>
      <c r="AE312" t="s">
        <v>99</v>
      </c>
      <c r="AF312" t="s">
        <v>21175</v>
      </c>
      <c r="AG312" t="s">
        <v>261</v>
      </c>
      <c r="AH312" s="1">
        <f t="shared" si="6"/>
        <v>0</v>
      </c>
      <c r="AI312">
        <v>0</v>
      </c>
    </row>
    <row r="313" spans="1:35" hidden="1" x14ac:dyDescent="0.3">
      <c r="A313" t="s">
        <v>18776</v>
      </c>
      <c r="B313" t="s">
        <v>18777</v>
      </c>
      <c r="C313" t="s">
        <v>18778</v>
      </c>
      <c r="D313" t="s">
        <v>18779</v>
      </c>
      <c r="E313" t="s">
        <v>18780</v>
      </c>
      <c r="F313" t="s">
        <v>2191</v>
      </c>
      <c r="G313" t="s">
        <v>2191</v>
      </c>
      <c r="H313" t="s">
        <v>51</v>
      </c>
      <c r="I313" t="s">
        <v>51</v>
      </c>
      <c r="J313" t="s">
        <v>20677</v>
      </c>
      <c r="K313" t="s">
        <v>19775</v>
      </c>
      <c r="L313" t="s">
        <v>655</v>
      </c>
      <c r="M313" t="s">
        <v>2903</v>
      </c>
      <c r="N313" t="s">
        <v>10495</v>
      </c>
      <c r="O313" t="s">
        <v>90</v>
      </c>
      <c r="P313" t="s">
        <v>51</v>
      </c>
      <c r="Q313" t="s">
        <v>756</v>
      </c>
      <c r="R313" t="s">
        <v>1023</v>
      </c>
      <c r="S313" t="s">
        <v>224</v>
      </c>
      <c r="T313" t="s">
        <v>141</v>
      </c>
      <c r="U313" t="s">
        <v>2800</v>
      </c>
      <c r="V313" t="s">
        <v>120</v>
      </c>
      <c r="W313" t="s">
        <v>121</v>
      </c>
      <c r="X313" t="s">
        <v>147</v>
      </c>
      <c r="Y313" t="s">
        <v>759</v>
      </c>
      <c r="Z313" t="s">
        <v>51</v>
      </c>
      <c r="AA313" t="s">
        <v>51</v>
      </c>
      <c r="AB313" t="s">
        <v>51</v>
      </c>
      <c r="AC313" t="s">
        <v>122</v>
      </c>
      <c r="AD313" t="s">
        <v>51</v>
      </c>
      <c r="AE313" t="s">
        <v>99</v>
      </c>
      <c r="AF313" t="s">
        <v>13843</v>
      </c>
      <c r="AG313" t="s">
        <v>51</v>
      </c>
      <c r="AH313" s="1">
        <f t="shared" si="6"/>
        <v>0</v>
      </c>
      <c r="AI313">
        <v>0</v>
      </c>
    </row>
    <row r="314" spans="1:35" hidden="1" x14ac:dyDescent="0.3">
      <c r="A314" t="s">
        <v>18781</v>
      </c>
      <c r="B314" t="s">
        <v>18782</v>
      </c>
      <c r="C314" t="s">
        <v>18783</v>
      </c>
      <c r="D314" t="s">
        <v>18784</v>
      </c>
      <c r="E314" t="s">
        <v>18785</v>
      </c>
      <c r="F314" t="s">
        <v>52</v>
      </c>
      <c r="G314" t="s">
        <v>53</v>
      </c>
      <c r="H314" t="s">
        <v>51</v>
      </c>
      <c r="I314" t="s">
        <v>51</v>
      </c>
      <c r="J314" t="s">
        <v>51</v>
      </c>
      <c r="K314" t="s">
        <v>20678</v>
      </c>
      <c r="L314" t="s">
        <v>369</v>
      </c>
      <c r="M314" t="s">
        <v>518</v>
      </c>
      <c r="N314" t="s">
        <v>518</v>
      </c>
      <c r="O314" t="s">
        <v>51</v>
      </c>
      <c r="P314" t="s">
        <v>51</v>
      </c>
      <c r="Q314" t="s">
        <v>2346</v>
      </c>
      <c r="R314" t="s">
        <v>238</v>
      </c>
      <c r="S314" t="s">
        <v>240</v>
      </c>
      <c r="T314" t="s">
        <v>206</v>
      </c>
      <c r="U314" t="s">
        <v>51</v>
      </c>
      <c r="V314" t="s">
        <v>51</v>
      </c>
      <c r="W314" t="s">
        <v>63</v>
      </c>
      <c r="X314" t="s">
        <v>147</v>
      </c>
      <c r="Y314" t="s">
        <v>831</v>
      </c>
      <c r="Z314" t="s">
        <v>51</v>
      </c>
      <c r="AA314" t="s">
        <v>51</v>
      </c>
      <c r="AB314" t="s">
        <v>51</v>
      </c>
      <c r="AC314" t="s">
        <v>51</v>
      </c>
      <c r="AD314" t="s">
        <v>51</v>
      </c>
      <c r="AE314" t="s">
        <v>99</v>
      </c>
      <c r="AF314" t="s">
        <v>51</v>
      </c>
      <c r="AG314" t="s">
        <v>51</v>
      </c>
      <c r="AH314" s="1">
        <f t="shared" si="6"/>
        <v>0</v>
      </c>
      <c r="AI314">
        <v>0</v>
      </c>
    </row>
    <row r="315" spans="1:35" hidden="1" x14ac:dyDescent="0.3">
      <c r="A315" t="s">
        <v>18786</v>
      </c>
      <c r="B315" t="s">
        <v>18787</v>
      </c>
      <c r="C315" t="s">
        <v>18788</v>
      </c>
      <c r="D315" t="s">
        <v>18789</v>
      </c>
      <c r="E315" t="s">
        <v>18790</v>
      </c>
      <c r="F315" t="s">
        <v>52</v>
      </c>
      <c r="G315" t="s">
        <v>53</v>
      </c>
      <c r="H315" t="s">
        <v>51</v>
      </c>
      <c r="I315" t="s">
        <v>51</v>
      </c>
      <c r="J315" t="s">
        <v>20679</v>
      </c>
      <c r="K315" t="s">
        <v>20680</v>
      </c>
      <c r="L315" t="s">
        <v>20681</v>
      </c>
      <c r="M315" t="s">
        <v>2308</v>
      </c>
      <c r="N315" t="s">
        <v>2309</v>
      </c>
      <c r="O315" t="s">
        <v>163</v>
      </c>
      <c r="P315" t="s">
        <v>51</v>
      </c>
      <c r="Q315" t="s">
        <v>2346</v>
      </c>
      <c r="R315" t="s">
        <v>2863</v>
      </c>
      <c r="S315" t="s">
        <v>333</v>
      </c>
      <c r="T315" t="s">
        <v>1195</v>
      </c>
      <c r="U315" t="s">
        <v>20682</v>
      </c>
      <c r="V315" t="s">
        <v>51</v>
      </c>
      <c r="W315" t="s">
        <v>67</v>
      </c>
      <c r="X315" t="s">
        <v>51</v>
      </c>
      <c r="Y315" t="s">
        <v>67</v>
      </c>
      <c r="Z315" t="s">
        <v>51</v>
      </c>
      <c r="AA315" t="s">
        <v>51</v>
      </c>
      <c r="AB315" t="s">
        <v>51</v>
      </c>
      <c r="AC315" t="s">
        <v>760</v>
      </c>
      <c r="AD315" t="s">
        <v>20683</v>
      </c>
      <c r="AE315" t="s">
        <v>99</v>
      </c>
      <c r="AF315" t="s">
        <v>21176</v>
      </c>
      <c r="AG315" t="s">
        <v>1329</v>
      </c>
      <c r="AH315" s="1">
        <f t="shared" si="6"/>
        <v>0</v>
      </c>
      <c r="AI315">
        <v>0</v>
      </c>
    </row>
    <row r="316" spans="1:35" x14ac:dyDescent="0.3">
      <c r="A316" t="s">
        <v>6091</v>
      </c>
      <c r="B316" t="s">
        <v>6092</v>
      </c>
      <c r="C316" t="s">
        <v>6093</v>
      </c>
      <c r="D316" t="s">
        <v>6094</v>
      </c>
      <c r="E316" t="s">
        <v>6095</v>
      </c>
      <c r="F316" t="s">
        <v>52</v>
      </c>
      <c r="G316" t="s">
        <v>53</v>
      </c>
      <c r="H316" t="s">
        <v>51</v>
      </c>
      <c r="I316" t="s">
        <v>7765</v>
      </c>
      <c r="J316" t="s">
        <v>7766</v>
      </c>
      <c r="K316" t="s">
        <v>7767</v>
      </c>
      <c r="L316" t="s">
        <v>7768</v>
      </c>
      <c r="M316" t="s">
        <v>7769</v>
      </c>
      <c r="N316" t="s">
        <v>7770</v>
      </c>
      <c r="O316" t="s">
        <v>163</v>
      </c>
      <c r="P316" t="s">
        <v>484</v>
      </c>
      <c r="Q316" t="s">
        <v>2346</v>
      </c>
      <c r="R316" t="s">
        <v>2692</v>
      </c>
      <c r="S316" t="s">
        <v>121</v>
      </c>
      <c r="T316" t="s">
        <v>1325</v>
      </c>
      <c r="U316" t="s">
        <v>7771</v>
      </c>
      <c r="V316" t="s">
        <v>66</v>
      </c>
      <c r="W316" t="s">
        <v>315</v>
      </c>
      <c r="X316" t="s">
        <v>147</v>
      </c>
      <c r="Y316" t="s">
        <v>8252</v>
      </c>
      <c r="Z316" t="s">
        <v>51</v>
      </c>
      <c r="AA316" t="s">
        <v>51</v>
      </c>
      <c r="AB316" t="s">
        <v>51</v>
      </c>
      <c r="AC316" t="s">
        <v>145</v>
      </c>
      <c r="AD316" t="s">
        <v>51</v>
      </c>
      <c r="AE316" t="s">
        <v>99</v>
      </c>
      <c r="AF316" t="s">
        <v>8516</v>
      </c>
      <c r="AG316" t="s">
        <v>8621</v>
      </c>
      <c r="AH316" s="1">
        <f t="shared" si="6"/>
        <v>3</v>
      </c>
      <c r="AI316">
        <v>1</v>
      </c>
    </row>
    <row r="317" spans="1:35" hidden="1" x14ac:dyDescent="0.3">
      <c r="A317" t="s">
        <v>18791</v>
      </c>
      <c r="B317" t="s">
        <v>18792</v>
      </c>
      <c r="C317" t="s">
        <v>18793</v>
      </c>
      <c r="D317" t="s">
        <v>18794</v>
      </c>
      <c r="E317" t="s">
        <v>18795</v>
      </c>
      <c r="F317" t="s">
        <v>52</v>
      </c>
      <c r="G317" t="s">
        <v>53</v>
      </c>
      <c r="H317" t="s">
        <v>51</v>
      </c>
      <c r="I317" t="s">
        <v>51</v>
      </c>
      <c r="J317" t="s">
        <v>20684</v>
      </c>
      <c r="K317" t="s">
        <v>20685</v>
      </c>
      <c r="L317" t="s">
        <v>20686</v>
      </c>
      <c r="M317" t="s">
        <v>10358</v>
      </c>
      <c r="N317" t="s">
        <v>10359</v>
      </c>
      <c r="O317" t="s">
        <v>6633</v>
      </c>
      <c r="P317" t="s">
        <v>944</v>
      </c>
      <c r="Q317" t="s">
        <v>223</v>
      </c>
      <c r="R317" t="s">
        <v>1194</v>
      </c>
      <c r="S317" t="s">
        <v>63</v>
      </c>
      <c r="T317" t="s">
        <v>4520</v>
      </c>
      <c r="U317" t="s">
        <v>20687</v>
      </c>
      <c r="V317" t="s">
        <v>758</v>
      </c>
      <c r="W317" t="s">
        <v>519</v>
      </c>
      <c r="X317" t="s">
        <v>242</v>
      </c>
      <c r="Y317" t="s">
        <v>8229</v>
      </c>
      <c r="Z317" t="s">
        <v>51</v>
      </c>
      <c r="AA317" t="s">
        <v>51</v>
      </c>
      <c r="AB317" t="s">
        <v>51</v>
      </c>
      <c r="AC317" t="s">
        <v>3021</v>
      </c>
      <c r="AD317" t="s">
        <v>1262</v>
      </c>
      <c r="AE317" t="s">
        <v>124</v>
      </c>
      <c r="AF317" t="s">
        <v>21177</v>
      </c>
      <c r="AG317" t="s">
        <v>51</v>
      </c>
      <c r="AH317" s="1">
        <f t="shared" si="6"/>
        <v>0</v>
      </c>
      <c r="AI317">
        <v>0</v>
      </c>
    </row>
    <row r="318" spans="1:35" hidden="1" x14ac:dyDescent="0.3">
      <c r="A318" t="s">
        <v>18796</v>
      </c>
      <c r="B318" t="s">
        <v>18797</v>
      </c>
      <c r="C318" t="s">
        <v>18798</v>
      </c>
      <c r="D318" t="s">
        <v>18799</v>
      </c>
      <c r="E318" t="s">
        <v>51</v>
      </c>
      <c r="F318" t="s">
        <v>2159</v>
      </c>
      <c r="G318" t="s">
        <v>19586</v>
      </c>
      <c r="H318" t="s">
        <v>51</v>
      </c>
      <c r="I318" t="s">
        <v>51</v>
      </c>
      <c r="J318" t="s">
        <v>20688</v>
      </c>
      <c r="K318" t="s">
        <v>20689</v>
      </c>
      <c r="L318" t="s">
        <v>20196</v>
      </c>
      <c r="M318" t="s">
        <v>518</v>
      </c>
      <c r="N318" t="s">
        <v>518</v>
      </c>
      <c r="O318" t="s">
        <v>51</v>
      </c>
      <c r="P318" t="s">
        <v>51</v>
      </c>
      <c r="Q318" t="s">
        <v>223</v>
      </c>
      <c r="R318" t="s">
        <v>223</v>
      </c>
      <c r="S318" t="s">
        <v>51</v>
      </c>
      <c r="T318" t="s">
        <v>2781</v>
      </c>
      <c r="U318" t="s">
        <v>4313</v>
      </c>
      <c r="V318" t="s">
        <v>66</v>
      </c>
      <c r="W318" t="s">
        <v>121</v>
      </c>
      <c r="X318" t="s">
        <v>51</v>
      </c>
      <c r="Y318" t="s">
        <v>121</v>
      </c>
      <c r="Z318" t="s">
        <v>51</v>
      </c>
      <c r="AA318" t="s">
        <v>51</v>
      </c>
      <c r="AB318" t="s">
        <v>51</v>
      </c>
      <c r="AC318" t="s">
        <v>379</v>
      </c>
      <c r="AD318" t="s">
        <v>51</v>
      </c>
      <c r="AE318" t="s">
        <v>99</v>
      </c>
      <c r="AF318" t="s">
        <v>21178</v>
      </c>
      <c r="AG318" t="s">
        <v>51</v>
      </c>
      <c r="AH318" s="1">
        <f t="shared" si="6"/>
        <v>0</v>
      </c>
      <c r="AI318">
        <v>0</v>
      </c>
    </row>
    <row r="319" spans="1:35" hidden="1" x14ac:dyDescent="0.3">
      <c r="A319" t="s">
        <v>18800</v>
      </c>
      <c r="B319" t="s">
        <v>18801</v>
      </c>
      <c r="C319" t="s">
        <v>18802</v>
      </c>
      <c r="D319" t="s">
        <v>18803</v>
      </c>
      <c r="E319" t="s">
        <v>51</v>
      </c>
      <c r="F319" t="s">
        <v>286</v>
      </c>
      <c r="G319" t="s">
        <v>3960</v>
      </c>
      <c r="H319" t="s">
        <v>51</v>
      </c>
      <c r="I319" t="s">
        <v>51</v>
      </c>
      <c r="J319" t="s">
        <v>20690</v>
      </c>
      <c r="K319" t="s">
        <v>20691</v>
      </c>
      <c r="L319" t="s">
        <v>1095</v>
      </c>
      <c r="M319" t="s">
        <v>518</v>
      </c>
      <c r="N319" t="s">
        <v>518</v>
      </c>
      <c r="O319" t="s">
        <v>410</v>
      </c>
      <c r="P319" t="s">
        <v>51</v>
      </c>
      <c r="Q319" t="s">
        <v>223</v>
      </c>
      <c r="R319" t="s">
        <v>223</v>
      </c>
      <c r="S319" t="s">
        <v>51</v>
      </c>
      <c r="T319" t="s">
        <v>2781</v>
      </c>
      <c r="U319" t="s">
        <v>20692</v>
      </c>
      <c r="V319" t="s">
        <v>51</v>
      </c>
      <c r="W319" t="s">
        <v>121</v>
      </c>
      <c r="X319" t="s">
        <v>242</v>
      </c>
      <c r="Y319" t="s">
        <v>2962</v>
      </c>
      <c r="Z319" t="s">
        <v>51</v>
      </c>
      <c r="AA319" t="s">
        <v>51</v>
      </c>
      <c r="AB319" t="s">
        <v>51</v>
      </c>
      <c r="AC319" t="s">
        <v>70</v>
      </c>
      <c r="AD319" t="s">
        <v>51</v>
      </c>
      <c r="AE319" t="s">
        <v>124</v>
      </c>
      <c r="AF319" t="s">
        <v>21179</v>
      </c>
      <c r="AG319" t="s">
        <v>51</v>
      </c>
      <c r="AH319" s="1">
        <f t="shared" si="6"/>
        <v>0</v>
      </c>
      <c r="AI319">
        <v>0</v>
      </c>
    </row>
    <row r="320" spans="1:35" hidden="1" x14ac:dyDescent="0.3">
      <c r="A320" t="s">
        <v>18804</v>
      </c>
      <c r="B320" t="s">
        <v>18805</v>
      </c>
      <c r="C320" t="s">
        <v>18806</v>
      </c>
      <c r="D320" t="s">
        <v>18807</v>
      </c>
      <c r="E320" t="s">
        <v>18808</v>
      </c>
      <c r="F320" t="s">
        <v>52</v>
      </c>
      <c r="G320" t="s">
        <v>53</v>
      </c>
      <c r="H320" t="s">
        <v>51</v>
      </c>
      <c r="I320" t="s">
        <v>51</v>
      </c>
      <c r="J320" t="s">
        <v>20693</v>
      </c>
      <c r="K320" t="s">
        <v>20694</v>
      </c>
      <c r="L320" t="s">
        <v>20695</v>
      </c>
      <c r="M320" t="s">
        <v>2888</v>
      </c>
      <c r="N320" t="s">
        <v>2889</v>
      </c>
      <c r="O320" t="s">
        <v>90</v>
      </c>
      <c r="P320" t="s">
        <v>51</v>
      </c>
      <c r="Q320" t="s">
        <v>223</v>
      </c>
      <c r="R320" t="s">
        <v>911</v>
      </c>
      <c r="S320" t="s">
        <v>224</v>
      </c>
      <c r="T320" t="s">
        <v>141</v>
      </c>
      <c r="U320" t="s">
        <v>20696</v>
      </c>
      <c r="V320" t="s">
        <v>66</v>
      </c>
      <c r="W320" t="s">
        <v>315</v>
      </c>
      <c r="X320" t="s">
        <v>75</v>
      </c>
      <c r="Y320" t="s">
        <v>616</v>
      </c>
      <c r="Z320" t="s">
        <v>51</v>
      </c>
      <c r="AA320" t="s">
        <v>51</v>
      </c>
      <c r="AB320" t="s">
        <v>51</v>
      </c>
      <c r="AC320" t="s">
        <v>379</v>
      </c>
      <c r="AD320" t="s">
        <v>51</v>
      </c>
      <c r="AE320" t="s">
        <v>99</v>
      </c>
      <c r="AF320" t="s">
        <v>21180</v>
      </c>
      <c r="AG320" t="s">
        <v>244</v>
      </c>
      <c r="AH320" s="1">
        <f t="shared" si="6"/>
        <v>0</v>
      </c>
      <c r="AI320">
        <v>0</v>
      </c>
    </row>
    <row r="321" spans="1:35" hidden="1" x14ac:dyDescent="0.3">
      <c r="A321" t="s">
        <v>18809</v>
      </c>
      <c r="B321" t="s">
        <v>18810</v>
      </c>
      <c r="C321" t="s">
        <v>18811</v>
      </c>
      <c r="D321" t="s">
        <v>18812</v>
      </c>
      <c r="E321" t="s">
        <v>18813</v>
      </c>
      <c r="F321" t="s">
        <v>2191</v>
      </c>
      <c r="G321" t="s">
        <v>2191</v>
      </c>
      <c r="H321" t="s">
        <v>51</v>
      </c>
      <c r="I321" t="s">
        <v>51</v>
      </c>
      <c r="J321" t="s">
        <v>20697</v>
      </c>
      <c r="K321" t="s">
        <v>20698</v>
      </c>
      <c r="L321" t="s">
        <v>20699</v>
      </c>
      <c r="M321" t="s">
        <v>518</v>
      </c>
      <c r="N321" t="s">
        <v>518</v>
      </c>
      <c r="O321" t="s">
        <v>90</v>
      </c>
      <c r="P321" t="s">
        <v>51</v>
      </c>
      <c r="Q321" t="s">
        <v>223</v>
      </c>
      <c r="R321" t="s">
        <v>911</v>
      </c>
      <c r="S321" t="s">
        <v>224</v>
      </c>
      <c r="T321" t="s">
        <v>141</v>
      </c>
      <c r="U321" t="s">
        <v>20700</v>
      </c>
      <c r="V321" t="s">
        <v>66</v>
      </c>
      <c r="W321" t="s">
        <v>315</v>
      </c>
      <c r="X321" t="s">
        <v>75</v>
      </c>
      <c r="Y321" t="s">
        <v>616</v>
      </c>
      <c r="Z321" t="s">
        <v>51</v>
      </c>
      <c r="AA321" t="s">
        <v>51</v>
      </c>
      <c r="AB321" t="s">
        <v>51</v>
      </c>
      <c r="AC321" t="s">
        <v>98</v>
      </c>
      <c r="AD321" t="s">
        <v>51</v>
      </c>
      <c r="AE321" t="s">
        <v>99</v>
      </c>
      <c r="AF321" t="s">
        <v>21181</v>
      </c>
      <c r="AG321" t="s">
        <v>21308</v>
      </c>
      <c r="AH321" s="1">
        <f t="shared" si="6"/>
        <v>0</v>
      </c>
      <c r="AI321">
        <v>0</v>
      </c>
    </row>
    <row r="322" spans="1:35" hidden="1" x14ac:dyDescent="0.3">
      <c r="A322" t="s">
        <v>18814</v>
      </c>
      <c r="B322" t="s">
        <v>18815</v>
      </c>
      <c r="C322" t="s">
        <v>18816</v>
      </c>
      <c r="D322" t="s">
        <v>18817</v>
      </c>
      <c r="E322" t="s">
        <v>18818</v>
      </c>
      <c r="F322" t="s">
        <v>52</v>
      </c>
      <c r="G322" t="s">
        <v>53</v>
      </c>
      <c r="H322" t="s">
        <v>51</v>
      </c>
      <c r="I322" t="s">
        <v>20701</v>
      </c>
      <c r="J322" t="s">
        <v>20702</v>
      </c>
      <c r="K322" t="s">
        <v>20703</v>
      </c>
      <c r="L322" t="s">
        <v>20704</v>
      </c>
      <c r="M322" t="s">
        <v>10501</v>
      </c>
      <c r="N322" t="s">
        <v>10778</v>
      </c>
      <c r="O322" t="s">
        <v>90</v>
      </c>
      <c r="P322" t="s">
        <v>51</v>
      </c>
      <c r="Q322" t="s">
        <v>223</v>
      </c>
      <c r="R322" t="s">
        <v>7047</v>
      </c>
      <c r="S322" t="s">
        <v>224</v>
      </c>
      <c r="T322" t="s">
        <v>206</v>
      </c>
      <c r="U322" t="s">
        <v>20705</v>
      </c>
      <c r="V322" t="s">
        <v>66</v>
      </c>
      <c r="W322" t="s">
        <v>519</v>
      </c>
      <c r="X322" t="s">
        <v>51</v>
      </c>
      <c r="Y322" t="s">
        <v>519</v>
      </c>
      <c r="Z322" t="s">
        <v>51</v>
      </c>
      <c r="AA322" t="s">
        <v>51</v>
      </c>
      <c r="AB322" t="s">
        <v>51</v>
      </c>
      <c r="AC322" t="s">
        <v>1066</v>
      </c>
      <c r="AD322" t="s">
        <v>20706</v>
      </c>
      <c r="AE322" t="s">
        <v>124</v>
      </c>
      <c r="AF322" t="s">
        <v>21182</v>
      </c>
      <c r="AG322" t="s">
        <v>3190</v>
      </c>
      <c r="AH322" s="1">
        <f t="shared" si="6"/>
        <v>0</v>
      </c>
      <c r="AI322">
        <v>0</v>
      </c>
    </row>
    <row r="323" spans="1:35" hidden="1" x14ac:dyDescent="0.3">
      <c r="A323" t="s">
        <v>18819</v>
      </c>
      <c r="B323" t="s">
        <v>18820</v>
      </c>
      <c r="C323" t="s">
        <v>18821</v>
      </c>
      <c r="D323" t="s">
        <v>18822</v>
      </c>
      <c r="E323" t="s">
        <v>18823</v>
      </c>
      <c r="F323" t="s">
        <v>52</v>
      </c>
      <c r="G323" t="s">
        <v>53</v>
      </c>
      <c r="H323" t="s">
        <v>51</v>
      </c>
      <c r="I323" t="s">
        <v>51</v>
      </c>
      <c r="J323" t="s">
        <v>20707</v>
      </c>
      <c r="K323" t="s">
        <v>19777</v>
      </c>
      <c r="L323" t="s">
        <v>2741</v>
      </c>
      <c r="M323" t="s">
        <v>518</v>
      </c>
      <c r="N323" t="s">
        <v>518</v>
      </c>
      <c r="O323" t="s">
        <v>90</v>
      </c>
      <c r="P323" t="s">
        <v>51</v>
      </c>
      <c r="Q323" t="s">
        <v>223</v>
      </c>
      <c r="R323" t="s">
        <v>223</v>
      </c>
      <c r="S323" t="s">
        <v>224</v>
      </c>
      <c r="T323" t="s">
        <v>206</v>
      </c>
      <c r="U323" t="s">
        <v>2800</v>
      </c>
      <c r="V323" t="s">
        <v>66</v>
      </c>
      <c r="W323" t="s">
        <v>121</v>
      </c>
      <c r="X323" t="s">
        <v>147</v>
      </c>
      <c r="Y323" t="s">
        <v>759</v>
      </c>
      <c r="Z323" t="s">
        <v>51</v>
      </c>
      <c r="AA323" t="s">
        <v>51</v>
      </c>
      <c r="AB323" t="s">
        <v>51</v>
      </c>
      <c r="AC323" t="s">
        <v>122</v>
      </c>
      <c r="AD323" t="s">
        <v>51</v>
      </c>
      <c r="AE323" t="s">
        <v>99</v>
      </c>
      <c r="AF323" t="s">
        <v>21183</v>
      </c>
      <c r="AG323" t="s">
        <v>1295</v>
      </c>
      <c r="AH323" s="1">
        <f t="shared" si="6"/>
        <v>0</v>
      </c>
      <c r="AI323">
        <v>0</v>
      </c>
    </row>
    <row r="324" spans="1:35" hidden="1" x14ac:dyDescent="0.3">
      <c r="A324" t="s">
        <v>18824</v>
      </c>
      <c r="B324" t="s">
        <v>18825</v>
      </c>
      <c r="C324" t="s">
        <v>18826</v>
      </c>
      <c r="D324" t="s">
        <v>18827</v>
      </c>
      <c r="E324" t="s">
        <v>18828</v>
      </c>
      <c r="F324" t="s">
        <v>52</v>
      </c>
      <c r="G324" t="s">
        <v>53</v>
      </c>
      <c r="H324" t="s">
        <v>51</v>
      </c>
      <c r="I324" t="s">
        <v>51</v>
      </c>
      <c r="J324" t="s">
        <v>51</v>
      </c>
      <c r="K324" t="s">
        <v>20708</v>
      </c>
      <c r="L324" t="s">
        <v>1470</v>
      </c>
      <c r="M324" t="s">
        <v>518</v>
      </c>
      <c r="N324" t="s">
        <v>518</v>
      </c>
      <c r="O324" t="s">
        <v>163</v>
      </c>
      <c r="P324" t="s">
        <v>51</v>
      </c>
      <c r="Q324" t="s">
        <v>1212</v>
      </c>
      <c r="R324" t="s">
        <v>1212</v>
      </c>
      <c r="S324" t="s">
        <v>51</v>
      </c>
      <c r="T324" t="s">
        <v>1472</v>
      </c>
      <c r="U324" t="s">
        <v>20709</v>
      </c>
      <c r="V324" t="s">
        <v>66</v>
      </c>
      <c r="W324" t="s">
        <v>240</v>
      </c>
      <c r="X324" t="s">
        <v>100</v>
      </c>
      <c r="Y324" t="s">
        <v>8191</v>
      </c>
      <c r="Z324" t="s">
        <v>51</v>
      </c>
      <c r="AA324" t="s">
        <v>51</v>
      </c>
      <c r="AB324" t="s">
        <v>51</v>
      </c>
      <c r="AC324" t="s">
        <v>379</v>
      </c>
      <c r="AD324" t="s">
        <v>51</v>
      </c>
      <c r="AE324" t="s">
        <v>99</v>
      </c>
      <c r="AF324" t="s">
        <v>21184</v>
      </c>
      <c r="AG324" t="s">
        <v>21309</v>
      </c>
      <c r="AH324" s="1">
        <f t="shared" si="6"/>
        <v>0</v>
      </c>
      <c r="AI324">
        <v>0</v>
      </c>
    </row>
    <row r="325" spans="1:35" hidden="1" x14ac:dyDescent="0.3">
      <c r="A325" t="s">
        <v>18829</v>
      </c>
      <c r="B325" t="s">
        <v>18830</v>
      </c>
      <c r="C325" t="s">
        <v>18831</v>
      </c>
      <c r="D325" t="s">
        <v>18832</v>
      </c>
      <c r="E325" t="s">
        <v>18833</v>
      </c>
      <c r="F325" t="s">
        <v>2191</v>
      </c>
      <c r="G325" t="s">
        <v>2191</v>
      </c>
      <c r="H325" t="s">
        <v>51</v>
      </c>
      <c r="I325" t="s">
        <v>51</v>
      </c>
      <c r="J325" t="s">
        <v>51</v>
      </c>
      <c r="K325" t="s">
        <v>19777</v>
      </c>
      <c r="L325" t="s">
        <v>2741</v>
      </c>
      <c r="M325" t="s">
        <v>2885</v>
      </c>
      <c r="N325" t="s">
        <v>2534</v>
      </c>
      <c r="O325" t="s">
        <v>90</v>
      </c>
      <c r="P325" t="s">
        <v>2885</v>
      </c>
      <c r="Q325" t="s">
        <v>1023</v>
      </c>
      <c r="R325" t="s">
        <v>430</v>
      </c>
      <c r="S325" t="s">
        <v>121</v>
      </c>
      <c r="T325" t="s">
        <v>206</v>
      </c>
      <c r="U325" t="s">
        <v>51</v>
      </c>
      <c r="V325" t="s">
        <v>66</v>
      </c>
      <c r="W325" t="s">
        <v>121</v>
      </c>
      <c r="X325" t="s">
        <v>125</v>
      </c>
      <c r="Y325" t="s">
        <v>8250</v>
      </c>
      <c r="Z325" t="s">
        <v>51</v>
      </c>
      <c r="AA325" t="s">
        <v>51</v>
      </c>
      <c r="AB325" t="s">
        <v>51</v>
      </c>
      <c r="AC325" t="s">
        <v>1362</v>
      </c>
      <c r="AD325" t="s">
        <v>51</v>
      </c>
      <c r="AE325" t="s">
        <v>99</v>
      </c>
      <c r="AF325" t="s">
        <v>3146</v>
      </c>
      <c r="AG325" t="s">
        <v>51</v>
      </c>
      <c r="AH325" s="1">
        <f t="shared" si="6"/>
        <v>0</v>
      </c>
      <c r="AI325">
        <v>0</v>
      </c>
    </row>
    <row r="326" spans="1:35" hidden="1" x14ac:dyDescent="0.3">
      <c r="A326" t="s">
        <v>18834</v>
      </c>
      <c r="B326" t="s">
        <v>18835</v>
      </c>
      <c r="C326" t="s">
        <v>18836</v>
      </c>
      <c r="D326" t="s">
        <v>18837</v>
      </c>
      <c r="E326" t="s">
        <v>18838</v>
      </c>
      <c r="F326" t="s">
        <v>2191</v>
      </c>
      <c r="G326" t="s">
        <v>2191</v>
      </c>
      <c r="H326" t="s">
        <v>51</v>
      </c>
      <c r="I326" t="s">
        <v>20710</v>
      </c>
      <c r="J326" t="s">
        <v>20711</v>
      </c>
      <c r="K326" t="s">
        <v>19777</v>
      </c>
      <c r="L326" t="s">
        <v>2741</v>
      </c>
      <c r="M326" t="s">
        <v>20712</v>
      </c>
      <c r="N326" t="s">
        <v>19860</v>
      </c>
      <c r="O326" t="s">
        <v>90</v>
      </c>
      <c r="P326" t="s">
        <v>19862</v>
      </c>
      <c r="Q326" t="s">
        <v>1023</v>
      </c>
      <c r="R326" t="s">
        <v>1148</v>
      </c>
      <c r="S326" t="s">
        <v>121</v>
      </c>
      <c r="T326" t="s">
        <v>206</v>
      </c>
      <c r="U326" t="s">
        <v>51</v>
      </c>
      <c r="V326" t="s">
        <v>51</v>
      </c>
      <c r="W326" t="s">
        <v>240</v>
      </c>
      <c r="X326" t="s">
        <v>168</v>
      </c>
      <c r="Y326" t="s">
        <v>2966</v>
      </c>
      <c r="Z326" t="s">
        <v>51</v>
      </c>
      <c r="AA326" t="s">
        <v>51</v>
      </c>
      <c r="AB326" t="s">
        <v>51</v>
      </c>
      <c r="AC326" t="s">
        <v>70</v>
      </c>
      <c r="AD326" t="s">
        <v>51</v>
      </c>
      <c r="AE326" t="s">
        <v>124</v>
      </c>
      <c r="AF326" t="s">
        <v>12013</v>
      </c>
      <c r="AG326" t="s">
        <v>349</v>
      </c>
      <c r="AH326" s="1">
        <f t="shared" si="6"/>
        <v>0</v>
      </c>
      <c r="AI326">
        <v>0</v>
      </c>
    </row>
    <row r="327" spans="1:35" hidden="1" x14ac:dyDescent="0.3">
      <c r="A327" t="s">
        <v>18839</v>
      </c>
      <c r="B327" t="s">
        <v>18840</v>
      </c>
      <c r="C327" t="s">
        <v>18841</v>
      </c>
      <c r="D327" t="s">
        <v>18842</v>
      </c>
      <c r="E327" t="s">
        <v>18843</v>
      </c>
      <c r="F327" t="s">
        <v>19564</v>
      </c>
      <c r="G327" t="s">
        <v>19581</v>
      </c>
      <c r="H327" t="s">
        <v>51</v>
      </c>
      <c r="I327" t="s">
        <v>51</v>
      </c>
      <c r="J327" t="s">
        <v>20713</v>
      </c>
      <c r="K327" t="s">
        <v>20714</v>
      </c>
      <c r="L327" t="s">
        <v>798</v>
      </c>
      <c r="M327" t="s">
        <v>4722</v>
      </c>
      <c r="N327" t="s">
        <v>4131</v>
      </c>
      <c r="O327" t="s">
        <v>90</v>
      </c>
      <c r="P327" t="s">
        <v>4722</v>
      </c>
      <c r="Q327" t="s">
        <v>1023</v>
      </c>
      <c r="R327" t="s">
        <v>1023</v>
      </c>
      <c r="S327" t="s">
        <v>121</v>
      </c>
      <c r="T327" t="s">
        <v>141</v>
      </c>
      <c r="U327" t="s">
        <v>20715</v>
      </c>
      <c r="V327" t="s">
        <v>66</v>
      </c>
      <c r="W327" t="s">
        <v>240</v>
      </c>
      <c r="X327" t="s">
        <v>74</v>
      </c>
      <c r="Y327" t="s">
        <v>3015</v>
      </c>
      <c r="Z327" t="s">
        <v>51</v>
      </c>
      <c r="AA327" t="s">
        <v>51</v>
      </c>
      <c r="AB327" t="s">
        <v>51</v>
      </c>
      <c r="AC327" t="s">
        <v>2984</v>
      </c>
      <c r="AD327" t="s">
        <v>20716</v>
      </c>
      <c r="AE327" t="s">
        <v>124</v>
      </c>
      <c r="AF327" t="s">
        <v>21185</v>
      </c>
      <c r="AG327" t="s">
        <v>349</v>
      </c>
      <c r="AH327" s="1">
        <f t="shared" si="6"/>
        <v>0</v>
      </c>
      <c r="AI327">
        <v>0</v>
      </c>
    </row>
    <row r="328" spans="1:35" hidden="1" x14ac:dyDescent="0.3">
      <c r="A328" t="s">
        <v>18844</v>
      </c>
      <c r="B328" t="s">
        <v>18845</v>
      </c>
      <c r="C328" t="s">
        <v>18846</v>
      </c>
      <c r="D328" t="s">
        <v>18847</v>
      </c>
      <c r="E328" t="s">
        <v>18848</v>
      </c>
      <c r="F328" t="s">
        <v>2191</v>
      </c>
      <c r="G328" t="s">
        <v>2191</v>
      </c>
      <c r="H328" t="s">
        <v>51</v>
      </c>
      <c r="I328" t="s">
        <v>51</v>
      </c>
      <c r="J328" t="s">
        <v>51</v>
      </c>
      <c r="K328" t="s">
        <v>20717</v>
      </c>
      <c r="L328" t="s">
        <v>2468</v>
      </c>
      <c r="M328" t="s">
        <v>518</v>
      </c>
      <c r="N328" t="s">
        <v>518</v>
      </c>
      <c r="O328" t="s">
        <v>90</v>
      </c>
      <c r="P328" t="s">
        <v>51</v>
      </c>
      <c r="Q328" t="s">
        <v>1023</v>
      </c>
      <c r="R328" t="s">
        <v>1023</v>
      </c>
      <c r="S328" t="s">
        <v>121</v>
      </c>
      <c r="T328" t="s">
        <v>141</v>
      </c>
      <c r="U328" t="s">
        <v>7955</v>
      </c>
      <c r="V328" t="s">
        <v>51</v>
      </c>
      <c r="W328" t="s">
        <v>121</v>
      </c>
      <c r="X328" t="s">
        <v>168</v>
      </c>
      <c r="Y328" t="s">
        <v>259</v>
      </c>
      <c r="Z328" t="s">
        <v>51</v>
      </c>
      <c r="AA328" t="s">
        <v>51</v>
      </c>
      <c r="AB328" t="s">
        <v>51</v>
      </c>
      <c r="AC328" t="s">
        <v>3021</v>
      </c>
      <c r="AD328" t="s">
        <v>51</v>
      </c>
      <c r="AE328" t="s">
        <v>99</v>
      </c>
      <c r="AF328" t="s">
        <v>21186</v>
      </c>
      <c r="AG328" t="s">
        <v>51</v>
      </c>
      <c r="AH328" s="1">
        <f t="shared" si="6"/>
        <v>0</v>
      </c>
      <c r="AI328">
        <v>0</v>
      </c>
    </row>
    <row r="329" spans="1:35" hidden="1" x14ac:dyDescent="0.3">
      <c r="A329" t="s">
        <v>18849</v>
      </c>
      <c r="B329" t="s">
        <v>18850</v>
      </c>
      <c r="C329" t="s">
        <v>18851</v>
      </c>
      <c r="D329" t="s">
        <v>18852</v>
      </c>
      <c r="E329" t="s">
        <v>18853</v>
      </c>
      <c r="F329" t="s">
        <v>52</v>
      </c>
      <c r="G329" t="s">
        <v>53</v>
      </c>
      <c r="H329" t="s">
        <v>51</v>
      </c>
      <c r="I329" t="s">
        <v>20718</v>
      </c>
      <c r="J329" t="s">
        <v>20719</v>
      </c>
      <c r="K329" t="s">
        <v>20720</v>
      </c>
      <c r="L329" t="s">
        <v>20721</v>
      </c>
      <c r="M329" t="s">
        <v>2710</v>
      </c>
      <c r="N329" t="s">
        <v>2888</v>
      </c>
      <c r="O329" t="s">
        <v>90</v>
      </c>
      <c r="P329" t="s">
        <v>51</v>
      </c>
      <c r="Q329" t="s">
        <v>447</v>
      </c>
      <c r="R329" t="s">
        <v>1228</v>
      </c>
      <c r="S329" t="s">
        <v>121</v>
      </c>
      <c r="T329" t="s">
        <v>141</v>
      </c>
      <c r="U329" t="s">
        <v>20722</v>
      </c>
      <c r="V329" t="s">
        <v>120</v>
      </c>
      <c r="W329" t="s">
        <v>315</v>
      </c>
      <c r="X329" t="s">
        <v>125</v>
      </c>
      <c r="Y329" t="s">
        <v>2996</v>
      </c>
      <c r="Z329" t="s">
        <v>51</v>
      </c>
      <c r="AA329" t="s">
        <v>51</v>
      </c>
      <c r="AB329" t="s">
        <v>51</v>
      </c>
      <c r="AC329" t="s">
        <v>8243</v>
      </c>
      <c r="AD329" t="s">
        <v>1166</v>
      </c>
      <c r="AE329" t="s">
        <v>124</v>
      </c>
      <c r="AF329" t="s">
        <v>21187</v>
      </c>
      <c r="AG329" t="s">
        <v>21310</v>
      </c>
      <c r="AH329" s="1">
        <f t="shared" si="6"/>
        <v>0</v>
      </c>
      <c r="AI329">
        <v>0</v>
      </c>
    </row>
    <row r="330" spans="1:35" hidden="1" x14ac:dyDescent="0.3">
      <c r="A330" t="s">
        <v>18854</v>
      </c>
      <c r="B330" t="s">
        <v>18855</v>
      </c>
      <c r="C330" t="s">
        <v>18856</v>
      </c>
      <c r="D330" t="s">
        <v>18857</v>
      </c>
      <c r="E330" t="s">
        <v>18858</v>
      </c>
      <c r="F330" t="s">
        <v>2159</v>
      </c>
      <c r="G330" t="s">
        <v>3926</v>
      </c>
      <c r="H330" t="s">
        <v>51</v>
      </c>
      <c r="I330" t="s">
        <v>51</v>
      </c>
      <c r="J330" t="s">
        <v>20723</v>
      </c>
      <c r="K330" t="s">
        <v>20724</v>
      </c>
      <c r="L330" t="s">
        <v>1095</v>
      </c>
      <c r="M330" t="s">
        <v>518</v>
      </c>
      <c r="N330" t="s">
        <v>518</v>
      </c>
      <c r="O330" t="s">
        <v>90</v>
      </c>
      <c r="P330" t="s">
        <v>51</v>
      </c>
      <c r="Q330" t="s">
        <v>447</v>
      </c>
      <c r="R330" t="s">
        <v>447</v>
      </c>
      <c r="S330" t="s">
        <v>121</v>
      </c>
      <c r="T330" t="s">
        <v>141</v>
      </c>
      <c r="U330" t="s">
        <v>20725</v>
      </c>
      <c r="V330" t="s">
        <v>66</v>
      </c>
      <c r="W330" t="s">
        <v>121</v>
      </c>
      <c r="X330" t="s">
        <v>51</v>
      </c>
      <c r="Y330" t="s">
        <v>121</v>
      </c>
      <c r="Z330" t="s">
        <v>51</v>
      </c>
      <c r="AA330" t="s">
        <v>51</v>
      </c>
      <c r="AB330" t="s">
        <v>51</v>
      </c>
      <c r="AC330" t="s">
        <v>122</v>
      </c>
      <c r="AD330" t="s">
        <v>51</v>
      </c>
      <c r="AE330" t="s">
        <v>99</v>
      </c>
      <c r="AF330" t="s">
        <v>21188</v>
      </c>
      <c r="AG330" t="s">
        <v>127</v>
      </c>
      <c r="AH330" s="1">
        <f t="shared" si="6"/>
        <v>0</v>
      </c>
      <c r="AI330">
        <v>0</v>
      </c>
    </row>
    <row r="331" spans="1:35" hidden="1" x14ac:dyDescent="0.3">
      <c r="A331" t="s">
        <v>18859</v>
      </c>
      <c r="B331" t="s">
        <v>18860</v>
      </c>
      <c r="C331" t="s">
        <v>18861</v>
      </c>
      <c r="D331" t="s">
        <v>18862</v>
      </c>
      <c r="E331" t="s">
        <v>18863</v>
      </c>
      <c r="F331" t="s">
        <v>2159</v>
      </c>
      <c r="G331" t="s">
        <v>3926</v>
      </c>
      <c r="H331" t="s">
        <v>51</v>
      </c>
      <c r="I331" t="s">
        <v>20726</v>
      </c>
      <c r="J331" t="s">
        <v>20727</v>
      </c>
      <c r="K331" t="s">
        <v>20728</v>
      </c>
      <c r="L331" t="s">
        <v>20729</v>
      </c>
      <c r="M331" t="s">
        <v>101</v>
      </c>
      <c r="N331" t="s">
        <v>4008</v>
      </c>
      <c r="O331" t="s">
        <v>90</v>
      </c>
      <c r="P331" t="s">
        <v>101</v>
      </c>
      <c r="Q331" t="s">
        <v>447</v>
      </c>
      <c r="R331" t="s">
        <v>2607</v>
      </c>
      <c r="S331" t="s">
        <v>121</v>
      </c>
      <c r="T331" t="s">
        <v>141</v>
      </c>
      <c r="U331" t="s">
        <v>20730</v>
      </c>
      <c r="V331" t="s">
        <v>51</v>
      </c>
      <c r="W331" t="s">
        <v>240</v>
      </c>
      <c r="X331" t="s">
        <v>51</v>
      </c>
      <c r="Y331" t="s">
        <v>240</v>
      </c>
      <c r="Z331" t="s">
        <v>51</v>
      </c>
      <c r="AA331" t="s">
        <v>51</v>
      </c>
      <c r="AB331" t="s">
        <v>51</v>
      </c>
      <c r="AC331" t="s">
        <v>709</v>
      </c>
      <c r="AD331" t="s">
        <v>51</v>
      </c>
      <c r="AE331" t="s">
        <v>99</v>
      </c>
      <c r="AF331" t="s">
        <v>21189</v>
      </c>
      <c r="AG331" t="s">
        <v>21311</v>
      </c>
      <c r="AH331" s="1">
        <f t="shared" si="6"/>
        <v>0</v>
      </c>
      <c r="AI331">
        <v>0</v>
      </c>
    </row>
    <row r="332" spans="1:35" hidden="1" x14ac:dyDescent="0.3">
      <c r="A332" t="s">
        <v>18864</v>
      </c>
      <c r="B332" t="s">
        <v>18865</v>
      </c>
      <c r="C332" t="s">
        <v>18866</v>
      </c>
      <c r="D332" t="s">
        <v>18867</v>
      </c>
      <c r="E332" t="s">
        <v>18868</v>
      </c>
      <c r="F332" t="s">
        <v>2191</v>
      </c>
      <c r="G332" t="s">
        <v>2191</v>
      </c>
      <c r="H332" t="s">
        <v>51</v>
      </c>
      <c r="I332" t="s">
        <v>51</v>
      </c>
      <c r="J332" t="s">
        <v>20731</v>
      </c>
      <c r="K332" t="s">
        <v>20732</v>
      </c>
      <c r="L332" t="s">
        <v>20733</v>
      </c>
      <c r="M332" t="s">
        <v>518</v>
      </c>
      <c r="N332" t="s">
        <v>518</v>
      </c>
      <c r="O332" t="s">
        <v>90</v>
      </c>
      <c r="P332" t="s">
        <v>51</v>
      </c>
      <c r="Q332" t="s">
        <v>165</v>
      </c>
      <c r="R332" t="s">
        <v>2607</v>
      </c>
      <c r="S332" t="s">
        <v>121</v>
      </c>
      <c r="T332" t="s">
        <v>206</v>
      </c>
      <c r="U332" t="s">
        <v>51</v>
      </c>
      <c r="V332" t="s">
        <v>66</v>
      </c>
      <c r="W332" t="s">
        <v>240</v>
      </c>
      <c r="X332" t="s">
        <v>74</v>
      </c>
      <c r="Y332" t="s">
        <v>3015</v>
      </c>
      <c r="Z332" t="s">
        <v>51</v>
      </c>
      <c r="AA332" t="s">
        <v>51</v>
      </c>
      <c r="AB332" t="s">
        <v>51</v>
      </c>
      <c r="AC332" t="s">
        <v>379</v>
      </c>
      <c r="AD332" t="s">
        <v>51</v>
      </c>
      <c r="AE332" t="s">
        <v>99</v>
      </c>
      <c r="AF332" t="s">
        <v>11967</v>
      </c>
      <c r="AG332" t="s">
        <v>51</v>
      </c>
      <c r="AH332" s="1">
        <f t="shared" si="6"/>
        <v>0</v>
      </c>
      <c r="AI332">
        <v>0</v>
      </c>
    </row>
    <row r="333" spans="1:35" hidden="1" x14ac:dyDescent="0.3">
      <c r="A333" t="s">
        <v>18869</v>
      </c>
      <c r="B333" t="s">
        <v>18870</v>
      </c>
      <c r="C333" t="s">
        <v>18871</v>
      </c>
      <c r="D333" t="s">
        <v>18872</v>
      </c>
      <c r="E333" t="s">
        <v>51</v>
      </c>
      <c r="F333" t="s">
        <v>52</v>
      </c>
      <c r="G333" t="s">
        <v>53</v>
      </c>
      <c r="H333" t="s">
        <v>51</v>
      </c>
      <c r="I333" t="s">
        <v>51</v>
      </c>
      <c r="J333" t="s">
        <v>20734</v>
      </c>
      <c r="K333" t="s">
        <v>19777</v>
      </c>
      <c r="L333" t="s">
        <v>2741</v>
      </c>
      <c r="M333" t="s">
        <v>518</v>
      </c>
      <c r="N333" t="s">
        <v>518</v>
      </c>
      <c r="O333" t="s">
        <v>115</v>
      </c>
      <c r="P333" t="s">
        <v>51</v>
      </c>
      <c r="Q333" t="s">
        <v>165</v>
      </c>
      <c r="R333" t="s">
        <v>165</v>
      </c>
      <c r="S333" t="s">
        <v>51</v>
      </c>
      <c r="T333" t="s">
        <v>2781</v>
      </c>
      <c r="U333" t="s">
        <v>2800</v>
      </c>
      <c r="V333" t="s">
        <v>120</v>
      </c>
      <c r="W333" t="s">
        <v>240</v>
      </c>
      <c r="X333" t="s">
        <v>147</v>
      </c>
      <c r="Y333" t="s">
        <v>8263</v>
      </c>
      <c r="Z333" t="s">
        <v>51</v>
      </c>
      <c r="AA333" t="s">
        <v>51</v>
      </c>
      <c r="AB333" t="s">
        <v>51</v>
      </c>
      <c r="AC333" t="s">
        <v>3024</v>
      </c>
      <c r="AD333" t="s">
        <v>4809</v>
      </c>
      <c r="AE333" t="s">
        <v>99</v>
      </c>
      <c r="AF333" t="s">
        <v>21190</v>
      </c>
      <c r="AG333" t="s">
        <v>127</v>
      </c>
      <c r="AH333" s="1">
        <f t="shared" si="6"/>
        <v>0</v>
      </c>
      <c r="AI333">
        <v>0</v>
      </c>
    </row>
    <row r="334" spans="1:35" hidden="1" x14ac:dyDescent="0.3">
      <c r="A334" t="s">
        <v>18873</v>
      </c>
      <c r="B334" t="s">
        <v>18874</v>
      </c>
      <c r="C334" t="s">
        <v>18875</v>
      </c>
      <c r="D334" t="s">
        <v>18876</v>
      </c>
      <c r="E334" t="s">
        <v>18877</v>
      </c>
      <c r="F334" t="s">
        <v>52</v>
      </c>
      <c r="G334" t="s">
        <v>53</v>
      </c>
      <c r="H334" t="s">
        <v>51</v>
      </c>
      <c r="I334" t="s">
        <v>20735</v>
      </c>
      <c r="J334" t="s">
        <v>20736</v>
      </c>
      <c r="K334" t="s">
        <v>20737</v>
      </c>
      <c r="L334" t="s">
        <v>20738</v>
      </c>
      <c r="M334" t="s">
        <v>12924</v>
      </c>
      <c r="N334" t="s">
        <v>19670</v>
      </c>
      <c r="O334" t="s">
        <v>90</v>
      </c>
      <c r="P334" t="s">
        <v>19862</v>
      </c>
      <c r="Q334" t="s">
        <v>165</v>
      </c>
      <c r="R334" t="s">
        <v>116</v>
      </c>
      <c r="S334" t="s">
        <v>121</v>
      </c>
      <c r="T334" t="s">
        <v>206</v>
      </c>
      <c r="U334" t="s">
        <v>6953</v>
      </c>
      <c r="V334" t="s">
        <v>66</v>
      </c>
      <c r="W334" t="s">
        <v>240</v>
      </c>
      <c r="X334" t="s">
        <v>147</v>
      </c>
      <c r="Y334" t="s">
        <v>8263</v>
      </c>
      <c r="Z334" t="s">
        <v>51</v>
      </c>
      <c r="AA334" t="s">
        <v>51</v>
      </c>
      <c r="AB334" t="s">
        <v>51</v>
      </c>
      <c r="AC334" t="s">
        <v>379</v>
      </c>
      <c r="AD334" t="s">
        <v>51</v>
      </c>
      <c r="AE334" t="s">
        <v>99</v>
      </c>
      <c r="AF334" t="s">
        <v>21191</v>
      </c>
      <c r="AG334" t="s">
        <v>51</v>
      </c>
      <c r="AH334" s="1">
        <f t="shared" si="6"/>
        <v>0</v>
      </c>
      <c r="AI334">
        <v>0</v>
      </c>
    </row>
    <row r="335" spans="1:35" hidden="1" x14ac:dyDescent="0.3">
      <c r="A335" t="s">
        <v>18878</v>
      </c>
      <c r="B335" t="s">
        <v>18879</v>
      </c>
      <c r="C335" t="s">
        <v>18880</v>
      </c>
      <c r="D335" t="s">
        <v>18881</v>
      </c>
      <c r="E335" t="s">
        <v>18882</v>
      </c>
      <c r="F335" t="s">
        <v>2191</v>
      </c>
      <c r="G335" t="s">
        <v>2191</v>
      </c>
      <c r="H335" t="s">
        <v>51</v>
      </c>
      <c r="I335" t="s">
        <v>51</v>
      </c>
      <c r="J335" t="s">
        <v>20739</v>
      </c>
      <c r="K335" t="s">
        <v>20740</v>
      </c>
      <c r="L335" t="s">
        <v>20741</v>
      </c>
      <c r="M335" t="s">
        <v>20015</v>
      </c>
      <c r="N335" t="s">
        <v>2464</v>
      </c>
      <c r="O335" t="s">
        <v>90</v>
      </c>
      <c r="P335" t="s">
        <v>6687</v>
      </c>
      <c r="Q335" t="s">
        <v>7236</v>
      </c>
      <c r="R335" t="s">
        <v>1148</v>
      </c>
      <c r="S335" t="s">
        <v>121</v>
      </c>
      <c r="T335" t="s">
        <v>206</v>
      </c>
      <c r="U335" t="s">
        <v>51</v>
      </c>
      <c r="V335" t="s">
        <v>51</v>
      </c>
      <c r="W335" t="s">
        <v>240</v>
      </c>
      <c r="X335" t="s">
        <v>147</v>
      </c>
      <c r="Y335" t="s">
        <v>8263</v>
      </c>
      <c r="Z335" t="s">
        <v>51</v>
      </c>
      <c r="AA335" t="s">
        <v>51</v>
      </c>
      <c r="AB335" t="s">
        <v>51</v>
      </c>
      <c r="AC335" t="s">
        <v>4824</v>
      </c>
      <c r="AD335" t="s">
        <v>51</v>
      </c>
      <c r="AE335" t="s">
        <v>72</v>
      </c>
      <c r="AF335" t="s">
        <v>11792</v>
      </c>
      <c r="AG335" t="s">
        <v>51</v>
      </c>
      <c r="AH335" s="1">
        <f t="shared" si="6"/>
        <v>0</v>
      </c>
      <c r="AI335">
        <v>0</v>
      </c>
    </row>
    <row r="336" spans="1:35" hidden="1" x14ac:dyDescent="0.3">
      <c r="A336" t="s">
        <v>18883</v>
      </c>
      <c r="B336" t="s">
        <v>18884</v>
      </c>
      <c r="C336" t="s">
        <v>18885</v>
      </c>
      <c r="D336" t="s">
        <v>18886</v>
      </c>
      <c r="E336" t="s">
        <v>18887</v>
      </c>
      <c r="F336" t="s">
        <v>2191</v>
      </c>
      <c r="G336" t="s">
        <v>2191</v>
      </c>
      <c r="H336" t="s">
        <v>51</v>
      </c>
      <c r="I336" t="s">
        <v>51</v>
      </c>
      <c r="J336" t="s">
        <v>20742</v>
      </c>
      <c r="K336" t="s">
        <v>20743</v>
      </c>
      <c r="L336" t="s">
        <v>20744</v>
      </c>
      <c r="M336" t="s">
        <v>518</v>
      </c>
      <c r="N336" t="s">
        <v>518</v>
      </c>
      <c r="O336" t="s">
        <v>51</v>
      </c>
      <c r="P336" t="s">
        <v>51</v>
      </c>
      <c r="Q336" t="s">
        <v>7236</v>
      </c>
      <c r="R336" t="s">
        <v>1323</v>
      </c>
      <c r="S336" t="s">
        <v>240</v>
      </c>
      <c r="T336" t="s">
        <v>141</v>
      </c>
      <c r="U336" t="s">
        <v>51</v>
      </c>
      <c r="V336" t="s">
        <v>66</v>
      </c>
      <c r="W336" t="s">
        <v>315</v>
      </c>
      <c r="X336" t="s">
        <v>51</v>
      </c>
      <c r="Y336" t="s">
        <v>315</v>
      </c>
      <c r="Z336" t="s">
        <v>51</v>
      </c>
      <c r="AA336" t="s">
        <v>51</v>
      </c>
      <c r="AB336" t="s">
        <v>51</v>
      </c>
      <c r="AC336" t="s">
        <v>4824</v>
      </c>
      <c r="AD336" t="s">
        <v>51</v>
      </c>
      <c r="AE336" t="s">
        <v>99</v>
      </c>
      <c r="AF336" t="s">
        <v>15336</v>
      </c>
      <c r="AG336" t="s">
        <v>51</v>
      </c>
      <c r="AH336" s="1">
        <f t="shared" si="6"/>
        <v>0</v>
      </c>
      <c r="AI336">
        <v>0</v>
      </c>
    </row>
    <row r="337" spans="1:35" hidden="1" x14ac:dyDescent="0.3">
      <c r="A337" t="s">
        <v>18888</v>
      </c>
      <c r="B337" t="s">
        <v>18879</v>
      </c>
      <c r="C337" t="s">
        <v>18889</v>
      </c>
      <c r="D337" t="s">
        <v>18890</v>
      </c>
      <c r="E337" t="s">
        <v>18891</v>
      </c>
      <c r="F337" t="s">
        <v>2191</v>
      </c>
      <c r="G337" t="s">
        <v>2191</v>
      </c>
      <c r="H337" t="s">
        <v>51</v>
      </c>
      <c r="I337" t="s">
        <v>51</v>
      </c>
      <c r="J337" t="s">
        <v>20745</v>
      </c>
      <c r="K337" t="s">
        <v>20746</v>
      </c>
      <c r="L337" t="s">
        <v>20747</v>
      </c>
      <c r="M337" t="s">
        <v>4712</v>
      </c>
      <c r="N337" t="s">
        <v>15060</v>
      </c>
      <c r="O337" t="s">
        <v>90</v>
      </c>
      <c r="P337" t="s">
        <v>4458</v>
      </c>
      <c r="Q337" t="s">
        <v>7236</v>
      </c>
      <c r="R337" t="s">
        <v>1148</v>
      </c>
      <c r="S337" t="s">
        <v>121</v>
      </c>
      <c r="T337" t="s">
        <v>141</v>
      </c>
      <c r="U337" t="s">
        <v>4132</v>
      </c>
      <c r="V337" t="s">
        <v>51</v>
      </c>
      <c r="W337" t="s">
        <v>240</v>
      </c>
      <c r="X337" t="s">
        <v>147</v>
      </c>
      <c r="Y337" t="s">
        <v>8263</v>
      </c>
      <c r="Z337" t="s">
        <v>51</v>
      </c>
      <c r="AA337" t="s">
        <v>51</v>
      </c>
      <c r="AB337" t="s">
        <v>51</v>
      </c>
      <c r="AC337" t="s">
        <v>20748</v>
      </c>
      <c r="AD337" t="s">
        <v>51</v>
      </c>
      <c r="AE337" t="s">
        <v>124</v>
      </c>
      <c r="AF337" t="s">
        <v>21192</v>
      </c>
      <c r="AG337" t="s">
        <v>51</v>
      </c>
      <c r="AH337" s="1">
        <f t="shared" si="6"/>
        <v>0</v>
      </c>
      <c r="AI337">
        <v>0</v>
      </c>
    </row>
    <row r="338" spans="1:35" hidden="1" x14ac:dyDescent="0.3">
      <c r="A338" t="s">
        <v>18892</v>
      </c>
      <c r="B338" t="s">
        <v>18893</v>
      </c>
      <c r="C338" t="s">
        <v>18894</v>
      </c>
      <c r="D338" t="s">
        <v>18895</v>
      </c>
      <c r="E338" t="s">
        <v>51</v>
      </c>
      <c r="F338" t="s">
        <v>52</v>
      </c>
      <c r="G338" t="s">
        <v>53</v>
      </c>
      <c r="H338" t="s">
        <v>51</v>
      </c>
      <c r="I338" t="s">
        <v>51</v>
      </c>
      <c r="J338" t="s">
        <v>51</v>
      </c>
      <c r="K338" t="s">
        <v>20749</v>
      </c>
      <c r="L338" t="s">
        <v>4772</v>
      </c>
      <c r="M338" t="s">
        <v>518</v>
      </c>
      <c r="N338" t="s">
        <v>518</v>
      </c>
      <c r="O338" t="s">
        <v>51</v>
      </c>
      <c r="P338" t="s">
        <v>51</v>
      </c>
      <c r="Q338" t="s">
        <v>2363</v>
      </c>
      <c r="R338" t="s">
        <v>1148</v>
      </c>
      <c r="S338" t="s">
        <v>51</v>
      </c>
      <c r="T338" t="s">
        <v>51</v>
      </c>
      <c r="U338" t="s">
        <v>20750</v>
      </c>
      <c r="V338" t="s">
        <v>51</v>
      </c>
      <c r="W338" t="s">
        <v>63</v>
      </c>
      <c r="X338" t="s">
        <v>125</v>
      </c>
      <c r="Y338" t="s">
        <v>3009</v>
      </c>
      <c r="Z338" t="s">
        <v>51</v>
      </c>
      <c r="AA338" t="s">
        <v>51</v>
      </c>
      <c r="AB338" t="s">
        <v>51</v>
      </c>
      <c r="AC338" t="s">
        <v>122</v>
      </c>
      <c r="AD338" t="s">
        <v>51</v>
      </c>
      <c r="AE338" t="s">
        <v>99</v>
      </c>
      <c r="AF338" t="s">
        <v>21193</v>
      </c>
      <c r="AG338" t="s">
        <v>51</v>
      </c>
      <c r="AH338" s="1">
        <f t="shared" si="6"/>
        <v>0</v>
      </c>
      <c r="AI338">
        <v>0</v>
      </c>
    </row>
    <row r="339" spans="1:35" hidden="1" x14ac:dyDescent="0.3">
      <c r="A339" t="s">
        <v>18896</v>
      </c>
      <c r="B339" t="s">
        <v>18897</v>
      </c>
      <c r="C339" t="s">
        <v>18898</v>
      </c>
      <c r="D339" t="s">
        <v>18899</v>
      </c>
      <c r="E339" t="s">
        <v>18900</v>
      </c>
      <c r="F339" t="s">
        <v>52</v>
      </c>
      <c r="G339" t="s">
        <v>53</v>
      </c>
      <c r="H339" t="s">
        <v>51</v>
      </c>
      <c r="I339" t="s">
        <v>51</v>
      </c>
      <c r="J339" t="s">
        <v>51</v>
      </c>
      <c r="K339" t="s">
        <v>19777</v>
      </c>
      <c r="L339" t="s">
        <v>2741</v>
      </c>
      <c r="M339" t="s">
        <v>518</v>
      </c>
      <c r="N339" t="s">
        <v>518</v>
      </c>
      <c r="O339" t="s">
        <v>90</v>
      </c>
      <c r="P339" t="s">
        <v>51</v>
      </c>
      <c r="Q339" t="s">
        <v>2363</v>
      </c>
      <c r="R339" t="s">
        <v>2363</v>
      </c>
      <c r="S339" t="s">
        <v>121</v>
      </c>
      <c r="T339" t="s">
        <v>141</v>
      </c>
      <c r="U339" t="s">
        <v>20750</v>
      </c>
      <c r="V339" t="s">
        <v>51</v>
      </c>
      <c r="W339" t="s">
        <v>121</v>
      </c>
      <c r="X339" t="s">
        <v>100</v>
      </c>
      <c r="Y339" t="s">
        <v>433</v>
      </c>
      <c r="Z339" t="s">
        <v>51</v>
      </c>
      <c r="AA339" t="s">
        <v>51</v>
      </c>
      <c r="AB339" t="s">
        <v>51</v>
      </c>
      <c r="AC339" t="s">
        <v>122</v>
      </c>
      <c r="AD339" t="s">
        <v>51</v>
      </c>
      <c r="AE339" t="s">
        <v>99</v>
      </c>
      <c r="AF339" t="s">
        <v>21194</v>
      </c>
      <c r="AG339" t="s">
        <v>51</v>
      </c>
      <c r="AH339" s="1">
        <f t="shared" ref="AH339:AH402" si="7">COUNTIF(U339:AG339, "*space*")</f>
        <v>0</v>
      </c>
      <c r="AI339">
        <v>0</v>
      </c>
    </row>
    <row r="340" spans="1:35" hidden="1" x14ac:dyDescent="0.3">
      <c r="A340" t="s">
        <v>18901</v>
      </c>
      <c r="B340" t="s">
        <v>18902</v>
      </c>
      <c r="C340" t="s">
        <v>18903</v>
      </c>
      <c r="D340" t="s">
        <v>18904</v>
      </c>
      <c r="E340" t="s">
        <v>51</v>
      </c>
      <c r="F340" t="s">
        <v>286</v>
      </c>
      <c r="G340" t="s">
        <v>3960</v>
      </c>
      <c r="H340" t="s">
        <v>51</v>
      </c>
      <c r="I340" t="s">
        <v>20751</v>
      </c>
      <c r="J340" t="s">
        <v>20752</v>
      </c>
      <c r="K340" t="s">
        <v>20753</v>
      </c>
      <c r="L340" t="s">
        <v>2862</v>
      </c>
      <c r="M340" t="s">
        <v>518</v>
      </c>
      <c r="N340" t="s">
        <v>518</v>
      </c>
      <c r="O340" t="s">
        <v>410</v>
      </c>
      <c r="P340" t="s">
        <v>51</v>
      </c>
      <c r="Q340" t="s">
        <v>430</v>
      </c>
      <c r="R340" t="s">
        <v>430</v>
      </c>
      <c r="S340" t="s">
        <v>51</v>
      </c>
      <c r="T340" t="s">
        <v>2781</v>
      </c>
      <c r="U340" t="s">
        <v>20754</v>
      </c>
      <c r="V340" t="s">
        <v>120</v>
      </c>
      <c r="W340" t="s">
        <v>121</v>
      </c>
      <c r="X340" t="s">
        <v>51</v>
      </c>
      <c r="Y340" t="s">
        <v>121</v>
      </c>
      <c r="Z340" t="s">
        <v>51</v>
      </c>
      <c r="AA340" t="s">
        <v>51</v>
      </c>
      <c r="AB340" t="s">
        <v>51</v>
      </c>
      <c r="AC340" t="s">
        <v>122</v>
      </c>
      <c r="AD340" t="s">
        <v>569</v>
      </c>
      <c r="AE340" t="s">
        <v>99</v>
      </c>
      <c r="AF340" t="s">
        <v>21195</v>
      </c>
      <c r="AG340" t="s">
        <v>51</v>
      </c>
      <c r="AH340" s="1">
        <f t="shared" si="7"/>
        <v>0</v>
      </c>
      <c r="AI340">
        <v>0</v>
      </c>
    </row>
    <row r="341" spans="1:35" hidden="1" x14ac:dyDescent="0.3">
      <c r="A341" t="s">
        <v>18905</v>
      </c>
      <c r="B341" t="s">
        <v>18906</v>
      </c>
      <c r="C341" t="s">
        <v>18907</v>
      </c>
      <c r="D341" t="s">
        <v>18908</v>
      </c>
      <c r="E341" t="s">
        <v>18909</v>
      </c>
      <c r="F341" t="s">
        <v>2191</v>
      </c>
      <c r="G341" t="s">
        <v>2191</v>
      </c>
      <c r="H341" t="s">
        <v>51</v>
      </c>
      <c r="I341" t="s">
        <v>51</v>
      </c>
      <c r="J341" t="s">
        <v>20755</v>
      </c>
      <c r="K341" t="s">
        <v>19777</v>
      </c>
      <c r="L341" t="s">
        <v>2741</v>
      </c>
      <c r="M341" t="s">
        <v>518</v>
      </c>
      <c r="N341" t="s">
        <v>518</v>
      </c>
      <c r="O341" t="s">
        <v>90</v>
      </c>
      <c r="P341" t="s">
        <v>51</v>
      </c>
      <c r="Q341" t="s">
        <v>430</v>
      </c>
      <c r="R341" t="s">
        <v>430</v>
      </c>
      <c r="S341" t="s">
        <v>121</v>
      </c>
      <c r="T341" t="s">
        <v>141</v>
      </c>
      <c r="U341" t="s">
        <v>51</v>
      </c>
      <c r="V341" t="s">
        <v>51</v>
      </c>
      <c r="W341" t="s">
        <v>121</v>
      </c>
      <c r="X341" t="s">
        <v>125</v>
      </c>
      <c r="Y341" t="s">
        <v>8250</v>
      </c>
      <c r="Z341" t="s">
        <v>51</v>
      </c>
      <c r="AA341" t="s">
        <v>51</v>
      </c>
      <c r="AB341" t="s">
        <v>51</v>
      </c>
      <c r="AC341" t="s">
        <v>1165</v>
      </c>
      <c r="AD341" t="s">
        <v>51</v>
      </c>
      <c r="AE341" t="s">
        <v>99</v>
      </c>
      <c r="AF341" t="s">
        <v>1165</v>
      </c>
      <c r="AG341" t="s">
        <v>51</v>
      </c>
      <c r="AH341" s="1">
        <f t="shared" si="7"/>
        <v>0</v>
      </c>
      <c r="AI341">
        <v>0</v>
      </c>
    </row>
    <row r="342" spans="1:35" hidden="1" x14ac:dyDescent="0.3">
      <c r="A342" t="s">
        <v>18910</v>
      </c>
      <c r="B342" t="s">
        <v>18911</v>
      </c>
      <c r="C342" t="s">
        <v>18912</v>
      </c>
      <c r="D342" t="s">
        <v>18913</v>
      </c>
      <c r="E342" t="s">
        <v>18914</v>
      </c>
      <c r="F342" t="s">
        <v>2191</v>
      </c>
      <c r="G342" t="s">
        <v>2191</v>
      </c>
      <c r="H342" t="s">
        <v>51</v>
      </c>
      <c r="I342" t="s">
        <v>51</v>
      </c>
      <c r="J342" t="s">
        <v>51</v>
      </c>
      <c r="K342" t="s">
        <v>20756</v>
      </c>
      <c r="L342" t="s">
        <v>1095</v>
      </c>
      <c r="M342" t="s">
        <v>518</v>
      </c>
      <c r="N342" t="s">
        <v>518</v>
      </c>
      <c r="O342" t="s">
        <v>51</v>
      </c>
      <c r="P342" t="s">
        <v>51</v>
      </c>
      <c r="Q342" t="s">
        <v>2607</v>
      </c>
      <c r="R342" t="s">
        <v>2607</v>
      </c>
      <c r="S342" t="s">
        <v>51</v>
      </c>
      <c r="T342" t="s">
        <v>2781</v>
      </c>
      <c r="U342" t="s">
        <v>51</v>
      </c>
      <c r="V342" t="s">
        <v>66</v>
      </c>
      <c r="W342" t="s">
        <v>240</v>
      </c>
      <c r="X342" t="s">
        <v>51</v>
      </c>
      <c r="Y342" t="s">
        <v>240</v>
      </c>
      <c r="Z342" t="s">
        <v>51</v>
      </c>
      <c r="AA342" t="s">
        <v>51</v>
      </c>
      <c r="AB342" t="s">
        <v>51</v>
      </c>
      <c r="AC342" t="s">
        <v>709</v>
      </c>
      <c r="AD342" t="s">
        <v>51</v>
      </c>
      <c r="AE342" t="s">
        <v>99</v>
      </c>
      <c r="AF342" t="s">
        <v>13947</v>
      </c>
      <c r="AG342" t="s">
        <v>51</v>
      </c>
      <c r="AH342" s="1">
        <f t="shared" si="7"/>
        <v>0</v>
      </c>
      <c r="AI342">
        <v>0</v>
      </c>
    </row>
    <row r="343" spans="1:35" hidden="1" x14ac:dyDescent="0.3">
      <c r="A343" t="s">
        <v>18915</v>
      </c>
      <c r="B343" t="s">
        <v>18911</v>
      </c>
      <c r="C343" t="s">
        <v>18916</v>
      </c>
      <c r="D343" t="s">
        <v>18917</v>
      </c>
      <c r="E343" t="s">
        <v>18914</v>
      </c>
      <c r="F343" t="s">
        <v>2191</v>
      </c>
      <c r="G343" t="s">
        <v>2191</v>
      </c>
      <c r="H343" t="s">
        <v>51</v>
      </c>
      <c r="I343" t="s">
        <v>51</v>
      </c>
      <c r="J343" t="s">
        <v>51</v>
      </c>
      <c r="K343" t="s">
        <v>20757</v>
      </c>
      <c r="L343" t="s">
        <v>4585</v>
      </c>
      <c r="M343" t="s">
        <v>518</v>
      </c>
      <c r="N343" t="s">
        <v>518</v>
      </c>
      <c r="O343" t="s">
        <v>90</v>
      </c>
      <c r="P343" t="s">
        <v>51</v>
      </c>
      <c r="Q343" t="s">
        <v>2607</v>
      </c>
      <c r="R343" t="s">
        <v>2607</v>
      </c>
      <c r="S343" t="s">
        <v>121</v>
      </c>
      <c r="T343" t="s">
        <v>141</v>
      </c>
      <c r="U343" t="s">
        <v>51</v>
      </c>
      <c r="V343" t="s">
        <v>51</v>
      </c>
      <c r="W343" t="s">
        <v>240</v>
      </c>
      <c r="X343" t="s">
        <v>51</v>
      </c>
      <c r="Y343" t="s">
        <v>240</v>
      </c>
      <c r="Z343" t="s">
        <v>51</v>
      </c>
      <c r="AA343" t="s">
        <v>51</v>
      </c>
      <c r="AB343" t="s">
        <v>51</v>
      </c>
      <c r="AC343" t="s">
        <v>709</v>
      </c>
      <c r="AD343" t="s">
        <v>51</v>
      </c>
      <c r="AE343" t="s">
        <v>124</v>
      </c>
      <c r="AF343" t="s">
        <v>21029</v>
      </c>
      <c r="AG343" t="s">
        <v>51</v>
      </c>
      <c r="AH343" s="1">
        <f t="shared" si="7"/>
        <v>0</v>
      </c>
      <c r="AI343">
        <v>0</v>
      </c>
    </row>
    <row r="344" spans="1:35" hidden="1" x14ac:dyDescent="0.3">
      <c r="A344" t="s">
        <v>18918</v>
      </c>
      <c r="B344" t="s">
        <v>18919</v>
      </c>
      <c r="C344" t="s">
        <v>18920</v>
      </c>
      <c r="D344" t="s">
        <v>18921</v>
      </c>
      <c r="E344" t="s">
        <v>18922</v>
      </c>
      <c r="F344" t="s">
        <v>2191</v>
      </c>
      <c r="G344" t="s">
        <v>2191</v>
      </c>
      <c r="H344" t="s">
        <v>51</v>
      </c>
      <c r="I344" t="s">
        <v>51</v>
      </c>
      <c r="J344" t="s">
        <v>51</v>
      </c>
      <c r="K344" t="s">
        <v>19777</v>
      </c>
      <c r="L344" t="s">
        <v>2741</v>
      </c>
      <c r="M344" t="s">
        <v>518</v>
      </c>
      <c r="N344" t="s">
        <v>518</v>
      </c>
      <c r="O344" t="s">
        <v>90</v>
      </c>
      <c r="P344" t="s">
        <v>51</v>
      </c>
      <c r="Q344" t="s">
        <v>2607</v>
      </c>
      <c r="R344" t="s">
        <v>2607</v>
      </c>
      <c r="S344" t="s">
        <v>121</v>
      </c>
      <c r="T344" t="s">
        <v>206</v>
      </c>
      <c r="U344" t="s">
        <v>51</v>
      </c>
      <c r="V344" t="s">
        <v>66</v>
      </c>
      <c r="W344" t="s">
        <v>121</v>
      </c>
      <c r="X344" t="s">
        <v>101</v>
      </c>
      <c r="Y344" t="s">
        <v>3005</v>
      </c>
      <c r="Z344" t="s">
        <v>51</v>
      </c>
      <c r="AA344" t="s">
        <v>51</v>
      </c>
      <c r="AB344" t="s">
        <v>51</v>
      </c>
      <c r="AC344" t="s">
        <v>379</v>
      </c>
      <c r="AD344" t="s">
        <v>51</v>
      </c>
      <c r="AE344" t="s">
        <v>99</v>
      </c>
      <c r="AF344" t="s">
        <v>815</v>
      </c>
      <c r="AG344" t="s">
        <v>51</v>
      </c>
      <c r="AH344" s="1">
        <f t="shared" si="7"/>
        <v>0</v>
      </c>
      <c r="AI344">
        <v>0</v>
      </c>
    </row>
    <row r="345" spans="1:35" hidden="1" x14ac:dyDescent="0.3">
      <c r="A345" t="s">
        <v>18923</v>
      </c>
      <c r="B345" t="s">
        <v>18924</v>
      </c>
      <c r="C345" t="s">
        <v>18925</v>
      </c>
      <c r="D345" t="s">
        <v>18926</v>
      </c>
      <c r="E345" t="s">
        <v>18927</v>
      </c>
      <c r="F345" t="s">
        <v>52</v>
      </c>
      <c r="G345" t="s">
        <v>53</v>
      </c>
      <c r="H345" t="s">
        <v>51</v>
      </c>
      <c r="I345" t="s">
        <v>51</v>
      </c>
      <c r="J345" t="s">
        <v>20758</v>
      </c>
      <c r="K345" t="s">
        <v>20759</v>
      </c>
      <c r="L345" t="s">
        <v>20760</v>
      </c>
      <c r="M345" t="s">
        <v>518</v>
      </c>
      <c r="N345" t="s">
        <v>518</v>
      </c>
      <c r="O345" t="s">
        <v>163</v>
      </c>
      <c r="P345" t="s">
        <v>51</v>
      </c>
      <c r="Q345" t="s">
        <v>2607</v>
      </c>
      <c r="R345" t="s">
        <v>614</v>
      </c>
      <c r="S345" t="s">
        <v>240</v>
      </c>
      <c r="T345" t="s">
        <v>739</v>
      </c>
      <c r="U345" t="s">
        <v>20761</v>
      </c>
      <c r="V345" t="s">
        <v>66</v>
      </c>
      <c r="W345" t="s">
        <v>63</v>
      </c>
      <c r="X345" t="s">
        <v>149</v>
      </c>
      <c r="Y345" t="s">
        <v>772</v>
      </c>
      <c r="Z345" t="s">
        <v>51</v>
      </c>
      <c r="AA345" t="s">
        <v>51</v>
      </c>
      <c r="AB345" t="s">
        <v>51</v>
      </c>
      <c r="AC345" t="s">
        <v>741</v>
      </c>
      <c r="AD345" t="s">
        <v>4822</v>
      </c>
      <c r="AE345" t="s">
        <v>99</v>
      </c>
      <c r="AF345" t="s">
        <v>21196</v>
      </c>
      <c r="AG345" t="s">
        <v>21312</v>
      </c>
      <c r="AH345" s="1">
        <f t="shared" si="7"/>
        <v>0</v>
      </c>
      <c r="AI345">
        <v>0</v>
      </c>
    </row>
    <row r="346" spans="1:35" x14ac:dyDescent="0.3">
      <c r="A346" t="s">
        <v>18928</v>
      </c>
      <c r="B346" t="s">
        <v>1706</v>
      </c>
      <c r="C346" t="s">
        <v>18929</v>
      </c>
      <c r="D346" t="s">
        <v>18930</v>
      </c>
      <c r="E346" t="s">
        <v>18931</v>
      </c>
      <c r="F346" t="s">
        <v>217</v>
      </c>
      <c r="G346" t="s">
        <v>2168</v>
      </c>
      <c r="H346" t="s">
        <v>51</v>
      </c>
      <c r="I346" t="s">
        <v>51</v>
      </c>
      <c r="J346" t="s">
        <v>20762</v>
      </c>
      <c r="K346" t="s">
        <v>20763</v>
      </c>
      <c r="L346" t="s">
        <v>20764</v>
      </c>
      <c r="M346" t="s">
        <v>20765</v>
      </c>
      <c r="N346" t="s">
        <v>20766</v>
      </c>
      <c r="O346" t="s">
        <v>163</v>
      </c>
      <c r="P346" t="s">
        <v>51</v>
      </c>
      <c r="Q346" t="s">
        <v>2607</v>
      </c>
      <c r="R346" t="s">
        <v>8078</v>
      </c>
      <c r="S346" t="s">
        <v>333</v>
      </c>
      <c r="T346" t="s">
        <v>1195</v>
      </c>
      <c r="U346" t="s">
        <v>20767</v>
      </c>
      <c r="V346" t="s">
        <v>432</v>
      </c>
      <c r="W346" t="s">
        <v>143</v>
      </c>
      <c r="X346" t="s">
        <v>51</v>
      </c>
      <c r="Y346" t="s">
        <v>143</v>
      </c>
      <c r="Z346" t="s">
        <v>51</v>
      </c>
      <c r="AA346" t="s">
        <v>51</v>
      </c>
      <c r="AB346" t="s">
        <v>51</v>
      </c>
      <c r="AC346" t="s">
        <v>145</v>
      </c>
      <c r="AD346" t="s">
        <v>1166</v>
      </c>
      <c r="AE346" t="s">
        <v>72</v>
      </c>
      <c r="AF346" t="s">
        <v>21197</v>
      </c>
      <c r="AG346" t="s">
        <v>21313</v>
      </c>
      <c r="AH346" s="1">
        <f t="shared" si="7"/>
        <v>3</v>
      </c>
      <c r="AI346">
        <v>1</v>
      </c>
    </row>
    <row r="347" spans="1:35" hidden="1" x14ac:dyDescent="0.3">
      <c r="A347" t="s">
        <v>18932</v>
      </c>
      <c r="B347" t="s">
        <v>18933</v>
      </c>
      <c r="C347" t="s">
        <v>18934</v>
      </c>
      <c r="D347" t="s">
        <v>18935</v>
      </c>
      <c r="E347" t="s">
        <v>18936</v>
      </c>
      <c r="F347" t="s">
        <v>938</v>
      </c>
      <c r="G347" t="s">
        <v>3976</v>
      </c>
      <c r="H347" t="s">
        <v>441</v>
      </c>
      <c r="I347" t="s">
        <v>51</v>
      </c>
      <c r="J347" t="s">
        <v>20768</v>
      </c>
      <c r="K347" t="s">
        <v>20769</v>
      </c>
      <c r="L347" t="s">
        <v>20770</v>
      </c>
      <c r="M347" t="s">
        <v>518</v>
      </c>
      <c r="N347" t="s">
        <v>518</v>
      </c>
      <c r="O347" t="s">
        <v>90</v>
      </c>
      <c r="P347" t="s">
        <v>51</v>
      </c>
      <c r="Q347" t="s">
        <v>1274</v>
      </c>
      <c r="R347" t="s">
        <v>1274</v>
      </c>
      <c r="S347" t="s">
        <v>121</v>
      </c>
      <c r="T347" t="s">
        <v>118</v>
      </c>
      <c r="U347" t="s">
        <v>51</v>
      </c>
      <c r="V347" t="s">
        <v>51</v>
      </c>
      <c r="W347" t="s">
        <v>240</v>
      </c>
      <c r="X347" t="s">
        <v>51</v>
      </c>
      <c r="Y347" t="s">
        <v>240</v>
      </c>
      <c r="Z347" t="s">
        <v>51</v>
      </c>
      <c r="AA347" t="s">
        <v>51</v>
      </c>
      <c r="AB347" t="s">
        <v>51</v>
      </c>
      <c r="AC347" t="s">
        <v>1390</v>
      </c>
      <c r="AD347" t="s">
        <v>51</v>
      </c>
      <c r="AE347" t="s">
        <v>124</v>
      </c>
      <c r="AF347" t="s">
        <v>13941</v>
      </c>
      <c r="AG347" t="s">
        <v>51</v>
      </c>
      <c r="AH347" s="1">
        <f t="shared" si="7"/>
        <v>0</v>
      </c>
      <c r="AI347">
        <v>0</v>
      </c>
    </row>
    <row r="348" spans="1:35" hidden="1" x14ac:dyDescent="0.3">
      <c r="A348" t="s">
        <v>18937</v>
      </c>
      <c r="B348" t="s">
        <v>18938</v>
      </c>
      <c r="C348" t="s">
        <v>18939</v>
      </c>
      <c r="D348" t="s">
        <v>18940</v>
      </c>
      <c r="E348" t="s">
        <v>18941</v>
      </c>
      <c r="F348" t="s">
        <v>2138</v>
      </c>
      <c r="G348" t="s">
        <v>2139</v>
      </c>
      <c r="H348" t="s">
        <v>51</v>
      </c>
      <c r="I348" t="s">
        <v>51</v>
      </c>
      <c r="J348" t="s">
        <v>20771</v>
      </c>
      <c r="K348" t="s">
        <v>20772</v>
      </c>
      <c r="L348" t="s">
        <v>20773</v>
      </c>
      <c r="M348" t="s">
        <v>2810</v>
      </c>
      <c r="N348" t="s">
        <v>2810</v>
      </c>
      <c r="O348" t="s">
        <v>163</v>
      </c>
      <c r="P348" t="s">
        <v>51</v>
      </c>
      <c r="Q348" t="s">
        <v>1274</v>
      </c>
      <c r="R348" t="s">
        <v>1376</v>
      </c>
      <c r="S348" t="s">
        <v>63</v>
      </c>
      <c r="T348" t="s">
        <v>166</v>
      </c>
      <c r="U348" t="s">
        <v>20774</v>
      </c>
      <c r="V348" t="s">
        <v>51</v>
      </c>
      <c r="W348" t="s">
        <v>63</v>
      </c>
      <c r="X348" t="s">
        <v>51</v>
      </c>
      <c r="Y348" t="s">
        <v>63</v>
      </c>
      <c r="Z348" t="s">
        <v>51</v>
      </c>
      <c r="AA348" t="s">
        <v>51</v>
      </c>
      <c r="AB348" t="s">
        <v>51</v>
      </c>
      <c r="AC348" t="s">
        <v>122</v>
      </c>
      <c r="AD348" t="s">
        <v>1110</v>
      </c>
      <c r="AE348" t="s">
        <v>99</v>
      </c>
      <c r="AF348" t="s">
        <v>21198</v>
      </c>
      <c r="AG348" t="s">
        <v>244</v>
      </c>
      <c r="AH348" s="1">
        <f t="shared" si="7"/>
        <v>0</v>
      </c>
      <c r="AI348">
        <v>0</v>
      </c>
    </row>
    <row r="349" spans="1:35" hidden="1" x14ac:dyDescent="0.3">
      <c r="A349" t="s">
        <v>18942</v>
      </c>
      <c r="B349" t="s">
        <v>18943</v>
      </c>
      <c r="C349" t="s">
        <v>18944</v>
      </c>
      <c r="D349" t="s">
        <v>18945</v>
      </c>
      <c r="E349" t="s">
        <v>18946</v>
      </c>
      <c r="F349" t="s">
        <v>2191</v>
      </c>
      <c r="G349" t="s">
        <v>2191</v>
      </c>
      <c r="H349" t="s">
        <v>51</v>
      </c>
      <c r="I349" t="s">
        <v>51</v>
      </c>
      <c r="J349" t="s">
        <v>20775</v>
      </c>
      <c r="K349" t="s">
        <v>20776</v>
      </c>
      <c r="L349" t="s">
        <v>20777</v>
      </c>
      <c r="M349" t="s">
        <v>4712</v>
      </c>
      <c r="N349" t="s">
        <v>15060</v>
      </c>
      <c r="O349" t="s">
        <v>90</v>
      </c>
      <c r="P349" t="s">
        <v>20778</v>
      </c>
      <c r="Q349" t="s">
        <v>2917</v>
      </c>
      <c r="R349" t="s">
        <v>7611</v>
      </c>
      <c r="S349" t="s">
        <v>121</v>
      </c>
      <c r="T349" t="s">
        <v>64</v>
      </c>
      <c r="U349" t="s">
        <v>20779</v>
      </c>
      <c r="V349" t="s">
        <v>120</v>
      </c>
      <c r="W349" t="s">
        <v>240</v>
      </c>
      <c r="X349" t="s">
        <v>125</v>
      </c>
      <c r="Y349" t="s">
        <v>2977</v>
      </c>
      <c r="Z349" t="s">
        <v>51</v>
      </c>
      <c r="AA349" t="s">
        <v>51</v>
      </c>
      <c r="AB349" t="s">
        <v>51</v>
      </c>
      <c r="AC349" t="s">
        <v>98</v>
      </c>
      <c r="AD349" t="s">
        <v>51</v>
      </c>
      <c r="AE349" t="s">
        <v>99</v>
      </c>
      <c r="AF349" t="s">
        <v>21199</v>
      </c>
      <c r="AG349" t="s">
        <v>21314</v>
      </c>
      <c r="AH349" s="1">
        <f t="shared" si="7"/>
        <v>0</v>
      </c>
      <c r="AI349">
        <v>0</v>
      </c>
    </row>
    <row r="350" spans="1:35" hidden="1" x14ac:dyDescent="0.3">
      <c r="A350" t="s">
        <v>18947</v>
      </c>
      <c r="B350" t="s">
        <v>18948</v>
      </c>
      <c r="C350" t="s">
        <v>18949</v>
      </c>
      <c r="D350" t="s">
        <v>18950</v>
      </c>
      <c r="E350" t="s">
        <v>18951</v>
      </c>
      <c r="F350" t="s">
        <v>52</v>
      </c>
      <c r="G350" t="s">
        <v>53</v>
      </c>
      <c r="H350" t="s">
        <v>51</v>
      </c>
      <c r="I350" t="s">
        <v>51</v>
      </c>
      <c r="J350" t="s">
        <v>20780</v>
      </c>
      <c r="K350" t="s">
        <v>20781</v>
      </c>
      <c r="L350" t="s">
        <v>20782</v>
      </c>
      <c r="M350" t="s">
        <v>518</v>
      </c>
      <c r="N350" t="s">
        <v>518</v>
      </c>
      <c r="O350" t="s">
        <v>163</v>
      </c>
      <c r="P350" t="s">
        <v>51</v>
      </c>
      <c r="Q350" t="s">
        <v>2917</v>
      </c>
      <c r="R350" t="s">
        <v>2701</v>
      </c>
      <c r="S350" t="s">
        <v>315</v>
      </c>
      <c r="T350" t="s">
        <v>166</v>
      </c>
      <c r="U350" t="s">
        <v>20783</v>
      </c>
      <c r="V350" t="s">
        <v>66</v>
      </c>
      <c r="W350" t="s">
        <v>315</v>
      </c>
      <c r="X350" t="s">
        <v>51</v>
      </c>
      <c r="Y350" t="s">
        <v>315</v>
      </c>
      <c r="Z350" t="s">
        <v>51</v>
      </c>
      <c r="AA350" t="s">
        <v>51</v>
      </c>
      <c r="AB350" t="s">
        <v>51</v>
      </c>
      <c r="AC350" t="s">
        <v>4821</v>
      </c>
      <c r="AD350" t="s">
        <v>4822</v>
      </c>
      <c r="AE350" t="s">
        <v>99</v>
      </c>
      <c r="AF350" t="s">
        <v>21200</v>
      </c>
      <c r="AG350" t="s">
        <v>21315</v>
      </c>
      <c r="AH350" s="1">
        <f t="shared" si="7"/>
        <v>2</v>
      </c>
      <c r="AI350">
        <v>0</v>
      </c>
    </row>
    <row r="351" spans="1:35" hidden="1" x14ac:dyDescent="0.3">
      <c r="A351" t="s">
        <v>18952</v>
      </c>
      <c r="B351" t="s">
        <v>18953</v>
      </c>
      <c r="C351" t="s">
        <v>18954</v>
      </c>
      <c r="D351" t="s">
        <v>18955</v>
      </c>
      <c r="E351" t="s">
        <v>18956</v>
      </c>
      <c r="F351" t="s">
        <v>52</v>
      </c>
      <c r="G351" t="s">
        <v>53</v>
      </c>
      <c r="H351" t="s">
        <v>51</v>
      </c>
      <c r="I351" t="s">
        <v>51</v>
      </c>
      <c r="J351" t="s">
        <v>20784</v>
      </c>
      <c r="K351" t="s">
        <v>20785</v>
      </c>
      <c r="L351" t="s">
        <v>655</v>
      </c>
      <c r="M351" t="s">
        <v>518</v>
      </c>
      <c r="N351" t="s">
        <v>518</v>
      </c>
      <c r="O351" t="s">
        <v>90</v>
      </c>
      <c r="P351" t="s">
        <v>51</v>
      </c>
      <c r="Q351" t="s">
        <v>898</v>
      </c>
      <c r="R351" t="s">
        <v>2665</v>
      </c>
      <c r="S351" t="s">
        <v>121</v>
      </c>
      <c r="T351" t="s">
        <v>206</v>
      </c>
      <c r="U351" t="s">
        <v>20786</v>
      </c>
      <c r="V351" t="s">
        <v>51</v>
      </c>
      <c r="W351" t="s">
        <v>63</v>
      </c>
      <c r="X351" t="s">
        <v>51</v>
      </c>
      <c r="Y351" t="s">
        <v>63</v>
      </c>
      <c r="Z351" t="s">
        <v>51</v>
      </c>
      <c r="AA351" t="s">
        <v>51</v>
      </c>
      <c r="AB351" t="s">
        <v>51</v>
      </c>
      <c r="AC351" t="s">
        <v>489</v>
      </c>
      <c r="AD351" t="s">
        <v>20787</v>
      </c>
      <c r="AE351" t="s">
        <v>99</v>
      </c>
      <c r="AF351" t="s">
        <v>21201</v>
      </c>
      <c r="AG351" t="s">
        <v>846</v>
      </c>
      <c r="AH351" s="1">
        <f t="shared" si="7"/>
        <v>0</v>
      </c>
      <c r="AI351">
        <v>0</v>
      </c>
    </row>
    <row r="352" spans="1:35" hidden="1" x14ac:dyDescent="0.3">
      <c r="A352" t="s">
        <v>18957</v>
      </c>
      <c r="B352" t="s">
        <v>18958</v>
      </c>
      <c r="C352" t="s">
        <v>18959</v>
      </c>
      <c r="D352" t="s">
        <v>18960</v>
      </c>
      <c r="E352" t="s">
        <v>18961</v>
      </c>
      <c r="F352" t="s">
        <v>2191</v>
      </c>
      <c r="G352" t="s">
        <v>2191</v>
      </c>
      <c r="H352" t="s">
        <v>51</v>
      </c>
      <c r="I352" t="s">
        <v>51</v>
      </c>
      <c r="J352" t="s">
        <v>20788</v>
      </c>
      <c r="K352" t="s">
        <v>20789</v>
      </c>
      <c r="L352" t="s">
        <v>4636</v>
      </c>
      <c r="M352" t="s">
        <v>13335</v>
      </c>
      <c r="N352" t="s">
        <v>13713</v>
      </c>
      <c r="O352" t="s">
        <v>90</v>
      </c>
      <c r="P352" t="s">
        <v>7694</v>
      </c>
      <c r="Q352" t="s">
        <v>898</v>
      </c>
      <c r="R352" t="s">
        <v>1323</v>
      </c>
      <c r="S352" t="s">
        <v>121</v>
      </c>
      <c r="T352" t="s">
        <v>206</v>
      </c>
      <c r="U352" t="s">
        <v>8101</v>
      </c>
      <c r="V352" t="s">
        <v>758</v>
      </c>
      <c r="W352" t="s">
        <v>240</v>
      </c>
      <c r="X352" t="s">
        <v>51</v>
      </c>
      <c r="Y352" t="s">
        <v>240</v>
      </c>
      <c r="Z352" t="s">
        <v>51</v>
      </c>
      <c r="AA352" t="s">
        <v>51</v>
      </c>
      <c r="AB352" t="s">
        <v>51</v>
      </c>
      <c r="AC352" t="s">
        <v>741</v>
      </c>
      <c r="AD352" t="s">
        <v>4822</v>
      </c>
      <c r="AE352" t="s">
        <v>99</v>
      </c>
      <c r="AF352" t="s">
        <v>21202</v>
      </c>
      <c r="AG352" t="s">
        <v>51</v>
      </c>
      <c r="AH352" s="1">
        <f t="shared" si="7"/>
        <v>0</v>
      </c>
      <c r="AI352">
        <v>0</v>
      </c>
    </row>
    <row r="353" spans="1:35" hidden="1" x14ac:dyDescent="0.3">
      <c r="A353" t="s">
        <v>18962</v>
      </c>
      <c r="B353" t="s">
        <v>18963</v>
      </c>
      <c r="C353" t="s">
        <v>18964</v>
      </c>
      <c r="D353" t="s">
        <v>18965</v>
      </c>
      <c r="E353" t="s">
        <v>18966</v>
      </c>
      <c r="F353" t="s">
        <v>2191</v>
      </c>
      <c r="G353" t="s">
        <v>2191</v>
      </c>
      <c r="H353" t="s">
        <v>51</v>
      </c>
      <c r="I353" t="s">
        <v>51</v>
      </c>
      <c r="J353" t="s">
        <v>20790</v>
      </c>
      <c r="K353" t="s">
        <v>20791</v>
      </c>
      <c r="L353" t="s">
        <v>655</v>
      </c>
      <c r="M353" t="s">
        <v>518</v>
      </c>
      <c r="N353" t="s">
        <v>518</v>
      </c>
      <c r="O353" t="s">
        <v>90</v>
      </c>
      <c r="P353" t="s">
        <v>51</v>
      </c>
      <c r="Q353" t="s">
        <v>116</v>
      </c>
      <c r="R353" t="s">
        <v>1323</v>
      </c>
      <c r="S353" t="s">
        <v>121</v>
      </c>
      <c r="T353" t="s">
        <v>206</v>
      </c>
      <c r="U353" t="s">
        <v>20792</v>
      </c>
      <c r="V353" t="s">
        <v>51</v>
      </c>
      <c r="W353" t="s">
        <v>240</v>
      </c>
      <c r="X353" t="s">
        <v>125</v>
      </c>
      <c r="Y353" t="s">
        <v>2977</v>
      </c>
      <c r="Z353" t="s">
        <v>51</v>
      </c>
      <c r="AA353" t="s">
        <v>51</v>
      </c>
      <c r="AB353" t="s">
        <v>51</v>
      </c>
      <c r="AC353" t="s">
        <v>1362</v>
      </c>
      <c r="AD353" t="s">
        <v>51</v>
      </c>
      <c r="AE353" t="s">
        <v>99</v>
      </c>
      <c r="AF353" t="s">
        <v>21203</v>
      </c>
      <c r="AG353" t="s">
        <v>349</v>
      </c>
      <c r="AH353" s="1">
        <f t="shared" si="7"/>
        <v>0</v>
      </c>
      <c r="AI353">
        <v>0</v>
      </c>
    </row>
    <row r="354" spans="1:35" hidden="1" x14ac:dyDescent="0.3">
      <c r="A354" t="s">
        <v>18967</v>
      </c>
      <c r="B354" t="s">
        <v>18968</v>
      </c>
      <c r="C354" t="s">
        <v>18969</v>
      </c>
      <c r="D354" t="s">
        <v>18970</v>
      </c>
      <c r="E354" t="s">
        <v>18971</v>
      </c>
      <c r="F354" t="s">
        <v>2191</v>
      </c>
      <c r="G354" t="s">
        <v>2191</v>
      </c>
      <c r="H354" t="s">
        <v>51</v>
      </c>
      <c r="I354" t="s">
        <v>51</v>
      </c>
      <c r="J354" t="s">
        <v>20793</v>
      </c>
      <c r="K354" t="s">
        <v>20794</v>
      </c>
      <c r="L354" t="s">
        <v>943</v>
      </c>
      <c r="M354" t="s">
        <v>518</v>
      </c>
      <c r="N354" t="s">
        <v>518</v>
      </c>
      <c r="O354" t="s">
        <v>90</v>
      </c>
      <c r="P354" t="s">
        <v>51</v>
      </c>
      <c r="Q354" t="s">
        <v>116</v>
      </c>
      <c r="R354" t="s">
        <v>911</v>
      </c>
      <c r="S354" t="s">
        <v>121</v>
      </c>
      <c r="T354" t="s">
        <v>206</v>
      </c>
      <c r="U354" t="s">
        <v>20795</v>
      </c>
      <c r="V354" t="s">
        <v>66</v>
      </c>
      <c r="W354" t="s">
        <v>63</v>
      </c>
      <c r="X354" t="s">
        <v>73</v>
      </c>
      <c r="Y354" t="s">
        <v>913</v>
      </c>
      <c r="Z354" t="s">
        <v>51</v>
      </c>
      <c r="AA354" t="s">
        <v>51</v>
      </c>
      <c r="AB354" t="s">
        <v>51</v>
      </c>
      <c r="AC354" t="s">
        <v>4879</v>
      </c>
      <c r="AD354" t="s">
        <v>4822</v>
      </c>
      <c r="AE354" t="s">
        <v>99</v>
      </c>
      <c r="AF354" t="s">
        <v>21204</v>
      </c>
      <c r="AG354" t="s">
        <v>8624</v>
      </c>
      <c r="AH354" s="1">
        <f t="shared" si="7"/>
        <v>0</v>
      </c>
      <c r="AI354">
        <v>0</v>
      </c>
    </row>
    <row r="355" spans="1:35" hidden="1" x14ac:dyDescent="0.3">
      <c r="A355" t="s">
        <v>18972</v>
      </c>
      <c r="B355" t="s">
        <v>18973</v>
      </c>
      <c r="C355" t="s">
        <v>18974</v>
      </c>
      <c r="D355" t="s">
        <v>18975</v>
      </c>
      <c r="E355" t="s">
        <v>18976</v>
      </c>
      <c r="F355" t="s">
        <v>2191</v>
      </c>
      <c r="G355" t="s">
        <v>2191</v>
      </c>
      <c r="H355" t="s">
        <v>51</v>
      </c>
      <c r="I355" t="s">
        <v>51</v>
      </c>
      <c r="J355" t="s">
        <v>51</v>
      </c>
      <c r="K355" t="s">
        <v>20796</v>
      </c>
      <c r="L355" t="s">
        <v>655</v>
      </c>
      <c r="M355" t="s">
        <v>518</v>
      </c>
      <c r="N355" t="s">
        <v>518</v>
      </c>
      <c r="O355" t="s">
        <v>90</v>
      </c>
      <c r="P355" t="s">
        <v>51</v>
      </c>
      <c r="Q355" t="s">
        <v>2904</v>
      </c>
      <c r="R355" t="s">
        <v>2904</v>
      </c>
      <c r="S355" t="s">
        <v>240</v>
      </c>
      <c r="T355" t="s">
        <v>206</v>
      </c>
      <c r="U355" t="s">
        <v>20797</v>
      </c>
      <c r="V355" t="s">
        <v>51</v>
      </c>
      <c r="W355" t="s">
        <v>240</v>
      </c>
      <c r="X355" t="s">
        <v>51</v>
      </c>
      <c r="Y355" t="s">
        <v>240</v>
      </c>
      <c r="Z355" t="s">
        <v>51</v>
      </c>
      <c r="AA355" t="s">
        <v>51</v>
      </c>
      <c r="AB355" t="s">
        <v>51</v>
      </c>
      <c r="AC355" t="s">
        <v>122</v>
      </c>
      <c r="AD355" t="s">
        <v>123</v>
      </c>
      <c r="AE355" t="s">
        <v>99</v>
      </c>
      <c r="AF355" t="s">
        <v>21205</v>
      </c>
      <c r="AG355" t="s">
        <v>51</v>
      </c>
      <c r="AH355" s="1">
        <f t="shared" si="7"/>
        <v>0</v>
      </c>
      <c r="AI355">
        <v>0</v>
      </c>
    </row>
    <row r="356" spans="1:35" hidden="1" x14ac:dyDescent="0.3">
      <c r="A356" t="s">
        <v>18977</v>
      </c>
      <c r="B356" t="s">
        <v>18978</v>
      </c>
      <c r="C356" t="s">
        <v>18979</v>
      </c>
      <c r="D356" t="s">
        <v>18980</v>
      </c>
      <c r="E356" t="s">
        <v>18981</v>
      </c>
      <c r="F356" t="s">
        <v>217</v>
      </c>
      <c r="G356" t="s">
        <v>2206</v>
      </c>
      <c r="H356" t="s">
        <v>51</v>
      </c>
      <c r="I356" t="s">
        <v>51</v>
      </c>
      <c r="J356" t="s">
        <v>20798</v>
      </c>
      <c r="K356" t="s">
        <v>20799</v>
      </c>
      <c r="L356" t="s">
        <v>20800</v>
      </c>
      <c r="M356" t="s">
        <v>518</v>
      </c>
      <c r="N356" t="s">
        <v>518</v>
      </c>
      <c r="O356" t="s">
        <v>90</v>
      </c>
      <c r="P356" t="s">
        <v>51</v>
      </c>
      <c r="Q356" t="s">
        <v>1148</v>
      </c>
      <c r="R356" t="s">
        <v>4320</v>
      </c>
      <c r="S356" t="s">
        <v>240</v>
      </c>
      <c r="T356" t="s">
        <v>141</v>
      </c>
      <c r="U356" t="s">
        <v>20801</v>
      </c>
      <c r="V356" t="s">
        <v>66</v>
      </c>
      <c r="W356" t="s">
        <v>315</v>
      </c>
      <c r="X356" t="s">
        <v>68</v>
      </c>
      <c r="Y356" t="s">
        <v>16311</v>
      </c>
      <c r="Z356" t="s">
        <v>51</v>
      </c>
      <c r="AA356" t="s">
        <v>51</v>
      </c>
      <c r="AB356" t="s">
        <v>51</v>
      </c>
      <c r="AC356" t="s">
        <v>741</v>
      </c>
      <c r="AD356" t="s">
        <v>51</v>
      </c>
      <c r="AE356" t="s">
        <v>99</v>
      </c>
      <c r="AF356" t="s">
        <v>21206</v>
      </c>
      <c r="AG356" t="s">
        <v>8624</v>
      </c>
      <c r="AH356" s="1">
        <f t="shared" si="7"/>
        <v>0</v>
      </c>
      <c r="AI356">
        <v>0</v>
      </c>
    </row>
    <row r="357" spans="1:35" hidden="1" x14ac:dyDescent="0.3">
      <c r="A357" t="s">
        <v>18982</v>
      </c>
      <c r="B357" t="s">
        <v>18983</v>
      </c>
      <c r="C357" t="s">
        <v>18984</v>
      </c>
      <c r="D357" t="s">
        <v>18985</v>
      </c>
      <c r="E357" t="s">
        <v>18986</v>
      </c>
      <c r="F357" t="s">
        <v>2191</v>
      </c>
      <c r="G357" t="s">
        <v>2191</v>
      </c>
      <c r="H357" t="s">
        <v>51</v>
      </c>
      <c r="I357" t="s">
        <v>51</v>
      </c>
      <c r="J357" t="s">
        <v>51</v>
      </c>
      <c r="K357" t="s">
        <v>20802</v>
      </c>
      <c r="L357" t="s">
        <v>369</v>
      </c>
      <c r="M357" t="s">
        <v>518</v>
      </c>
      <c r="N357" t="s">
        <v>518</v>
      </c>
      <c r="O357" t="s">
        <v>90</v>
      </c>
      <c r="P357" t="s">
        <v>51</v>
      </c>
      <c r="Q357" t="s">
        <v>1148</v>
      </c>
      <c r="R357" t="s">
        <v>238</v>
      </c>
      <c r="S357" t="s">
        <v>240</v>
      </c>
      <c r="T357" t="s">
        <v>206</v>
      </c>
      <c r="U357" t="s">
        <v>2800</v>
      </c>
      <c r="V357" t="s">
        <v>51</v>
      </c>
      <c r="W357" t="s">
        <v>63</v>
      </c>
      <c r="X357" t="s">
        <v>51</v>
      </c>
      <c r="Y357" t="s">
        <v>63</v>
      </c>
      <c r="Z357" t="s">
        <v>51</v>
      </c>
      <c r="AA357" t="s">
        <v>51</v>
      </c>
      <c r="AB357" t="s">
        <v>51</v>
      </c>
      <c r="AC357" t="s">
        <v>507</v>
      </c>
      <c r="AD357" t="s">
        <v>51</v>
      </c>
      <c r="AE357" t="s">
        <v>72</v>
      </c>
      <c r="AF357" t="s">
        <v>21207</v>
      </c>
      <c r="AG357" t="s">
        <v>51</v>
      </c>
      <c r="AH357" s="1">
        <f t="shared" si="7"/>
        <v>0</v>
      </c>
      <c r="AI357">
        <v>0</v>
      </c>
    </row>
    <row r="358" spans="1:35" hidden="1" x14ac:dyDescent="0.3">
      <c r="A358" t="s">
        <v>18987</v>
      </c>
      <c r="B358" t="s">
        <v>18988</v>
      </c>
      <c r="C358" t="s">
        <v>18989</v>
      </c>
      <c r="D358" t="s">
        <v>18990</v>
      </c>
      <c r="E358" t="s">
        <v>51</v>
      </c>
      <c r="F358" t="s">
        <v>2191</v>
      </c>
      <c r="G358" t="s">
        <v>2191</v>
      </c>
      <c r="H358" t="s">
        <v>51</v>
      </c>
      <c r="I358" t="s">
        <v>51</v>
      </c>
      <c r="J358" t="s">
        <v>20803</v>
      </c>
      <c r="K358" t="s">
        <v>19777</v>
      </c>
      <c r="L358" t="s">
        <v>2741</v>
      </c>
      <c r="M358" t="s">
        <v>518</v>
      </c>
      <c r="N358" t="s">
        <v>518</v>
      </c>
      <c r="O358" t="s">
        <v>90</v>
      </c>
      <c r="P358" t="s">
        <v>51</v>
      </c>
      <c r="Q358" t="s">
        <v>1323</v>
      </c>
      <c r="R358" t="s">
        <v>1323</v>
      </c>
      <c r="S358" t="s">
        <v>240</v>
      </c>
      <c r="T358" t="s">
        <v>206</v>
      </c>
      <c r="U358" t="s">
        <v>51</v>
      </c>
      <c r="V358" t="s">
        <v>51</v>
      </c>
      <c r="W358" t="s">
        <v>240</v>
      </c>
      <c r="X358" t="s">
        <v>149</v>
      </c>
      <c r="Y358" t="s">
        <v>4854</v>
      </c>
      <c r="Z358" t="s">
        <v>51</v>
      </c>
      <c r="AA358" t="s">
        <v>51</v>
      </c>
      <c r="AB358" t="s">
        <v>51</v>
      </c>
      <c r="AC358" t="s">
        <v>51</v>
      </c>
      <c r="AD358" t="s">
        <v>51</v>
      </c>
      <c r="AE358" t="s">
        <v>99</v>
      </c>
      <c r="AF358" t="s">
        <v>51</v>
      </c>
      <c r="AG358" t="s">
        <v>51</v>
      </c>
      <c r="AH358" s="1">
        <f t="shared" si="7"/>
        <v>0</v>
      </c>
      <c r="AI358">
        <v>0</v>
      </c>
    </row>
    <row r="359" spans="1:35" hidden="1" x14ac:dyDescent="0.3">
      <c r="A359" t="s">
        <v>18991</v>
      </c>
      <c r="B359" t="s">
        <v>18992</v>
      </c>
      <c r="C359" t="s">
        <v>18993</v>
      </c>
      <c r="D359" t="s">
        <v>18994</v>
      </c>
      <c r="E359" t="s">
        <v>18995</v>
      </c>
      <c r="F359" t="s">
        <v>2191</v>
      </c>
      <c r="G359" t="s">
        <v>2191</v>
      </c>
      <c r="H359" t="s">
        <v>51</v>
      </c>
      <c r="I359" t="s">
        <v>51</v>
      </c>
      <c r="J359" t="s">
        <v>51</v>
      </c>
      <c r="K359" t="s">
        <v>19777</v>
      </c>
      <c r="L359" t="s">
        <v>2741</v>
      </c>
      <c r="M359" t="s">
        <v>518</v>
      </c>
      <c r="N359" t="s">
        <v>518</v>
      </c>
      <c r="O359" t="s">
        <v>90</v>
      </c>
      <c r="P359" t="s">
        <v>51</v>
      </c>
      <c r="Q359" t="s">
        <v>1323</v>
      </c>
      <c r="R359" t="s">
        <v>1323</v>
      </c>
      <c r="S359" t="s">
        <v>240</v>
      </c>
      <c r="T359" t="s">
        <v>206</v>
      </c>
      <c r="U359" t="s">
        <v>20804</v>
      </c>
      <c r="V359" t="s">
        <v>51</v>
      </c>
      <c r="W359" t="s">
        <v>240</v>
      </c>
      <c r="X359" t="s">
        <v>51</v>
      </c>
      <c r="Y359" t="s">
        <v>240</v>
      </c>
      <c r="Z359" t="s">
        <v>51</v>
      </c>
      <c r="AA359" t="s">
        <v>51</v>
      </c>
      <c r="AB359" t="s">
        <v>51</v>
      </c>
      <c r="AC359" t="s">
        <v>122</v>
      </c>
      <c r="AD359" t="s">
        <v>51</v>
      </c>
      <c r="AE359" t="s">
        <v>99</v>
      </c>
      <c r="AF359" t="s">
        <v>21208</v>
      </c>
      <c r="AG359" t="s">
        <v>51</v>
      </c>
      <c r="AH359" s="1">
        <f t="shared" si="7"/>
        <v>0</v>
      </c>
      <c r="AI359">
        <v>0</v>
      </c>
    </row>
    <row r="360" spans="1:35" hidden="1" x14ac:dyDescent="0.3">
      <c r="A360" t="s">
        <v>18996</v>
      </c>
      <c r="B360" t="s">
        <v>18997</v>
      </c>
      <c r="C360" t="s">
        <v>18998</v>
      </c>
      <c r="D360" t="s">
        <v>18999</v>
      </c>
      <c r="E360" t="s">
        <v>51</v>
      </c>
      <c r="F360" t="s">
        <v>2191</v>
      </c>
      <c r="G360" t="s">
        <v>2191</v>
      </c>
      <c r="H360" t="s">
        <v>51</v>
      </c>
      <c r="I360" t="s">
        <v>51</v>
      </c>
      <c r="J360" t="s">
        <v>51</v>
      </c>
      <c r="K360" t="s">
        <v>19777</v>
      </c>
      <c r="L360" t="s">
        <v>2741</v>
      </c>
      <c r="M360" t="s">
        <v>518</v>
      </c>
      <c r="N360" t="s">
        <v>518</v>
      </c>
      <c r="O360" t="s">
        <v>90</v>
      </c>
      <c r="P360" t="s">
        <v>51</v>
      </c>
      <c r="Q360" t="s">
        <v>1323</v>
      </c>
      <c r="R360" t="s">
        <v>1323</v>
      </c>
      <c r="S360" t="s">
        <v>240</v>
      </c>
      <c r="T360" t="s">
        <v>206</v>
      </c>
      <c r="U360" t="s">
        <v>51</v>
      </c>
      <c r="V360" t="s">
        <v>51</v>
      </c>
      <c r="W360" t="s">
        <v>240</v>
      </c>
      <c r="X360" t="s">
        <v>51</v>
      </c>
      <c r="Y360" t="s">
        <v>240</v>
      </c>
      <c r="Z360" t="s">
        <v>51</v>
      </c>
      <c r="AA360" t="s">
        <v>51</v>
      </c>
      <c r="AB360" t="s">
        <v>51</v>
      </c>
      <c r="AC360" t="s">
        <v>51</v>
      </c>
      <c r="AD360" t="s">
        <v>51</v>
      </c>
      <c r="AE360" t="s">
        <v>72</v>
      </c>
      <c r="AF360" t="s">
        <v>51</v>
      </c>
      <c r="AG360" t="s">
        <v>51</v>
      </c>
      <c r="AH360" s="1">
        <f t="shared" si="7"/>
        <v>0</v>
      </c>
      <c r="AI360">
        <v>0</v>
      </c>
    </row>
    <row r="361" spans="1:35" hidden="1" x14ac:dyDescent="0.3">
      <c r="A361" t="s">
        <v>19000</v>
      </c>
      <c r="B361" t="s">
        <v>19001</v>
      </c>
      <c r="C361" t="s">
        <v>19002</v>
      </c>
      <c r="D361" t="s">
        <v>19003</v>
      </c>
      <c r="E361" t="s">
        <v>19004</v>
      </c>
      <c r="F361" t="s">
        <v>2191</v>
      </c>
      <c r="G361" t="s">
        <v>2191</v>
      </c>
      <c r="H361" t="s">
        <v>51</v>
      </c>
      <c r="I361" t="s">
        <v>51</v>
      </c>
      <c r="J361" t="s">
        <v>51</v>
      </c>
      <c r="K361" t="s">
        <v>19777</v>
      </c>
      <c r="L361" t="s">
        <v>2741</v>
      </c>
      <c r="M361" t="s">
        <v>518</v>
      </c>
      <c r="N361" t="s">
        <v>518</v>
      </c>
      <c r="O361" t="s">
        <v>90</v>
      </c>
      <c r="P361" t="s">
        <v>51</v>
      </c>
      <c r="Q361" t="s">
        <v>1323</v>
      </c>
      <c r="R361" t="s">
        <v>1323</v>
      </c>
      <c r="S361" t="s">
        <v>240</v>
      </c>
      <c r="T361" t="s">
        <v>206</v>
      </c>
      <c r="U361" t="s">
        <v>51</v>
      </c>
      <c r="V361" t="s">
        <v>51</v>
      </c>
      <c r="W361" t="s">
        <v>240</v>
      </c>
      <c r="X361" t="s">
        <v>125</v>
      </c>
      <c r="Y361" t="s">
        <v>2977</v>
      </c>
      <c r="Z361" t="s">
        <v>51</v>
      </c>
      <c r="AA361" t="s">
        <v>51</v>
      </c>
      <c r="AB361" t="s">
        <v>51</v>
      </c>
      <c r="AC361" t="s">
        <v>70</v>
      </c>
      <c r="AD361" t="s">
        <v>51</v>
      </c>
      <c r="AE361" t="s">
        <v>99</v>
      </c>
      <c r="AF361" t="s">
        <v>12013</v>
      </c>
      <c r="AG361" t="s">
        <v>349</v>
      </c>
      <c r="AH361" s="1">
        <f t="shared" si="7"/>
        <v>0</v>
      </c>
      <c r="AI361">
        <v>0</v>
      </c>
    </row>
    <row r="362" spans="1:35" hidden="1" x14ac:dyDescent="0.3">
      <c r="A362" t="s">
        <v>19005</v>
      </c>
      <c r="B362" t="s">
        <v>19006</v>
      </c>
      <c r="C362" t="s">
        <v>19007</v>
      </c>
      <c r="D362" t="s">
        <v>19008</v>
      </c>
      <c r="E362" t="s">
        <v>19009</v>
      </c>
      <c r="F362" t="s">
        <v>2191</v>
      </c>
      <c r="G362" t="s">
        <v>2191</v>
      </c>
      <c r="H362" t="s">
        <v>51</v>
      </c>
      <c r="I362" t="s">
        <v>51</v>
      </c>
      <c r="J362" t="s">
        <v>51</v>
      </c>
      <c r="K362" t="s">
        <v>19777</v>
      </c>
      <c r="L362" t="s">
        <v>2741</v>
      </c>
      <c r="M362" t="s">
        <v>518</v>
      </c>
      <c r="N362" t="s">
        <v>518</v>
      </c>
      <c r="O362" t="s">
        <v>90</v>
      </c>
      <c r="P362" t="s">
        <v>51</v>
      </c>
      <c r="Q362" t="s">
        <v>1323</v>
      </c>
      <c r="R362" t="s">
        <v>1323</v>
      </c>
      <c r="S362" t="s">
        <v>240</v>
      </c>
      <c r="T362" t="s">
        <v>206</v>
      </c>
      <c r="U362" t="s">
        <v>2800</v>
      </c>
      <c r="V362" t="s">
        <v>51</v>
      </c>
      <c r="W362" t="s">
        <v>240</v>
      </c>
      <c r="X362" t="s">
        <v>73</v>
      </c>
      <c r="Y362" t="s">
        <v>2995</v>
      </c>
      <c r="Z362" t="s">
        <v>51</v>
      </c>
      <c r="AA362" t="s">
        <v>51</v>
      </c>
      <c r="AB362" t="s">
        <v>51</v>
      </c>
      <c r="AC362" t="s">
        <v>51</v>
      </c>
      <c r="AD362" t="s">
        <v>51</v>
      </c>
      <c r="AE362" t="s">
        <v>99</v>
      </c>
      <c r="AF362" t="s">
        <v>2800</v>
      </c>
      <c r="AG362" t="s">
        <v>244</v>
      </c>
      <c r="AH362" s="1">
        <f t="shared" si="7"/>
        <v>0</v>
      </c>
      <c r="AI362">
        <v>0</v>
      </c>
    </row>
    <row r="363" spans="1:35" hidden="1" x14ac:dyDescent="0.3">
      <c r="A363" t="s">
        <v>19010</v>
      </c>
      <c r="B363" t="s">
        <v>19011</v>
      </c>
      <c r="C363" t="s">
        <v>19012</v>
      </c>
      <c r="D363" t="s">
        <v>19013</v>
      </c>
      <c r="E363" t="s">
        <v>51</v>
      </c>
      <c r="F363" t="s">
        <v>2191</v>
      </c>
      <c r="G363" t="s">
        <v>2191</v>
      </c>
      <c r="H363" t="s">
        <v>51</v>
      </c>
      <c r="I363" t="s">
        <v>51</v>
      </c>
      <c r="J363" t="s">
        <v>51</v>
      </c>
      <c r="K363" t="s">
        <v>19777</v>
      </c>
      <c r="L363" t="s">
        <v>2741</v>
      </c>
      <c r="M363" t="s">
        <v>518</v>
      </c>
      <c r="N363" t="s">
        <v>518</v>
      </c>
      <c r="O363" t="s">
        <v>90</v>
      </c>
      <c r="P363" t="s">
        <v>51</v>
      </c>
      <c r="Q363" t="s">
        <v>1323</v>
      </c>
      <c r="R363" t="s">
        <v>1323</v>
      </c>
      <c r="S363" t="s">
        <v>240</v>
      </c>
      <c r="T363" t="s">
        <v>206</v>
      </c>
      <c r="U363" t="s">
        <v>51</v>
      </c>
      <c r="V363" t="s">
        <v>66</v>
      </c>
      <c r="W363" t="s">
        <v>240</v>
      </c>
      <c r="X363" t="s">
        <v>51</v>
      </c>
      <c r="Y363" t="s">
        <v>240</v>
      </c>
      <c r="Z363" t="s">
        <v>51</v>
      </c>
      <c r="AA363" t="s">
        <v>51</v>
      </c>
      <c r="AB363" t="s">
        <v>51</v>
      </c>
      <c r="AC363" t="s">
        <v>379</v>
      </c>
      <c r="AD363" t="s">
        <v>51</v>
      </c>
      <c r="AE363" t="s">
        <v>99</v>
      </c>
      <c r="AF363" t="s">
        <v>11967</v>
      </c>
      <c r="AG363" t="s">
        <v>51</v>
      </c>
      <c r="AH363" s="1">
        <f t="shared" si="7"/>
        <v>0</v>
      </c>
      <c r="AI363">
        <v>0</v>
      </c>
    </row>
    <row r="364" spans="1:35" hidden="1" x14ac:dyDescent="0.3">
      <c r="A364" t="s">
        <v>19014</v>
      </c>
      <c r="B364" t="s">
        <v>19015</v>
      </c>
      <c r="C364" t="s">
        <v>19016</v>
      </c>
      <c r="D364" t="s">
        <v>19017</v>
      </c>
      <c r="E364" t="s">
        <v>19018</v>
      </c>
      <c r="F364" t="s">
        <v>52</v>
      </c>
      <c r="G364" t="s">
        <v>2194</v>
      </c>
      <c r="H364" t="s">
        <v>51</v>
      </c>
      <c r="I364" t="s">
        <v>51</v>
      </c>
      <c r="J364" t="s">
        <v>51</v>
      </c>
      <c r="K364" t="s">
        <v>19777</v>
      </c>
      <c r="L364" t="s">
        <v>2741</v>
      </c>
      <c r="M364" t="s">
        <v>518</v>
      </c>
      <c r="N364" t="s">
        <v>518</v>
      </c>
      <c r="O364" t="s">
        <v>90</v>
      </c>
      <c r="P364" t="s">
        <v>51</v>
      </c>
      <c r="Q364" t="s">
        <v>1323</v>
      </c>
      <c r="R364" t="s">
        <v>1323</v>
      </c>
      <c r="S364" t="s">
        <v>240</v>
      </c>
      <c r="T364" t="s">
        <v>206</v>
      </c>
      <c r="U364" t="s">
        <v>7532</v>
      </c>
      <c r="V364" t="s">
        <v>66</v>
      </c>
      <c r="W364" t="s">
        <v>240</v>
      </c>
      <c r="X364" t="s">
        <v>68</v>
      </c>
      <c r="Y364" t="s">
        <v>531</v>
      </c>
      <c r="Z364" t="s">
        <v>51</v>
      </c>
      <c r="AA364" t="s">
        <v>51</v>
      </c>
      <c r="AB364" t="s">
        <v>51</v>
      </c>
      <c r="AC364" t="s">
        <v>379</v>
      </c>
      <c r="AD364" t="s">
        <v>51</v>
      </c>
      <c r="AE364" t="s">
        <v>99</v>
      </c>
      <c r="AF364" t="s">
        <v>8478</v>
      </c>
      <c r="AG364" t="s">
        <v>51</v>
      </c>
      <c r="AH364" s="1">
        <f t="shared" si="7"/>
        <v>0</v>
      </c>
      <c r="AI364">
        <v>0</v>
      </c>
    </row>
    <row r="365" spans="1:35" hidden="1" x14ac:dyDescent="0.3">
      <c r="A365" t="s">
        <v>1312</v>
      </c>
      <c r="B365" t="s">
        <v>1313</v>
      </c>
      <c r="C365" t="s">
        <v>1314</v>
      </c>
      <c r="D365" t="s">
        <v>1315</v>
      </c>
      <c r="E365" t="s">
        <v>1316</v>
      </c>
      <c r="F365" t="s">
        <v>52</v>
      </c>
      <c r="G365" t="s">
        <v>53</v>
      </c>
      <c r="H365" t="s">
        <v>51</v>
      </c>
      <c r="I365" t="s">
        <v>51</v>
      </c>
      <c r="J365" t="s">
        <v>1317</v>
      </c>
      <c r="K365" t="s">
        <v>1318</v>
      </c>
      <c r="L365" t="s">
        <v>1319</v>
      </c>
      <c r="M365" t="s">
        <v>1320</v>
      </c>
      <c r="N365" t="s">
        <v>1321</v>
      </c>
      <c r="O365" t="s">
        <v>163</v>
      </c>
      <c r="P365" t="s">
        <v>1322</v>
      </c>
      <c r="Q365" t="s">
        <v>1323</v>
      </c>
      <c r="R365" t="s">
        <v>1324</v>
      </c>
      <c r="S365" t="s">
        <v>63</v>
      </c>
      <c r="T365" t="s">
        <v>1325</v>
      </c>
      <c r="U365" t="s">
        <v>1326</v>
      </c>
      <c r="V365" t="s">
        <v>66</v>
      </c>
      <c r="W365" t="s">
        <v>333</v>
      </c>
      <c r="X365" t="s">
        <v>68</v>
      </c>
      <c r="Y365" t="s">
        <v>1327</v>
      </c>
      <c r="Z365" t="s">
        <v>51</v>
      </c>
      <c r="AA365" t="s">
        <v>51</v>
      </c>
      <c r="AB365" t="s">
        <v>51</v>
      </c>
      <c r="AC365" t="s">
        <v>379</v>
      </c>
      <c r="AD365" t="s">
        <v>51</v>
      </c>
      <c r="AE365" t="s">
        <v>99</v>
      </c>
      <c r="AF365" t="s">
        <v>1328</v>
      </c>
      <c r="AG365" t="s">
        <v>1329</v>
      </c>
      <c r="AH365" s="1">
        <f t="shared" si="7"/>
        <v>0</v>
      </c>
      <c r="AI365">
        <v>0</v>
      </c>
    </row>
    <row r="366" spans="1:35" hidden="1" x14ac:dyDescent="0.3">
      <c r="A366" t="s">
        <v>19019</v>
      </c>
      <c r="B366" t="s">
        <v>19020</v>
      </c>
      <c r="C366" t="s">
        <v>19021</v>
      </c>
      <c r="D366" t="s">
        <v>19022</v>
      </c>
      <c r="E366" t="s">
        <v>19023</v>
      </c>
      <c r="F366" t="s">
        <v>52</v>
      </c>
      <c r="G366" t="s">
        <v>51</v>
      </c>
      <c r="H366" t="s">
        <v>51</v>
      </c>
      <c r="I366" t="s">
        <v>51</v>
      </c>
      <c r="J366" t="s">
        <v>20805</v>
      </c>
      <c r="K366" t="s">
        <v>19777</v>
      </c>
      <c r="L366" t="s">
        <v>2741</v>
      </c>
      <c r="M366" t="s">
        <v>828</v>
      </c>
      <c r="N366" t="s">
        <v>8140</v>
      </c>
      <c r="O366" t="s">
        <v>90</v>
      </c>
      <c r="P366" t="s">
        <v>828</v>
      </c>
      <c r="Q366" t="s">
        <v>1343</v>
      </c>
      <c r="R366" t="s">
        <v>4021</v>
      </c>
      <c r="S366" t="s">
        <v>240</v>
      </c>
      <c r="T366" t="s">
        <v>141</v>
      </c>
      <c r="U366" t="s">
        <v>20806</v>
      </c>
      <c r="V366" t="s">
        <v>51</v>
      </c>
      <c r="W366" t="s">
        <v>63</v>
      </c>
      <c r="X366" t="s">
        <v>125</v>
      </c>
      <c r="Y366" t="s">
        <v>3009</v>
      </c>
      <c r="Z366" t="s">
        <v>51</v>
      </c>
      <c r="AA366" t="s">
        <v>51</v>
      </c>
      <c r="AB366" t="s">
        <v>51</v>
      </c>
      <c r="AC366" t="s">
        <v>489</v>
      </c>
      <c r="AD366" t="s">
        <v>490</v>
      </c>
      <c r="AE366" t="s">
        <v>99</v>
      </c>
      <c r="AF366" t="s">
        <v>21209</v>
      </c>
      <c r="AG366" t="s">
        <v>51</v>
      </c>
      <c r="AH366" s="1">
        <f t="shared" si="7"/>
        <v>0</v>
      </c>
      <c r="AI366">
        <v>0</v>
      </c>
    </row>
    <row r="367" spans="1:35" hidden="1" x14ac:dyDescent="0.3">
      <c r="A367" t="s">
        <v>19024</v>
      </c>
      <c r="B367" t="s">
        <v>19025</v>
      </c>
      <c r="C367" t="s">
        <v>19026</v>
      </c>
      <c r="D367" t="s">
        <v>19027</v>
      </c>
      <c r="E367" t="s">
        <v>19028</v>
      </c>
      <c r="F367" t="s">
        <v>286</v>
      </c>
      <c r="G367" t="s">
        <v>3960</v>
      </c>
      <c r="H367" t="s">
        <v>51</v>
      </c>
      <c r="I367" t="s">
        <v>51</v>
      </c>
      <c r="J367" t="s">
        <v>51</v>
      </c>
      <c r="K367" t="s">
        <v>19777</v>
      </c>
      <c r="L367" t="s">
        <v>2741</v>
      </c>
      <c r="M367" t="s">
        <v>2671</v>
      </c>
      <c r="N367" t="s">
        <v>2710</v>
      </c>
      <c r="O367" t="s">
        <v>90</v>
      </c>
      <c r="P367" t="s">
        <v>2671</v>
      </c>
      <c r="Q367" t="s">
        <v>1343</v>
      </c>
      <c r="R367" t="s">
        <v>1343</v>
      </c>
      <c r="S367" t="s">
        <v>240</v>
      </c>
      <c r="T367" t="s">
        <v>206</v>
      </c>
      <c r="U367" t="s">
        <v>1109</v>
      </c>
      <c r="V367" t="s">
        <v>51</v>
      </c>
      <c r="W367" t="s">
        <v>240</v>
      </c>
      <c r="X367" t="s">
        <v>51</v>
      </c>
      <c r="Y367" t="s">
        <v>240</v>
      </c>
      <c r="Z367" t="s">
        <v>51</v>
      </c>
      <c r="AA367" t="s">
        <v>51</v>
      </c>
      <c r="AB367" t="s">
        <v>51</v>
      </c>
      <c r="AC367" t="s">
        <v>122</v>
      </c>
      <c r="AD367" t="s">
        <v>51</v>
      </c>
      <c r="AE367" t="s">
        <v>99</v>
      </c>
      <c r="AF367" t="s">
        <v>21210</v>
      </c>
      <c r="AG367" t="s">
        <v>51</v>
      </c>
      <c r="AH367" s="1">
        <f t="shared" si="7"/>
        <v>0</v>
      </c>
      <c r="AI367">
        <v>0</v>
      </c>
    </row>
    <row r="368" spans="1:35" hidden="1" x14ac:dyDescent="0.3">
      <c r="A368" t="s">
        <v>19029</v>
      </c>
      <c r="B368" t="s">
        <v>19030</v>
      </c>
      <c r="C368" t="s">
        <v>19031</v>
      </c>
      <c r="D368" t="s">
        <v>19032</v>
      </c>
      <c r="E368" t="s">
        <v>19033</v>
      </c>
      <c r="F368" t="s">
        <v>2191</v>
      </c>
      <c r="G368" t="s">
        <v>2191</v>
      </c>
      <c r="H368" t="s">
        <v>51</v>
      </c>
      <c r="I368" t="s">
        <v>51</v>
      </c>
      <c r="J368" t="s">
        <v>20807</v>
      </c>
      <c r="K368" t="s">
        <v>19777</v>
      </c>
      <c r="L368" t="s">
        <v>2741</v>
      </c>
      <c r="M368" t="s">
        <v>518</v>
      </c>
      <c r="N368" t="s">
        <v>518</v>
      </c>
      <c r="O368" t="s">
        <v>90</v>
      </c>
      <c r="P368" t="s">
        <v>51</v>
      </c>
      <c r="Q368" t="s">
        <v>1343</v>
      </c>
      <c r="R368" t="s">
        <v>238</v>
      </c>
      <c r="S368" t="s">
        <v>240</v>
      </c>
      <c r="T368" t="s">
        <v>206</v>
      </c>
      <c r="U368" t="s">
        <v>20808</v>
      </c>
      <c r="V368" t="s">
        <v>51</v>
      </c>
      <c r="W368" t="s">
        <v>315</v>
      </c>
      <c r="X368" t="s">
        <v>51</v>
      </c>
      <c r="Y368" t="s">
        <v>315</v>
      </c>
      <c r="Z368" t="s">
        <v>224</v>
      </c>
      <c r="AA368" t="s">
        <v>168</v>
      </c>
      <c r="AB368" t="s">
        <v>8232</v>
      </c>
      <c r="AC368" t="s">
        <v>1390</v>
      </c>
      <c r="AD368" t="s">
        <v>8194</v>
      </c>
      <c r="AE368" t="s">
        <v>99</v>
      </c>
      <c r="AF368" t="s">
        <v>21211</v>
      </c>
      <c r="AG368" t="s">
        <v>51</v>
      </c>
      <c r="AH368" s="1">
        <f t="shared" si="7"/>
        <v>0</v>
      </c>
      <c r="AI368">
        <v>0</v>
      </c>
    </row>
    <row r="369" spans="1:35" hidden="1" x14ac:dyDescent="0.3">
      <c r="A369" t="s">
        <v>19034</v>
      </c>
      <c r="B369" t="s">
        <v>19035</v>
      </c>
      <c r="C369" t="s">
        <v>19036</v>
      </c>
      <c r="D369" t="s">
        <v>19037</v>
      </c>
      <c r="E369" t="s">
        <v>19038</v>
      </c>
      <c r="F369" t="s">
        <v>52</v>
      </c>
      <c r="G369" t="s">
        <v>53</v>
      </c>
      <c r="H369" t="s">
        <v>51</v>
      </c>
      <c r="I369" t="s">
        <v>51</v>
      </c>
      <c r="J369" t="s">
        <v>51</v>
      </c>
      <c r="K369" t="s">
        <v>20594</v>
      </c>
      <c r="L369" t="s">
        <v>991</v>
      </c>
      <c r="M369" t="s">
        <v>518</v>
      </c>
      <c r="N369" t="s">
        <v>518</v>
      </c>
      <c r="O369" t="s">
        <v>410</v>
      </c>
      <c r="P369" t="s">
        <v>51</v>
      </c>
      <c r="Q369" t="s">
        <v>7611</v>
      </c>
      <c r="R369" t="s">
        <v>7611</v>
      </c>
      <c r="S369" t="s">
        <v>51</v>
      </c>
      <c r="T369" t="s">
        <v>51</v>
      </c>
      <c r="U369" t="s">
        <v>20809</v>
      </c>
      <c r="V369" t="s">
        <v>120</v>
      </c>
      <c r="W369" t="s">
        <v>315</v>
      </c>
      <c r="X369" t="s">
        <v>125</v>
      </c>
      <c r="Y369" t="s">
        <v>2996</v>
      </c>
      <c r="Z369" t="s">
        <v>51</v>
      </c>
      <c r="AA369" t="s">
        <v>51</v>
      </c>
      <c r="AB369" t="s">
        <v>51</v>
      </c>
      <c r="AC369" t="s">
        <v>689</v>
      </c>
      <c r="AD369" t="s">
        <v>20810</v>
      </c>
      <c r="AE369" t="s">
        <v>99</v>
      </c>
      <c r="AF369" t="s">
        <v>21212</v>
      </c>
      <c r="AG369" t="s">
        <v>21316</v>
      </c>
      <c r="AH369" s="1">
        <f t="shared" si="7"/>
        <v>0</v>
      </c>
      <c r="AI369">
        <v>0</v>
      </c>
    </row>
    <row r="370" spans="1:35" hidden="1" x14ac:dyDescent="0.3">
      <c r="A370" t="s">
        <v>19039</v>
      </c>
      <c r="B370" t="s">
        <v>19040</v>
      </c>
      <c r="C370" t="s">
        <v>19041</v>
      </c>
      <c r="D370" t="s">
        <v>19042</v>
      </c>
      <c r="E370" t="s">
        <v>19043</v>
      </c>
      <c r="F370" t="s">
        <v>52</v>
      </c>
      <c r="G370" t="s">
        <v>2194</v>
      </c>
      <c r="H370" t="s">
        <v>51</v>
      </c>
      <c r="I370" t="s">
        <v>51</v>
      </c>
      <c r="J370" t="s">
        <v>20811</v>
      </c>
      <c r="K370" t="s">
        <v>20812</v>
      </c>
      <c r="L370" t="s">
        <v>655</v>
      </c>
      <c r="M370" t="s">
        <v>518</v>
      </c>
      <c r="N370" t="s">
        <v>518</v>
      </c>
      <c r="O370" t="s">
        <v>1388</v>
      </c>
      <c r="P370" t="s">
        <v>51</v>
      </c>
      <c r="Q370" t="s">
        <v>7611</v>
      </c>
      <c r="R370" t="s">
        <v>1228</v>
      </c>
      <c r="S370" t="s">
        <v>315</v>
      </c>
      <c r="T370" t="s">
        <v>141</v>
      </c>
      <c r="U370" t="s">
        <v>20813</v>
      </c>
      <c r="V370" t="s">
        <v>66</v>
      </c>
      <c r="W370" t="s">
        <v>315</v>
      </c>
      <c r="X370" t="s">
        <v>125</v>
      </c>
      <c r="Y370" t="s">
        <v>2996</v>
      </c>
      <c r="Z370" t="s">
        <v>51</v>
      </c>
      <c r="AA370" t="s">
        <v>51</v>
      </c>
      <c r="AB370" t="s">
        <v>51</v>
      </c>
      <c r="AC370" t="s">
        <v>8224</v>
      </c>
      <c r="AD370" t="s">
        <v>51</v>
      </c>
      <c r="AE370" t="s">
        <v>72</v>
      </c>
      <c r="AF370" t="s">
        <v>21213</v>
      </c>
      <c r="AG370" t="s">
        <v>17235</v>
      </c>
      <c r="AH370" s="1">
        <f t="shared" si="7"/>
        <v>2</v>
      </c>
      <c r="AI370">
        <v>0</v>
      </c>
    </row>
    <row r="371" spans="1:35" hidden="1" x14ac:dyDescent="0.3">
      <c r="A371" t="s">
        <v>19044</v>
      </c>
      <c r="B371" t="s">
        <v>19045</v>
      </c>
      <c r="C371" t="s">
        <v>19046</v>
      </c>
      <c r="D371" t="s">
        <v>19047</v>
      </c>
      <c r="E371" t="s">
        <v>19048</v>
      </c>
      <c r="F371" t="s">
        <v>52</v>
      </c>
      <c r="G371" t="s">
        <v>53</v>
      </c>
      <c r="H371" t="s">
        <v>51</v>
      </c>
      <c r="I371" t="s">
        <v>51</v>
      </c>
      <c r="J371" t="s">
        <v>20814</v>
      </c>
      <c r="K371" t="s">
        <v>19777</v>
      </c>
      <c r="L371" t="s">
        <v>2741</v>
      </c>
      <c r="M371" t="s">
        <v>518</v>
      </c>
      <c r="N371" t="s">
        <v>518</v>
      </c>
      <c r="O371" t="s">
        <v>51</v>
      </c>
      <c r="P371" t="s">
        <v>51</v>
      </c>
      <c r="Q371" t="s">
        <v>2665</v>
      </c>
      <c r="R371" t="s">
        <v>2665</v>
      </c>
      <c r="S371" t="s">
        <v>51</v>
      </c>
      <c r="T371" t="s">
        <v>51</v>
      </c>
      <c r="U371" t="s">
        <v>20815</v>
      </c>
      <c r="V371" t="s">
        <v>51</v>
      </c>
      <c r="W371" t="s">
        <v>63</v>
      </c>
      <c r="X371" t="s">
        <v>51</v>
      </c>
      <c r="Y371" t="s">
        <v>63</v>
      </c>
      <c r="Z371" t="s">
        <v>51</v>
      </c>
      <c r="AA371" t="s">
        <v>51</v>
      </c>
      <c r="AB371" t="s">
        <v>51</v>
      </c>
      <c r="AC371" t="s">
        <v>8244</v>
      </c>
      <c r="AD371" t="s">
        <v>51</v>
      </c>
      <c r="AE371" t="s">
        <v>72</v>
      </c>
      <c r="AF371" t="s">
        <v>21214</v>
      </c>
      <c r="AG371" t="s">
        <v>51</v>
      </c>
      <c r="AH371" s="1">
        <f t="shared" si="7"/>
        <v>0</v>
      </c>
      <c r="AI371">
        <v>0</v>
      </c>
    </row>
    <row r="372" spans="1:35" hidden="1" x14ac:dyDescent="0.3">
      <c r="A372" t="s">
        <v>19049</v>
      </c>
      <c r="B372" t="s">
        <v>18782</v>
      </c>
      <c r="C372" t="s">
        <v>19050</v>
      </c>
      <c r="D372" t="s">
        <v>19051</v>
      </c>
      <c r="E372" t="s">
        <v>19052</v>
      </c>
      <c r="F372" t="s">
        <v>52</v>
      </c>
      <c r="G372" t="s">
        <v>53</v>
      </c>
      <c r="H372" t="s">
        <v>51</v>
      </c>
      <c r="I372" t="s">
        <v>51</v>
      </c>
      <c r="J372" t="s">
        <v>20816</v>
      </c>
      <c r="K372" t="s">
        <v>19777</v>
      </c>
      <c r="L372" t="s">
        <v>2741</v>
      </c>
      <c r="M372" t="s">
        <v>518</v>
      </c>
      <c r="N372" t="s">
        <v>518</v>
      </c>
      <c r="O372" t="s">
        <v>51</v>
      </c>
      <c r="P372" t="s">
        <v>51</v>
      </c>
      <c r="Q372" t="s">
        <v>2665</v>
      </c>
      <c r="R372" t="s">
        <v>2665</v>
      </c>
      <c r="S372" t="s">
        <v>51</v>
      </c>
      <c r="T372" t="s">
        <v>51</v>
      </c>
      <c r="U372" t="s">
        <v>20817</v>
      </c>
      <c r="V372" t="s">
        <v>66</v>
      </c>
      <c r="W372" t="s">
        <v>63</v>
      </c>
      <c r="X372" t="s">
        <v>147</v>
      </c>
      <c r="Y372" t="s">
        <v>831</v>
      </c>
      <c r="Z372" t="s">
        <v>51</v>
      </c>
      <c r="AA372" t="s">
        <v>51</v>
      </c>
      <c r="AB372" t="s">
        <v>51</v>
      </c>
      <c r="AC372" t="s">
        <v>379</v>
      </c>
      <c r="AD372" t="s">
        <v>51</v>
      </c>
      <c r="AE372" t="s">
        <v>99</v>
      </c>
      <c r="AF372" t="s">
        <v>21215</v>
      </c>
      <c r="AG372" t="s">
        <v>51</v>
      </c>
      <c r="AH372" s="1">
        <f t="shared" si="7"/>
        <v>0</v>
      </c>
      <c r="AI372">
        <v>0</v>
      </c>
    </row>
    <row r="373" spans="1:35" hidden="1" x14ac:dyDescent="0.3">
      <c r="A373" t="s">
        <v>19053</v>
      </c>
      <c r="B373" t="s">
        <v>19054</v>
      </c>
      <c r="C373" t="s">
        <v>19055</v>
      </c>
      <c r="D373" t="s">
        <v>19056</v>
      </c>
      <c r="E373" t="s">
        <v>19057</v>
      </c>
      <c r="F373" t="s">
        <v>52</v>
      </c>
      <c r="G373" t="s">
        <v>53</v>
      </c>
      <c r="H373" t="s">
        <v>51</v>
      </c>
      <c r="I373" t="s">
        <v>51</v>
      </c>
      <c r="J373" t="s">
        <v>51</v>
      </c>
      <c r="K373" t="s">
        <v>19777</v>
      </c>
      <c r="L373" t="s">
        <v>2741</v>
      </c>
      <c r="M373" t="s">
        <v>518</v>
      </c>
      <c r="N373" t="s">
        <v>518</v>
      </c>
      <c r="O373" t="s">
        <v>51</v>
      </c>
      <c r="P373" t="s">
        <v>51</v>
      </c>
      <c r="Q373" t="s">
        <v>2665</v>
      </c>
      <c r="R373" t="s">
        <v>2665</v>
      </c>
      <c r="S373" t="s">
        <v>51</v>
      </c>
      <c r="T373" t="s">
        <v>51</v>
      </c>
      <c r="U373" t="s">
        <v>20818</v>
      </c>
      <c r="V373" t="s">
        <v>66</v>
      </c>
      <c r="W373" t="s">
        <v>63</v>
      </c>
      <c r="X373" t="s">
        <v>51</v>
      </c>
      <c r="Y373" t="s">
        <v>63</v>
      </c>
      <c r="Z373" t="s">
        <v>51</v>
      </c>
      <c r="AA373" t="s">
        <v>51</v>
      </c>
      <c r="AB373" t="s">
        <v>51</v>
      </c>
      <c r="AC373" t="s">
        <v>379</v>
      </c>
      <c r="AD373" t="s">
        <v>51</v>
      </c>
      <c r="AE373" t="s">
        <v>99</v>
      </c>
      <c r="AF373" t="s">
        <v>21216</v>
      </c>
      <c r="AG373" t="s">
        <v>51</v>
      </c>
      <c r="AH373" s="1">
        <f t="shared" si="7"/>
        <v>0</v>
      </c>
      <c r="AI373">
        <v>0</v>
      </c>
    </row>
    <row r="374" spans="1:35" hidden="1" x14ac:dyDescent="0.3">
      <c r="A374" t="s">
        <v>19058</v>
      </c>
      <c r="B374" t="s">
        <v>19059</v>
      </c>
      <c r="C374" t="s">
        <v>19060</v>
      </c>
      <c r="D374" t="s">
        <v>19061</v>
      </c>
      <c r="E374" t="s">
        <v>19062</v>
      </c>
      <c r="F374" t="s">
        <v>52</v>
      </c>
      <c r="G374" t="s">
        <v>53</v>
      </c>
      <c r="H374" t="s">
        <v>51</v>
      </c>
      <c r="I374" t="s">
        <v>51</v>
      </c>
      <c r="J374" t="s">
        <v>20819</v>
      </c>
      <c r="K374" t="s">
        <v>19777</v>
      </c>
      <c r="L374" t="s">
        <v>2741</v>
      </c>
      <c r="M374" t="s">
        <v>518</v>
      </c>
      <c r="N374" t="s">
        <v>518</v>
      </c>
      <c r="O374" t="s">
        <v>90</v>
      </c>
      <c r="P374" t="s">
        <v>51</v>
      </c>
      <c r="Q374" t="s">
        <v>2665</v>
      </c>
      <c r="R374" t="s">
        <v>2665</v>
      </c>
      <c r="S374" t="s">
        <v>240</v>
      </c>
      <c r="T374" t="s">
        <v>206</v>
      </c>
      <c r="U374" t="s">
        <v>2800</v>
      </c>
      <c r="V374" t="s">
        <v>66</v>
      </c>
      <c r="W374" t="s">
        <v>63</v>
      </c>
      <c r="X374" t="s">
        <v>51</v>
      </c>
      <c r="Y374" t="s">
        <v>63</v>
      </c>
      <c r="Z374" t="s">
        <v>51</v>
      </c>
      <c r="AA374" t="s">
        <v>51</v>
      </c>
      <c r="AB374" t="s">
        <v>51</v>
      </c>
      <c r="AC374" t="s">
        <v>929</v>
      </c>
      <c r="AD374" t="s">
        <v>490</v>
      </c>
      <c r="AE374" t="s">
        <v>99</v>
      </c>
      <c r="AF374" t="s">
        <v>21217</v>
      </c>
      <c r="AG374" t="s">
        <v>244</v>
      </c>
      <c r="AH374" s="1">
        <f t="shared" si="7"/>
        <v>0</v>
      </c>
      <c r="AI374">
        <v>0</v>
      </c>
    </row>
    <row r="375" spans="1:35" hidden="1" x14ac:dyDescent="0.3">
      <c r="A375" t="s">
        <v>19063</v>
      </c>
      <c r="B375" t="s">
        <v>19064</v>
      </c>
      <c r="C375" t="s">
        <v>19065</v>
      </c>
      <c r="D375" t="s">
        <v>19066</v>
      </c>
      <c r="E375" t="s">
        <v>51</v>
      </c>
      <c r="F375" t="s">
        <v>2191</v>
      </c>
      <c r="G375" t="s">
        <v>2191</v>
      </c>
      <c r="H375" t="s">
        <v>51</v>
      </c>
      <c r="I375" t="s">
        <v>51</v>
      </c>
      <c r="J375" t="s">
        <v>20820</v>
      </c>
      <c r="K375" t="s">
        <v>19777</v>
      </c>
      <c r="L375" t="s">
        <v>2741</v>
      </c>
      <c r="M375" t="s">
        <v>518</v>
      </c>
      <c r="N375" t="s">
        <v>518</v>
      </c>
      <c r="O375" t="s">
        <v>1388</v>
      </c>
      <c r="P375" t="s">
        <v>51</v>
      </c>
      <c r="Q375" t="s">
        <v>4617</v>
      </c>
      <c r="R375" t="s">
        <v>238</v>
      </c>
      <c r="S375" t="s">
        <v>240</v>
      </c>
      <c r="T375" t="s">
        <v>206</v>
      </c>
      <c r="U375" t="s">
        <v>2800</v>
      </c>
      <c r="V375" t="s">
        <v>51</v>
      </c>
      <c r="W375" t="s">
        <v>63</v>
      </c>
      <c r="X375" t="s">
        <v>168</v>
      </c>
      <c r="Y375" t="s">
        <v>169</v>
      </c>
      <c r="Z375" t="s">
        <v>51</v>
      </c>
      <c r="AA375" t="s">
        <v>51</v>
      </c>
      <c r="AB375" t="s">
        <v>51</v>
      </c>
      <c r="AC375" t="s">
        <v>98</v>
      </c>
      <c r="AD375" t="s">
        <v>51</v>
      </c>
      <c r="AE375" t="s">
        <v>99</v>
      </c>
      <c r="AF375" t="s">
        <v>21151</v>
      </c>
      <c r="AG375" t="s">
        <v>127</v>
      </c>
      <c r="AH375" s="1">
        <f t="shared" si="7"/>
        <v>0</v>
      </c>
      <c r="AI375">
        <v>0</v>
      </c>
    </row>
    <row r="376" spans="1:35" hidden="1" x14ac:dyDescent="0.3">
      <c r="A376" t="s">
        <v>19067</v>
      </c>
      <c r="B376" t="s">
        <v>19068</v>
      </c>
      <c r="C376" t="s">
        <v>19069</v>
      </c>
      <c r="D376" t="s">
        <v>19070</v>
      </c>
      <c r="E376" t="s">
        <v>19071</v>
      </c>
      <c r="F376" t="s">
        <v>2191</v>
      </c>
      <c r="G376" t="s">
        <v>2191</v>
      </c>
      <c r="H376" t="s">
        <v>51</v>
      </c>
      <c r="I376" t="s">
        <v>51</v>
      </c>
      <c r="J376" t="s">
        <v>51</v>
      </c>
      <c r="K376" t="s">
        <v>20821</v>
      </c>
      <c r="L376" t="s">
        <v>20822</v>
      </c>
      <c r="M376" t="s">
        <v>518</v>
      </c>
      <c r="N376" t="s">
        <v>518</v>
      </c>
      <c r="O376" t="s">
        <v>1388</v>
      </c>
      <c r="P376" t="s">
        <v>51</v>
      </c>
      <c r="Q376" t="s">
        <v>4617</v>
      </c>
      <c r="R376" t="s">
        <v>238</v>
      </c>
      <c r="S376" t="s">
        <v>240</v>
      </c>
      <c r="T376" t="s">
        <v>206</v>
      </c>
      <c r="U376" t="s">
        <v>2800</v>
      </c>
      <c r="V376" t="s">
        <v>51</v>
      </c>
      <c r="W376" t="s">
        <v>63</v>
      </c>
      <c r="X376" t="s">
        <v>168</v>
      </c>
      <c r="Y376" t="s">
        <v>169</v>
      </c>
      <c r="Z376" t="s">
        <v>51</v>
      </c>
      <c r="AA376" t="s">
        <v>51</v>
      </c>
      <c r="AB376" t="s">
        <v>51</v>
      </c>
      <c r="AC376" t="s">
        <v>507</v>
      </c>
      <c r="AD376" t="s">
        <v>51</v>
      </c>
      <c r="AE376" t="s">
        <v>99</v>
      </c>
      <c r="AF376" t="s">
        <v>21207</v>
      </c>
      <c r="AG376" t="s">
        <v>51</v>
      </c>
      <c r="AH376" s="1">
        <f t="shared" si="7"/>
        <v>0</v>
      </c>
      <c r="AI376">
        <v>0</v>
      </c>
    </row>
    <row r="377" spans="1:35" hidden="1" x14ac:dyDescent="0.3">
      <c r="A377" t="s">
        <v>19072</v>
      </c>
      <c r="B377" t="s">
        <v>19073</v>
      </c>
      <c r="C377" t="s">
        <v>19074</v>
      </c>
      <c r="D377" t="s">
        <v>19075</v>
      </c>
      <c r="E377" t="s">
        <v>19076</v>
      </c>
      <c r="F377" t="s">
        <v>2191</v>
      </c>
      <c r="G377" t="s">
        <v>2191</v>
      </c>
      <c r="H377" t="s">
        <v>51</v>
      </c>
      <c r="I377" t="s">
        <v>20823</v>
      </c>
      <c r="J377" t="s">
        <v>51</v>
      </c>
      <c r="K377" t="s">
        <v>20824</v>
      </c>
      <c r="L377" t="s">
        <v>20825</v>
      </c>
      <c r="M377" t="s">
        <v>518</v>
      </c>
      <c r="N377" t="s">
        <v>518</v>
      </c>
      <c r="O377" t="s">
        <v>90</v>
      </c>
      <c r="P377" t="s">
        <v>51</v>
      </c>
      <c r="Q377" t="s">
        <v>238</v>
      </c>
      <c r="R377" t="s">
        <v>911</v>
      </c>
      <c r="S377" t="s">
        <v>240</v>
      </c>
      <c r="T377" t="s">
        <v>206</v>
      </c>
      <c r="U377" t="s">
        <v>20826</v>
      </c>
      <c r="V377" t="s">
        <v>66</v>
      </c>
      <c r="W377" t="s">
        <v>315</v>
      </c>
      <c r="X377" t="s">
        <v>76</v>
      </c>
      <c r="Y377" t="s">
        <v>8260</v>
      </c>
      <c r="Z377" t="s">
        <v>51</v>
      </c>
      <c r="AA377" t="s">
        <v>51</v>
      </c>
      <c r="AB377" t="s">
        <v>51</v>
      </c>
      <c r="AC377" t="s">
        <v>8249</v>
      </c>
      <c r="AD377" t="s">
        <v>51</v>
      </c>
      <c r="AE377" t="s">
        <v>99</v>
      </c>
      <c r="AF377" t="s">
        <v>21218</v>
      </c>
      <c r="AG377" t="s">
        <v>21317</v>
      </c>
      <c r="AH377" s="1">
        <f t="shared" si="7"/>
        <v>0</v>
      </c>
      <c r="AI377">
        <v>0</v>
      </c>
    </row>
    <row r="378" spans="1:35" hidden="1" x14ac:dyDescent="0.3">
      <c r="A378" t="s">
        <v>19077</v>
      </c>
      <c r="B378" t="s">
        <v>19078</v>
      </c>
      <c r="C378" t="s">
        <v>19079</v>
      </c>
      <c r="D378" t="s">
        <v>19080</v>
      </c>
      <c r="E378" t="s">
        <v>19081</v>
      </c>
      <c r="F378" t="s">
        <v>2191</v>
      </c>
      <c r="G378" t="s">
        <v>51</v>
      </c>
      <c r="H378" t="s">
        <v>51</v>
      </c>
      <c r="I378" t="s">
        <v>51</v>
      </c>
      <c r="J378" t="s">
        <v>51</v>
      </c>
      <c r="K378" t="s">
        <v>20827</v>
      </c>
      <c r="L378" t="s">
        <v>369</v>
      </c>
      <c r="M378" t="s">
        <v>518</v>
      </c>
      <c r="N378" t="s">
        <v>518</v>
      </c>
      <c r="O378" t="s">
        <v>90</v>
      </c>
      <c r="P378" t="s">
        <v>51</v>
      </c>
      <c r="Q378" t="s">
        <v>238</v>
      </c>
      <c r="R378" t="s">
        <v>238</v>
      </c>
      <c r="S378" t="s">
        <v>240</v>
      </c>
      <c r="T378" t="s">
        <v>141</v>
      </c>
      <c r="U378" t="s">
        <v>2800</v>
      </c>
      <c r="V378" t="s">
        <v>51</v>
      </c>
      <c r="W378" t="s">
        <v>63</v>
      </c>
      <c r="X378" t="s">
        <v>51</v>
      </c>
      <c r="Y378" t="s">
        <v>63</v>
      </c>
      <c r="Z378" t="s">
        <v>51</v>
      </c>
      <c r="AA378" t="s">
        <v>51</v>
      </c>
      <c r="AB378" t="s">
        <v>51</v>
      </c>
      <c r="AC378" t="s">
        <v>98</v>
      </c>
      <c r="AD378" t="s">
        <v>51</v>
      </c>
      <c r="AE378" t="s">
        <v>72</v>
      </c>
      <c r="AF378" t="s">
        <v>21219</v>
      </c>
      <c r="AG378" t="s">
        <v>127</v>
      </c>
      <c r="AH378" s="1">
        <f t="shared" si="7"/>
        <v>0</v>
      </c>
      <c r="AI378">
        <v>0</v>
      </c>
    </row>
    <row r="379" spans="1:35" hidden="1" x14ac:dyDescent="0.3">
      <c r="A379" t="s">
        <v>19082</v>
      </c>
      <c r="B379" t="s">
        <v>19083</v>
      </c>
      <c r="C379" t="s">
        <v>19084</v>
      </c>
      <c r="D379" t="s">
        <v>19085</v>
      </c>
      <c r="E379" t="s">
        <v>19086</v>
      </c>
      <c r="F379" t="s">
        <v>2191</v>
      </c>
      <c r="G379" t="s">
        <v>2191</v>
      </c>
      <c r="H379" t="s">
        <v>51</v>
      </c>
      <c r="I379" t="s">
        <v>51</v>
      </c>
      <c r="J379" t="s">
        <v>20828</v>
      </c>
      <c r="K379" t="s">
        <v>20829</v>
      </c>
      <c r="L379" t="s">
        <v>369</v>
      </c>
      <c r="M379" t="s">
        <v>518</v>
      </c>
      <c r="N379" t="s">
        <v>518</v>
      </c>
      <c r="O379" t="s">
        <v>90</v>
      </c>
      <c r="P379" t="s">
        <v>51</v>
      </c>
      <c r="Q379" t="s">
        <v>238</v>
      </c>
      <c r="R379" t="s">
        <v>238</v>
      </c>
      <c r="S379" t="s">
        <v>240</v>
      </c>
      <c r="T379" t="s">
        <v>206</v>
      </c>
      <c r="U379" t="s">
        <v>20830</v>
      </c>
      <c r="V379" t="s">
        <v>120</v>
      </c>
      <c r="W379" t="s">
        <v>63</v>
      </c>
      <c r="X379" t="s">
        <v>51</v>
      </c>
      <c r="Y379" t="s">
        <v>63</v>
      </c>
      <c r="Z379" t="s">
        <v>51</v>
      </c>
      <c r="AA379" t="s">
        <v>51</v>
      </c>
      <c r="AB379" t="s">
        <v>51</v>
      </c>
      <c r="AC379" t="s">
        <v>3021</v>
      </c>
      <c r="AD379" t="s">
        <v>3195</v>
      </c>
      <c r="AE379" t="s">
        <v>99</v>
      </c>
      <c r="AF379" t="s">
        <v>21220</v>
      </c>
      <c r="AG379" t="s">
        <v>8605</v>
      </c>
      <c r="AH379" s="1">
        <f t="shared" si="7"/>
        <v>0</v>
      </c>
      <c r="AI379">
        <v>0</v>
      </c>
    </row>
    <row r="380" spans="1:35" hidden="1" x14ac:dyDescent="0.3">
      <c r="A380" t="s">
        <v>19087</v>
      </c>
      <c r="B380" t="s">
        <v>19088</v>
      </c>
      <c r="C380" t="s">
        <v>19089</v>
      </c>
      <c r="D380" t="s">
        <v>19090</v>
      </c>
      <c r="E380" t="s">
        <v>19091</v>
      </c>
      <c r="F380" t="s">
        <v>2191</v>
      </c>
      <c r="G380" t="s">
        <v>2191</v>
      </c>
      <c r="H380" t="s">
        <v>51</v>
      </c>
      <c r="I380" t="s">
        <v>51</v>
      </c>
      <c r="J380" t="s">
        <v>51</v>
      </c>
      <c r="K380" t="s">
        <v>19777</v>
      </c>
      <c r="L380" t="s">
        <v>2741</v>
      </c>
      <c r="M380" t="s">
        <v>518</v>
      </c>
      <c r="N380" t="s">
        <v>518</v>
      </c>
      <c r="O380" t="s">
        <v>51</v>
      </c>
      <c r="P380" t="s">
        <v>51</v>
      </c>
      <c r="Q380" t="s">
        <v>238</v>
      </c>
      <c r="R380" t="s">
        <v>238</v>
      </c>
      <c r="S380" t="s">
        <v>51</v>
      </c>
      <c r="T380" t="s">
        <v>51</v>
      </c>
      <c r="U380" t="s">
        <v>20831</v>
      </c>
      <c r="V380" t="s">
        <v>51</v>
      </c>
      <c r="W380" t="s">
        <v>63</v>
      </c>
      <c r="X380" t="s">
        <v>51</v>
      </c>
      <c r="Y380" t="s">
        <v>63</v>
      </c>
      <c r="Z380" t="s">
        <v>51</v>
      </c>
      <c r="AA380" t="s">
        <v>51</v>
      </c>
      <c r="AB380" t="s">
        <v>51</v>
      </c>
      <c r="AC380" t="s">
        <v>122</v>
      </c>
      <c r="AD380" t="s">
        <v>1216</v>
      </c>
      <c r="AE380" t="s">
        <v>72</v>
      </c>
      <c r="AF380" t="s">
        <v>21221</v>
      </c>
      <c r="AG380" t="s">
        <v>21317</v>
      </c>
      <c r="AH380" s="1">
        <f t="shared" si="7"/>
        <v>0</v>
      </c>
      <c r="AI380">
        <v>0</v>
      </c>
    </row>
    <row r="381" spans="1:35" hidden="1" x14ac:dyDescent="0.3">
      <c r="A381" t="s">
        <v>9801</v>
      </c>
      <c r="B381" t="s">
        <v>9802</v>
      </c>
      <c r="C381" t="s">
        <v>9803</v>
      </c>
      <c r="D381" t="s">
        <v>9804</v>
      </c>
      <c r="E381" t="s">
        <v>9805</v>
      </c>
      <c r="F381" t="s">
        <v>52</v>
      </c>
      <c r="G381" t="s">
        <v>53</v>
      </c>
      <c r="H381" t="s">
        <v>51</v>
      </c>
      <c r="I381" t="s">
        <v>11479</v>
      </c>
      <c r="J381" t="s">
        <v>11480</v>
      </c>
      <c r="K381" t="s">
        <v>11481</v>
      </c>
      <c r="L381" t="s">
        <v>943</v>
      </c>
      <c r="M381" t="s">
        <v>518</v>
      </c>
      <c r="N381" t="s">
        <v>518</v>
      </c>
      <c r="O381" t="s">
        <v>90</v>
      </c>
      <c r="P381" t="s">
        <v>51</v>
      </c>
      <c r="Q381" t="s">
        <v>4320</v>
      </c>
      <c r="R381" t="s">
        <v>4320</v>
      </c>
      <c r="S381" t="s">
        <v>63</v>
      </c>
      <c r="T381" t="s">
        <v>206</v>
      </c>
      <c r="U381" t="s">
        <v>2800</v>
      </c>
      <c r="V381" t="s">
        <v>120</v>
      </c>
      <c r="W381" t="s">
        <v>333</v>
      </c>
      <c r="X381" t="s">
        <v>168</v>
      </c>
      <c r="Y381" t="s">
        <v>1098</v>
      </c>
      <c r="Z381" t="s">
        <v>51</v>
      </c>
      <c r="AA381" t="s">
        <v>51</v>
      </c>
      <c r="AB381" t="s">
        <v>51</v>
      </c>
      <c r="AC381" t="s">
        <v>297</v>
      </c>
      <c r="AD381" t="s">
        <v>51</v>
      </c>
      <c r="AE381" t="s">
        <v>124</v>
      </c>
      <c r="AF381" t="s">
        <v>11979</v>
      </c>
      <c r="AG381" t="s">
        <v>51</v>
      </c>
      <c r="AH381" s="1">
        <f t="shared" si="7"/>
        <v>0</v>
      </c>
      <c r="AI381">
        <v>0</v>
      </c>
    </row>
    <row r="382" spans="1:35" hidden="1" x14ac:dyDescent="0.3">
      <c r="A382" t="s">
        <v>6226</v>
      </c>
      <c r="B382" t="s">
        <v>6227</v>
      </c>
      <c r="C382" t="s">
        <v>6228</v>
      </c>
      <c r="D382" t="s">
        <v>6229</v>
      </c>
      <c r="E382" t="s">
        <v>6230</v>
      </c>
      <c r="F382" t="s">
        <v>52</v>
      </c>
      <c r="G382" t="s">
        <v>53</v>
      </c>
      <c r="H382" t="s">
        <v>441</v>
      </c>
      <c r="I382" t="s">
        <v>7922</v>
      </c>
      <c r="J382" t="s">
        <v>51</v>
      </c>
      <c r="K382" t="s">
        <v>7923</v>
      </c>
      <c r="L382" t="s">
        <v>7870</v>
      </c>
      <c r="M382" t="s">
        <v>518</v>
      </c>
      <c r="N382" t="s">
        <v>518</v>
      </c>
      <c r="O382" t="s">
        <v>90</v>
      </c>
      <c r="P382" t="s">
        <v>51</v>
      </c>
      <c r="Q382" t="s">
        <v>4320</v>
      </c>
      <c r="R382" t="s">
        <v>4320</v>
      </c>
      <c r="S382" t="s">
        <v>63</v>
      </c>
      <c r="T382" t="s">
        <v>206</v>
      </c>
      <c r="U382" t="s">
        <v>51</v>
      </c>
      <c r="V382" t="s">
        <v>66</v>
      </c>
      <c r="W382" t="s">
        <v>315</v>
      </c>
      <c r="X382" t="s">
        <v>147</v>
      </c>
      <c r="Y382" t="s">
        <v>8252</v>
      </c>
      <c r="Z382" t="s">
        <v>51</v>
      </c>
      <c r="AA382" t="s">
        <v>51</v>
      </c>
      <c r="AB382" t="s">
        <v>51</v>
      </c>
      <c r="AC382" t="s">
        <v>4879</v>
      </c>
      <c r="AD382" t="s">
        <v>51</v>
      </c>
      <c r="AE382" t="s">
        <v>99</v>
      </c>
      <c r="AF382" t="s">
        <v>8464</v>
      </c>
      <c r="AG382" t="s">
        <v>8623</v>
      </c>
      <c r="AH382" s="1">
        <f t="shared" si="7"/>
        <v>0</v>
      </c>
      <c r="AI382">
        <v>0</v>
      </c>
    </row>
    <row r="383" spans="1:35" hidden="1" x14ac:dyDescent="0.3">
      <c r="A383" t="s">
        <v>9367</v>
      </c>
      <c r="B383" t="s">
        <v>9368</v>
      </c>
      <c r="C383" t="s">
        <v>9369</v>
      </c>
      <c r="D383" t="s">
        <v>9370</v>
      </c>
      <c r="E383" t="s">
        <v>9371</v>
      </c>
      <c r="F383" t="s">
        <v>52</v>
      </c>
      <c r="G383" t="s">
        <v>53</v>
      </c>
      <c r="H383" t="s">
        <v>51</v>
      </c>
      <c r="I383" t="s">
        <v>11080</v>
      </c>
      <c r="J383" t="s">
        <v>11081</v>
      </c>
      <c r="K383" t="s">
        <v>11082</v>
      </c>
      <c r="L383" t="s">
        <v>11083</v>
      </c>
      <c r="M383" t="s">
        <v>11084</v>
      </c>
      <c r="N383" t="s">
        <v>4631</v>
      </c>
      <c r="O383" t="s">
        <v>163</v>
      </c>
      <c r="P383" t="s">
        <v>51</v>
      </c>
      <c r="Q383" t="s">
        <v>1376</v>
      </c>
      <c r="R383" t="s">
        <v>7047</v>
      </c>
      <c r="S383" t="s">
        <v>143</v>
      </c>
      <c r="T383" t="s">
        <v>1325</v>
      </c>
      <c r="U383" t="s">
        <v>11085</v>
      </c>
      <c r="V383" t="s">
        <v>66</v>
      </c>
      <c r="W383" t="s">
        <v>519</v>
      </c>
      <c r="X383" t="s">
        <v>51</v>
      </c>
      <c r="Y383" t="s">
        <v>519</v>
      </c>
      <c r="Z383" t="s">
        <v>51</v>
      </c>
      <c r="AA383" t="s">
        <v>51</v>
      </c>
      <c r="AB383" t="s">
        <v>51</v>
      </c>
      <c r="AC383" t="s">
        <v>4817</v>
      </c>
      <c r="AD383" t="s">
        <v>51</v>
      </c>
      <c r="AE383" t="s">
        <v>99</v>
      </c>
      <c r="AF383" t="s">
        <v>11903</v>
      </c>
      <c r="AG383" t="s">
        <v>3194</v>
      </c>
      <c r="AH383" s="1">
        <f t="shared" si="7"/>
        <v>0</v>
      </c>
      <c r="AI383">
        <v>0</v>
      </c>
    </row>
    <row r="384" spans="1:35" hidden="1" x14ac:dyDescent="0.3">
      <c r="A384" t="s">
        <v>19092</v>
      </c>
      <c r="B384" t="s">
        <v>19093</v>
      </c>
      <c r="C384" t="s">
        <v>19094</v>
      </c>
      <c r="D384" t="s">
        <v>19095</v>
      </c>
      <c r="E384" t="s">
        <v>19096</v>
      </c>
      <c r="F384" t="s">
        <v>52</v>
      </c>
      <c r="G384" t="s">
        <v>53</v>
      </c>
      <c r="H384" t="s">
        <v>51</v>
      </c>
      <c r="I384" t="s">
        <v>51</v>
      </c>
      <c r="J384" t="s">
        <v>20832</v>
      </c>
      <c r="K384" t="s">
        <v>20833</v>
      </c>
      <c r="L384" t="s">
        <v>655</v>
      </c>
      <c r="M384" t="s">
        <v>20834</v>
      </c>
      <c r="N384" t="s">
        <v>12966</v>
      </c>
      <c r="O384" t="s">
        <v>410</v>
      </c>
      <c r="P384" t="s">
        <v>828</v>
      </c>
      <c r="Q384" t="s">
        <v>4021</v>
      </c>
      <c r="R384" t="s">
        <v>2701</v>
      </c>
      <c r="S384" t="s">
        <v>315</v>
      </c>
      <c r="T384" t="s">
        <v>141</v>
      </c>
      <c r="U384" t="s">
        <v>20835</v>
      </c>
      <c r="V384" t="s">
        <v>66</v>
      </c>
      <c r="W384" t="s">
        <v>333</v>
      </c>
      <c r="X384" t="s">
        <v>147</v>
      </c>
      <c r="Y384" t="s">
        <v>334</v>
      </c>
      <c r="Z384" t="s">
        <v>51</v>
      </c>
      <c r="AA384" t="s">
        <v>51</v>
      </c>
      <c r="AB384" t="s">
        <v>51</v>
      </c>
      <c r="AC384" t="s">
        <v>3002</v>
      </c>
      <c r="AD384" t="s">
        <v>4893</v>
      </c>
      <c r="AE384" t="s">
        <v>99</v>
      </c>
      <c r="AF384" t="s">
        <v>21222</v>
      </c>
      <c r="AG384" t="s">
        <v>244</v>
      </c>
      <c r="AH384" s="1">
        <f t="shared" si="7"/>
        <v>0</v>
      </c>
      <c r="AI384">
        <v>0</v>
      </c>
    </row>
    <row r="385" spans="1:35" hidden="1" x14ac:dyDescent="0.3">
      <c r="A385" t="s">
        <v>19097</v>
      </c>
      <c r="B385" t="s">
        <v>19098</v>
      </c>
      <c r="C385" t="s">
        <v>19099</v>
      </c>
      <c r="D385" t="s">
        <v>19100</v>
      </c>
      <c r="E385" t="s">
        <v>19101</v>
      </c>
      <c r="F385" t="s">
        <v>52</v>
      </c>
      <c r="G385" t="s">
        <v>53</v>
      </c>
      <c r="H385" t="s">
        <v>51</v>
      </c>
      <c r="I385" t="s">
        <v>51</v>
      </c>
      <c r="J385" t="s">
        <v>20836</v>
      </c>
      <c r="K385" t="s">
        <v>19777</v>
      </c>
      <c r="L385" t="s">
        <v>2741</v>
      </c>
      <c r="M385" t="s">
        <v>518</v>
      </c>
      <c r="N385" t="s">
        <v>518</v>
      </c>
      <c r="O385" t="s">
        <v>51</v>
      </c>
      <c r="P385" t="s">
        <v>51</v>
      </c>
      <c r="Q385" t="s">
        <v>4021</v>
      </c>
      <c r="R385" t="s">
        <v>598</v>
      </c>
      <c r="S385" t="s">
        <v>63</v>
      </c>
      <c r="T385" t="s">
        <v>206</v>
      </c>
      <c r="U385" t="s">
        <v>20837</v>
      </c>
      <c r="V385" t="s">
        <v>51</v>
      </c>
      <c r="W385" t="s">
        <v>315</v>
      </c>
      <c r="X385" t="s">
        <v>68</v>
      </c>
      <c r="Y385" t="s">
        <v>16311</v>
      </c>
      <c r="Z385" t="s">
        <v>51</v>
      </c>
      <c r="AA385" t="s">
        <v>51</v>
      </c>
      <c r="AB385" t="s">
        <v>51</v>
      </c>
      <c r="AC385" t="s">
        <v>489</v>
      </c>
      <c r="AD385" t="s">
        <v>4905</v>
      </c>
      <c r="AE385" t="s">
        <v>72</v>
      </c>
      <c r="AF385" t="s">
        <v>21223</v>
      </c>
      <c r="AG385" t="s">
        <v>51</v>
      </c>
      <c r="AH385" s="1">
        <f t="shared" si="7"/>
        <v>0</v>
      </c>
      <c r="AI385">
        <v>0</v>
      </c>
    </row>
    <row r="386" spans="1:35" hidden="1" x14ac:dyDescent="0.3">
      <c r="A386" t="s">
        <v>19102</v>
      </c>
      <c r="B386" t="s">
        <v>19103</v>
      </c>
      <c r="C386" t="s">
        <v>19104</v>
      </c>
      <c r="D386" t="s">
        <v>19105</v>
      </c>
      <c r="E386" t="s">
        <v>19106</v>
      </c>
      <c r="F386" t="s">
        <v>52</v>
      </c>
      <c r="G386" t="s">
        <v>5</v>
      </c>
      <c r="H386" t="s">
        <v>51</v>
      </c>
      <c r="I386" t="s">
        <v>20838</v>
      </c>
      <c r="J386" t="s">
        <v>51</v>
      </c>
      <c r="K386" t="s">
        <v>19777</v>
      </c>
      <c r="L386" t="s">
        <v>2741</v>
      </c>
      <c r="M386" t="s">
        <v>2534</v>
      </c>
      <c r="N386" t="s">
        <v>2575</v>
      </c>
      <c r="O386" t="s">
        <v>90</v>
      </c>
      <c r="P386" t="s">
        <v>2534</v>
      </c>
      <c r="Q386" t="s">
        <v>4021</v>
      </c>
      <c r="R386" t="s">
        <v>4021</v>
      </c>
      <c r="S386" t="s">
        <v>63</v>
      </c>
      <c r="T386" t="s">
        <v>206</v>
      </c>
      <c r="U386" t="s">
        <v>20839</v>
      </c>
      <c r="V386" t="s">
        <v>96</v>
      </c>
      <c r="W386" t="s">
        <v>63</v>
      </c>
      <c r="X386" t="s">
        <v>51</v>
      </c>
      <c r="Y386" t="s">
        <v>63</v>
      </c>
      <c r="Z386" t="s">
        <v>51</v>
      </c>
      <c r="AA386" t="s">
        <v>51</v>
      </c>
      <c r="AB386" t="s">
        <v>51</v>
      </c>
      <c r="AC386" t="s">
        <v>1165</v>
      </c>
      <c r="AD386" t="s">
        <v>1166</v>
      </c>
      <c r="AE386" t="s">
        <v>99</v>
      </c>
      <c r="AF386" t="s">
        <v>21224</v>
      </c>
      <c r="AG386" t="s">
        <v>244</v>
      </c>
      <c r="AH386" s="1">
        <f t="shared" si="7"/>
        <v>0</v>
      </c>
      <c r="AI386">
        <v>0</v>
      </c>
    </row>
    <row r="387" spans="1:35" hidden="1" x14ac:dyDescent="0.3">
      <c r="A387" t="s">
        <v>19107</v>
      </c>
      <c r="B387" t="s">
        <v>19108</v>
      </c>
      <c r="C387" t="s">
        <v>19109</v>
      </c>
      <c r="D387" t="s">
        <v>19110</v>
      </c>
      <c r="E387" t="s">
        <v>19111</v>
      </c>
      <c r="F387" t="s">
        <v>52</v>
      </c>
      <c r="G387" t="s">
        <v>53</v>
      </c>
      <c r="H387" t="s">
        <v>51</v>
      </c>
      <c r="I387" t="s">
        <v>51</v>
      </c>
      <c r="J387" t="s">
        <v>51</v>
      </c>
      <c r="K387" t="s">
        <v>20840</v>
      </c>
      <c r="L387" t="s">
        <v>655</v>
      </c>
      <c r="M387" t="s">
        <v>2820</v>
      </c>
      <c r="N387" t="s">
        <v>2821</v>
      </c>
      <c r="O387" t="s">
        <v>115</v>
      </c>
      <c r="P387" t="s">
        <v>2820</v>
      </c>
      <c r="Q387" t="s">
        <v>911</v>
      </c>
      <c r="R387" t="s">
        <v>2456</v>
      </c>
      <c r="S387" t="s">
        <v>51</v>
      </c>
      <c r="T387" t="s">
        <v>206</v>
      </c>
      <c r="U387" t="s">
        <v>20841</v>
      </c>
      <c r="V387" t="s">
        <v>758</v>
      </c>
      <c r="W387" t="s">
        <v>315</v>
      </c>
      <c r="X387" t="s">
        <v>51</v>
      </c>
      <c r="Y387" t="s">
        <v>315</v>
      </c>
      <c r="Z387" t="s">
        <v>51</v>
      </c>
      <c r="AA387" t="s">
        <v>51</v>
      </c>
      <c r="AB387" t="s">
        <v>51</v>
      </c>
      <c r="AC387" t="s">
        <v>843</v>
      </c>
      <c r="AD387" t="s">
        <v>20842</v>
      </c>
      <c r="AE387" t="s">
        <v>99</v>
      </c>
      <c r="AF387" t="s">
        <v>21225</v>
      </c>
      <c r="AG387" t="s">
        <v>244</v>
      </c>
      <c r="AH387" s="1">
        <f t="shared" si="7"/>
        <v>0</v>
      </c>
      <c r="AI387">
        <v>0</v>
      </c>
    </row>
    <row r="388" spans="1:35" hidden="1" x14ac:dyDescent="0.3">
      <c r="A388" t="s">
        <v>19112</v>
      </c>
      <c r="B388" t="s">
        <v>19113</v>
      </c>
      <c r="C388" t="s">
        <v>19114</v>
      </c>
      <c r="D388" t="s">
        <v>19115</v>
      </c>
      <c r="E388" t="s">
        <v>19116</v>
      </c>
      <c r="F388" t="s">
        <v>2191</v>
      </c>
      <c r="G388" t="s">
        <v>2191</v>
      </c>
      <c r="H388" t="s">
        <v>51</v>
      </c>
      <c r="I388" t="s">
        <v>51</v>
      </c>
      <c r="J388" t="s">
        <v>20843</v>
      </c>
      <c r="K388" t="s">
        <v>20844</v>
      </c>
      <c r="L388" t="s">
        <v>369</v>
      </c>
      <c r="M388" t="s">
        <v>518</v>
      </c>
      <c r="N388" t="s">
        <v>518</v>
      </c>
      <c r="O388" t="s">
        <v>90</v>
      </c>
      <c r="P388" t="s">
        <v>51</v>
      </c>
      <c r="Q388" t="s">
        <v>911</v>
      </c>
      <c r="R388" t="s">
        <v>911</v>
      </c>
      <c r="S388" t="s">
        <v>63</v>
      </c>
      <c r="T388" t="s">
        <v>206</v>
      </c>
      <c r="U388" t="s">
        <v>20845</v>
      </c>
      <c r="V388" t="s">
        <v>66</v>
      </c>
      <c r="W388" t="s">
        <v>315</v>
      </c>
      <c r="X388" t="s">
        <v>75</v>
      </c>
      <c r="Y388" t="s">
        <v>616</v>
      </c>
      <c r="Z388" t="s">
        <v>51</v>
      </c>
      <c r="AA388" t="s">
        <v>51</v>
      </c>
      <c r="AB388" t="s">
        <v>51</v>
      </c>
      <c r="AC388" t="s">
        <v>379</v>
      </c>
      <c r="AD388" t="s">
        <v>51</v>
      </c>
      <c r="AE388" t="s">
        <v>72</v>
      </c>
      <c r="AF388" t="s">
        <v>21226</v>
      </c>
      <c r="AG388" t="s">
        <v>774</v>
      </c>
      <c r="AH388" s="1">
        <f t="shared" si="7"/>
        <v>0</v>
      </c>
      <c r="AI388">
        <v>0</v>
      </c>
    </row>
    <row r="389" spans="1:35" hidden="1" x14ac:dyDescent="0.3">
      <c r="A389" t="s">
        <v>19117</v>
      </c>
      <c r="B389" t="s">
        <v>19118</v>
      </c>
      <c r="C389" t="s">
        <v>19119</v>
      </c>
      <c r="D389" t="s">
        <v>19120</v>
      </c>
      <c r="E389" t="s">
        <v>19121</v>
      </c>
      <c r="F389" t="s">
        <v>217</v>
      </c>
      <c r="G389" t="s">
        <v>2168</v>
      </c>
      <c r="H389" t="s">
        <v>51</v>
      </c>
      <c r="I389" t="s">
        <v>51</v>
      </c>
      <c r="J389" t="s">
        <v>20846</v>
      </c>
      <c r="K389" t="s">
        <v>20847</v>
      </c>
      <c r="L389" t="s">
        <v>16835</v>
      </c>
      <c r="M389" t="s">
        <v>518</v>
      </c>
      <c r="N389" t="s">
        <v>518</v>
      </c>
      <c r="O389" t="s">
        <v>90</v>
      </c>
      <c r="P389" t="s">
        <v>51</v>
      </c>
      <c r="Q389" t="s">
        <v>911</v>
      </c>
      <c r="R389" t="s">
        <v>911</v>
      </c>
      <c r="S389" t="s">
        <v>63</v>
      </c>
      <c r="T389" t="s">
        <v>141</v>
      </c>
      <c r="U389" t="s">
        <v>20848</v>
      </c>
      <c r="V389" t="s">
        <v>66</v>
      </c>
      <c r="W389" t="s">
        <v>315</v>
      </c>
      <c r="X389" t="s">
        <v>149</v>
      </c>
      <c r="Y389" t="s">
        <v>316</v>
      </c>
      <c r="Z389" t="s">
        <v>51</v>
      </c>
      <c r="AA389" t="s">
        <v>51</v>
      </c>
      <c r="AB389" t="s">
        <v>51</v>
      </c>
      <c r="AC389" t="s">
        <v>489</v>
      </c>
      <c r="AD389" t="s">
        <v>490</v>
      </c>
      <c r="AE389" t="s">
        <v>99</v>
      </c>
      <c r="AF389" t="s">
        <v>21227</v>
      </c>
      <c r="AG389" t="s">
        <v>244</v>
      </c>
      <c r="AH389" s="1">
        <f t="shared" si="7"/>
        <v>0</v>
      </c>
      <c r="AI389">
        <v>0</v>
      </c>
    </row>
    <row r="390" spans="1:35" hidden="1" x14ac:dyDescent="0.3">
      <c r="A390" t="s">
        <v>19122</v>
      </c>
      <c r="B390" t="s">
        <v>19123</v>
      </c>
      <c r="C390" t="s">
        <v>19124</v>
      </c>
      <c r="D390" t="s">
        <v>19125</v>
      </c>
      <c r="E390" t="s">
        <v>51</v>
      </c>
      <c r="F390" t="s">
        <v>52</v>
      </c>
      <c r="G390" t="s">
        <v>53</v>
      </c>
      <c r="H390" t="s">
        <v>51</v>
      </c>
      <c r="I390" t="s">
        <v>51</v>
      </c>
      <c r="J390" t="s">
        <v>51</v>
      </c>
      <c r="K390" t="s">
        <v>19777</v>
      </c>
      <c r="L390" t="s">
        <v>2741</v>
      </c>
      <c r="M390" t="s">
        <v>2810</v>
      </c>
      <c r="N390" t="s">
        <v>2810</v>
      </c>
      <c r="O390" t="s">
        <v>90</v>
      </c>
      <c r="P390" t="s">
        <v>2810</v>
      </c>
      <c r="Q390" t="s">
        <v>1228</v>
      </c>
      <c r="R390" t="s">
        <v>1228</v>
      </c>
      <c r="S390" t="s">
        <v>315</v>
      </c>
      <c r="T390" t="s">
        <v>141</v>
      </c>
      <c r="U390" t="s">
        <v>51</v>
      </c>
      <c r="V390" t="s">
        <v>51</v>
      </c>
      <c r="W390" t="s">
        <v>333</v>
      </c>
      <c r="X390" t="s">
        <v>51</v>
      </c>
      <c r="Y390" t="s">
        <v>333</v>
      </c>
      <c r="Z390" t="s">
        <v>51</v>
      </c>
      <c r="AA390" t="s">
        <v>51</v>
      </c>
      <c r="AB390" t="s">
        <v>51</v>
      </c>
      <c r="AC390" t="s">
        <v>51</v>
      </c>
      <c r="AD390" t="s">
        <v>51</v>
      </c>
      <c r="AE390" t="s">
        <v>72</v>
      </c>
      <c r="AF390" t="s">
        <v>51</v>
      </c>
      <c r="AG390" t="s">
        <v>51</v>
      </c>
      <c r="AH390" s="1">
        <f t="shared" si="7"/>
        <v>0</v>
      </c>
      <c r="AI390">
        <v>0</v>
      </c>
    </row>
    <row r="391" spans="1:35" hidden="1" x14ac:dyDescent="0.3">
      <c r="A391" t="s">
        <v>19126</v>
      </c>
      <c r="B391" t="s">
        <v>19127</v>
      </c>
      <c r="C391" t="s">
        <v>19128</v>
      </c>
      <c r="D391" t="s">
        <v>19129</v>
      </c>
      <c r="E391" t="s">
        <v>19130</v>
      </c>
      <c r="F391" t="s">
        <v>217</v>
      </c>
      <c r="G391" t="s">
        <v>19587</v>
      </c>
      <c r="H391" t="s">
        <v>51</v>
      </c>
      <c r="I391" t="s">
        <v>51</v>
      </c>
      <c r="J391" t="s">
        <v>51</v>
      </c>
      <c r="K391" t="s">
        <v>19777</v>
      </c>
      <c r="L391" t="s">
        <v>2741</v>
      </c>
      <c r="M391" t="s">
        <v>2810</v>
      </c>
      <c r="N391" t="s">
        <v>2810</v>
      </c>
      <c r="O391" t="s">
        <v>90</v>
      </c>
      <c r="P391" t="s">
        <v>2810</v>
      </c>
      <c r="Q391" t="s">
        <v>1228</v>
      </c>
      <c r="R391" t="s">
        <v>1228</v>
      </c>
      <c r="S391" t="s">
        <v>315</v>
      </c>
      <c r="T391" t="s">
        <v>141</v>
      </c>
      <c r="U391" t="s">
        <v>51</v>
      </c>
      <c r="V391" t="s">
        <v>51</v>
      </c>
      <c r="W391" t="s">
        <v>9242</v>
      </c>
      <c r="X391" t="s">
        <v>51</v>
      </c>
      <c r="Y391" t="s">
        <v>9242</v>
      </c>
      <c r="Z391" t="s">
        <v>51</v>
      </c>
      <c r="AA391" t="s">
        <v>51</v>
      </c>
      <c r="AB391" t="s">
        <v>51</v>
      </c>
      <c r="AC391" t="s">
        <v>122</v>
      </c>
      <c r="AD391" t="s">
        <v>51</v>
      </c>
      <c r="AE391" t="s">
        <v>4914</v>
      </c>
      <c r="AF391" t="s">
        <v>21228</v>
      </c>
      <c r="AG391" t="s">
        <v>51</v>
      </c>
      <c r="AH391" s="1">
        <f t="shared" si="7"/>
        <v>0</v>
      </c>
      <c r="AI391">
        <v>0</v>
      </c>
    </row>
    <row r="392" spans="1:35" hidden="1" x14ac:dyDescent="0.3">
      <c r="A392" t="s">
        <v>19131</v>
      </c>
      <c r="B392" t="s">
        <v>19132</v>
      </c>
      <c r="C392" t="s">
        <v>19133</v>
      </c>
      <c r="D392" t="s">
        <v>19134</v>
      </c>
      <c r="E392" t="s">
        <v>19135</v>
      </c>
      <c r="F392" t="s">
        <v>2127</v>
      </c>
      <c r="G392" t="s">
        <v>2151</v>
      </c>
      <c r="H392" t="s">
        <v>51</v>
      </c>
      <c r="I392" t="s">
        <v>51</v>
      </c>
      <c r="J392" t="s">
        <v>51</v>
      </c>
      <c r="K392" t="s">
        <v>19777</v>
      </c>
      <c r="L392" t="s">
        <v>2741</v>
      </c>
      <c r="M392" t="s">
        <v>2810</v>
      </c>
      <c r="N392" t="s">
        <v>2810</v>
      </c>
      <c r="O392" t="s">
        <v>90</v>
      </c>
      <c r="P392" t="s">
        <v>2810</v>
      </c>
      <c r="Q392" t="s">
        <v>1228</v>
      </c>
      <c r="R392" t="s">
        <v>1228</v>
      </c>
      <c r="S392" t="s">
        <v>315</v>
      </c>
      <c r="T392" t="s">
        <v>141</v>
      </c>
      <c r="U392" t="s">
        <v>20849</v>
      </c>
      <c r="V392" t="s">
        <v>51</v>
      </c>
      <c r="W392" t="s">
        <v>4895</v>
      </c>
      <c r="X392" t="s">
        <v>51</v>
      </c>
      <c r="Y392" t="s">
        <v>4895</v>
      </c>
      <c r="Z392" t="s">
        <v>51</v>
      </c>
      <c r="AA392" t="s">
        <v>51</v>
      </c>
      <c r="AB392" t="s">
        <v>51</v>
      </c>
      <c r="AC392" t="s">
        <v>3021</v>
      </c>
      <c r="AD392" t="s">
        <v>20850</v>
      </c>
      <c r="AE392" t="s">
        <v>99</v>
      </c>
      <c r="AF392" t="s">
        <v>21229</v>
      </c>
      <c r="AG392" t="s">
        <v>51</v>
      </c>
      <c r="AH392" s="1">
        <f t="shared" si="7"/>
        <v>2</v>
      </c>
      <c r="AI392">
        <v>0</v>
      </c>
    </row>
    <row r="393" spans="1:35" hidden="1" x14ac:dyDescent="0.3">
      <c r="A393" t="s">
        <v>19136</v>
      </c>
      <c r="B393" t="s">
        <v>19137</v>
      </c>
      <c r="C393" t="s">
        <v>19138</v>
      </c>
      <c r="D393" t="s">
        <v>19139</v>
      </c>
      <c r="E393" t="s">
        <v>19140</v>
      </c>
      <c r="F393" t="s">
        <v>52</v>
      </c>
      <c r="G393" t="s">
        <v>53</v>
      </c>
      <c r="H393" t="s">
        <v>441</v>
      </c>
      <c r="I393" t="s">
        <v>51</v>
      </c>
      <c r="J393" t="s">
        <v>20851</v>
      </c>
      <c r="K393" t="s">
        <v>19777</v>
      </c>
      <c r="L393" t="s">
        <v>2741</v>
      </c>
      <c r="M393" t="s">
        <v>518</v>
      </c>
      <c r="N393" t="s">
        <v>518</v>
      </c>
      <c r="O393" t="s">
        <v>90</v>
      </c>
      <c r="P393" t="s">
        <v>51</v>
      </c>
      <c r="Q393" t="s">
        <v>1228</v>
      </c>
      <c r="R393" t="s">
        <v>1228</v>
      </c>
      <c r="S393" t="s">
        <v>315</v>
      </c>
      <c r="T393" t="s">
        <v>141</v>
      </c>
      <c r="U393" t="s">
        <v>51</v>
      </c>
      <c r="V393" t="s">
        <v>51</v>
      </c>
      <c r="W393" t="s">
        <v>315</v>
      </c>
      <c r="X393" t="s">
        <v>51</v>
      </c>
      <c r="Y393" t="s">
        <v>315</v>
      </c>
      <c r="Z393" t="s">
        <v>51</v>
      </c>
      <c r="AA393" t="s">
        <v>51</v>
      </c>
      <c r="AB393" t="s">
        <v>51</v>
      </c>
      <c r="AC393" t="s">
        <v>2984</v>
      </c>
      <c r="AD393" t="s">
        <v>51</v>
      </c>
      <c r="AE393" t="s">
        <v>99</v>
      </c>
      <c r="AF393" t="s">
        <v>2984</v>
      </c>
      <c r="AG393" t="s">
        <v>21272</v>
      </c>
      <c r="AH393" s="1">
        <f t="shared" si="7"/>
        <v>0</v>
      </c>
      <c r="AI393">
        <v>0</v>
      </c>
    </row>
    <row r="394" spans="1:35" hidden="1" x14ac:dyDescent="0.3">
      <c r="A394" t="s">
        <v>19141</v>
      </c>
      <c r="B394" t="s">
        <v>19142</v>
      </c>
      <c r="C394" t="s">
        <v>19143</v>
      </c>
      <c r="D394" t="s">
        <v>19144</v>
      </c>
      <c r="E394" t="s">
        <v>19145</v>
      </c>
      <c r="F394" t="s">
        <v>52</v>
      </c>
      <c r="G394" t="s">
        <v>53</v>
      </c>
      <c r="H394" t="s">
        <v>51</v>
      </c>
      <c r="I394" t="s">
        <v>51</v>
      </c>
      <c r="J394" t="s">
        <v>20852</v>
      </c>
      <c r="K394" t="s">
        <v>19777</v>
      </c>
      <c r="L394" t="s">
        <v>2741</v>
      </c>
      <c r="M394" t="s">
        <v>518</v>
      </c>
      <c r="N394" t="s">
        <v>518</v>
      </c>
      <c r="O394" t="s">
        <v>1388</v>
      </c>
      <c r="P394" t="s">
        <v>51</v>
      </c>
      <c r="Q394" t="s">
        <v>1228</v>
      </c>
      <c r="R394" t="s">
        <v>1228</v>
      </c>
      <c r="S394" t="s">
        <v>51</v>
      </c>
      <c r="T394" t="s">
        <v>51</v>
      </c>
      <c r="U394" t="s">
        <v>20853</v>
      </c>
      <c r="V394" t="s">
        <v>66</v>
      </c>
      <c r="W394" t="s">
        <v>315</v>
      </c>
      <c r="X394" t="s">
        <v>125</v>
      </c>
      <c r="Y394" t="s">
        <v>2996</v>
      </c>
      <c r="Z394" t="s">
        <v>51</v>
      </c>
      <c r="AA394" t="s">
        <v>51</v>
      </c>
      <c r="AB394" t="s">
        <v>51</v>
      </c>
      <c r="AC394" t="s">
        <v>4877</v>
      </c>
      <c r="AD394" t="s">
        <v>4833</v>
      </c>
      <c r="AE394" t="s">
        <v>99</v>
      </c>
      <c r="AF394" t="s">
        <v>21230</v>
      </c>
      <c r="AG394" t="s">
        <v>244</v>
      </c>
      <c r="AH394" s="1">
        <f t="shared" si="7"/>
        <v>0</v>
      </c>
      <c r="AI394">
        <v>0</v>
      </c>
    </row>
    <row r="395" spans="1:35" hidden="1" x14ac:dyDescent="0.3">
      <c r="A395" t="s">
        <v>19146</v>
      </c>
      <c r="B395" t="s">
        <v>19147</v>
      </c>
      <c r="C395" t="s">
        <v>19148</v>
      </c>
      <c r="D395" t="s">
        <v>19149</v>
      </c>
      <c r="E395" t="s">
        <v>19150</v>
      </c>
      <c r="F395" t="s">
        <v>52</v>
      </c>
      <c r="G395" t="s">
        <v>53</v>
      </c>
      <c r="H395" t="s">
        <v>51</v>
      </c>
      <c r="I395" t="s">
        <v>51</v>
      </c>
      <c r="J395" t="s">
        <v>51</v>
      </c>
      <c r="K395" t="s">
        <v>19777</v>
      </c>
      <c r="L395" t="s">
        <v>2741</v>
      </c>
      <c r="M395" t="s">
        <v>518</v>
      </c>
      <c r="N395" t="s">
        <v>518</v>
      </c>
      <c r="O395" t="s">
        <v>90</v>
      </c>
      <c r="P395" t="s">
        <v>51</v>
      </c>
      <c r="Q395" t="s">
        <v>1228</v>
      </c>
      <c r="R395" t="s">
        <v>1228</v>
      </c>
      <c r="S395" t="s">
        <v>315</v>
      </c>
      <c r="T395" t="s">
        <v>206</v>
      </c>
      <c r="U395" t="s">
        <v>8101</v>
      </c>
      <c r="V395" t="s">
        <v>51</v>
      </c>
      <c r="W395" t="s">
        <v>315</v>
      </c>
      <c r="X395" t="s">
        <v>68</v>
      </c>
      <c r="Y395" t="s">
        <v>16311</v>
      </c>
      <c r="Z395" t="s">
        <v>51</v>
      </c>
      <c r="AA395" t="s">
        <v>51</v>
      </c>
      <c r="AB395" t="s">
        <v>51</v>
      </c>
      <c r="AC395" t="s">
        <v>51</v>
      </c>
      <c r="AD395" t="s">
        <v>51</v>
      </c>
      <c r="AE395" t="s">
        <v>72</v>
      </c>
      <c r="AF395" t="s">
        <v>21231</v>
      </c>
      <c r="AG395" t="s">
        <v>3194</v>
      </c>
      <c r="AH395" s="1">
        <f t="shared" si="7"/>
        <v>0</v>
      </c>
      <c r="AI395">
        <v>0</v>
      </c>
    </row>
    <row r="396" spans="1:35" hidden="1" x14ac:dyDescent="0.3">
      <c r="A396" t="s">
        <v>19151</v>
      </c>
      <c r="B396" t="s">
        <v>19152</v>
      </c>
      <c r="C396" t="s">
        <v>19153</v>
      </c>
      <c r="D396" t="s">
        <v>19154</v>
      </c>
      <c r="E396" t="s">
        <v>19155</v>
      </c>
      <c r="F396" t="s">
        <v>52</v>
      </c>
      <c r="G396" t="s">
        <v>53</v>
      </c>
      <c r="H396" t="s">
        <v>51</v>
      </c>
      <c r="I396" t="s">
        <v>51</v>
      </c>
      <c r="J396" t="s">
        <v>20854</v>
      </c>
      <c r="K396" t="s">
        <v>19777</v>
      </c>
      <c r="L396" t="s">
        <v>2741</v>
      </c>
      <c r="M396" t="s">
        <v>518</v>
      </c>
      <c r="N396" t="s">
        <v>518</v>
      </c>
      <c r="O396" t="s">
        <v>90</v>
      </c>
      <c r="P396" t="s">
        <v>51</v>
      </c>
      <c r="Q396" t="s">
        <v>1228</v>
      </c>
      <c r="R396" t="s">
        <v>1228</v>
      </c>
      <c r="S396" t="s">
        <v>315</v>
      </c>
      <c r="T396" t="s">
        <v>206</v>
      </c>
      <c r="U396" t="s">
        <v>17050</v>
      </c>
      <c r="V396" t="s">
        <v>66</v>
      </c>
      <c r="W396" t="s">
        <v>315</v>
      </c>
      <c r="X396" t="s">
        <v>100</v>
      </c>
      <c r="Y396" t="s">
        <v>2982</v>
      </c>
      <c r="Z396" t="s">
        <v>51</v>
      </c>
      <c r="AA396" t="s">
        <v>51</v>
      </c>
      <c r="AB396" t="s">
        <v>51</v>
      </c>
      <c r="AC396" t="s">
        <v>379</v>
      </c>
      <c r="AD396" t="s">
        <v>51</v>
      </c>
      <c r="AE396" t="s">
        <v>99</v>
      </c>
      <c r="AF396" t="s">
        <v>21232</v>
      </c>
      <c r="AG396" t="s">
        <v>51</v>
      </c>
      <c r="AH396" s="1">
        <f t="shared" si="7"/>
        <v>0</v>
      </c>
      <c r="AI396">
        <v>0</v>
      </c>
    </row>
    <row r="397" spans="1:35" hidden="1" x14ac:dyDescent="0.3">
      <c r="A397" t="s">
        <v>19156</v>
      </c>
      <c r="B397" t="s">
        <v>19157</v>
      </c>
      <c r="C397" t="s">
        <v>19158</v>
      </c>
      <c r="D397" t="s">
        <v>19159</v>
      </c>
      <c r="E397" t="s">
        <v>19160</v>
      </c>
      <c r="F397" t="s">
        <v>52</v>
      </c>
      <c r="G397" t="s">
        <v>53</v>
      </c>
      <c r="H397" t="s">
        <v>51</v>
      </c>
      <c r="I397" t="s">
        <v>51</v>
      </c>
      <c r="J397" t="s">
        <v>51</v>
      </c>
      <c r="K397" t="s">
        <v>20855</v>
      </c>
      <c r="L397" t="s">
        <v>20856</v>
      </c>
      <c r="M397" t="s">
        <v>7694</v>
      </c>
      <c r="N397" t="s">
        <v>149</v>
      </c>
      <c r="O397" t="s">
        <v>90</v>
      </c>
      <c r="P397" t="s">
        <v>15060</v>
      </c>
      <c r="Q397" t="s">
        <v>1228</v>
      </c>
      <c r="R397" t="s">
        <v>8078</v>
      </c>
      <c r="S397" t="s">
        <v>315</v>
      </c>
      <c r="T397" t="s">
        <v>64</v>
      </c>
      <c r="U397" t="s">
        <v>20857</v>
      </c>
      <c r="V397" t="s">
        <v>51</v>
      </c>
      <c r="W397" t="s">
        <v>67</v>
      </c>
      <c r="X397" t="s">
        <v>76</v>
      </c>
      <c r="Y397" t="s">
        <v>897</v>
      </c>
      <c r="Z397" t="s">
        <v>51</v>
      </c>
      <c r="AA397" t="s">
        <v>51</v>
      </c>
      <c r="AB397" t="s">
        <v>51</v>
      </c>
      <c r="AC397" t="s">
        <v>8278</v>
      </c>
      <c r="AD397" t="s">
        <v>51</v>
      </c>
      <c r="AE397" t="s">
        <v>124</v>
      </c>
      <c r="AF397" t="s">
        <v>21233</v>
      </c>
      <c r="AG397" t="s">
        <v>51</v>
      </c>
      <c r="AH397" s="1">
        <f t="shared" si="7"/>
        <v>0</v>
      </c>
      <c r="AI397">
        <v>0</v>
      </c>
    </row>
    <row r="398" spans="1:35" hidden="1" x14ac:dyDescent="0.3">
      <c r="A398" t="s">
        <v>19161</v>
      </c>
      <c r="B398" t="s">
        <v>19162</v>
      </c>
      <c r="C398" t="s">
        <v>19163</v>
      </c>
      <c r="D398" t="s">
        <v>19164</v>
      </c>
      <c r="E398" t="s">
        <v>19165</v>
      </c>
      <c r="F398" t="s">
        <v>52</v>
      </c>
      <c r="G398" t="s">
        <v>19588</v>
      </c>
      <c r="H398" t="s">
        <v>51</v>
      </c>
      <c r="I398" t="s">
        <v>51</v>
      </c>
      <c r="J398" t="s">
        <v>20858</v>
      </c>
      <c r="K398" t="s">
        <v>19777</v>
      </c>
      <c r="L398" t="s">
        <v>2741</v>
      </c>
      <c r="M398" t="s">
        <v>518</v>
      </c>
      <c r="N398" t="s">
        <v>518</v>
      </c>
      <c r="O398" t="s">
        <v>90</v>
      </c>
      <c r="P398" t="s">
        <v>51</v>
      </c>
      <c r="Q398" t="s">
        <v>1228</v>
      </c>
      <c r="R398" t="s">
        <v>1228</v>
      </c>
      <c r="S398" t="s">
        <v>315</v>
      </c>
      <c r="T398" t="s">
        <v>206</v>
      </c>
      <c r="U398" t="s">
        <v>20859</v>
      </c>
      <c r="V398" t="s">
        <v>758</v>
      </c>
      <c r="W398" t="s">
        <v>333</v>
      </c>
      <c r="X398" t="s">
        <v>51</v>
      </c>
      <c r="Y398" t="s">
        <v>333</v>
      </c>
      <c r="Z398" t="s">
        <v>51</v>
      </c>
      <c r="AA398" t="s">
        <v>51</v>
      </c>
      <c r="AB398" t="s">
        <v>51</v>
      </c>
      <c r="AC398" t="s">
        <v>4807</v>
      </c>
      <c r="AD398" t="s">
        <v>4844</v>
      </c>
      <c r="AE398" t="s">
        <v>99</v>
      </c>
      <c r="AF398" t="s">
        <v>21234</v>
      </c>
      <c r="AG398" t="s">
        <v>3194</v>
      </c>
      <c r="AH398" s="1">
        <f t="shared" si="7"/>
        <v>0</v>
      </c>
      <c r="AI398">
        <v>0</v>
      </c>
    </row>
    <row r="399" spans="1:35" hidden="1" x14ac:dyDescent="0.3">
      <c r="A399" t="s">
        <v>19166</v>
      </c>
      <c r="B399" t="s">
        <v>19167</v>
      </c>
      <c r="C399" t="s">
        <v>19168</v>
      </c>
      <c r="D399" t="s">
        <v>19169</v>
      </c>
      <c r="E399" t="s">
        <v>19170</v>
      </c>
      <c r="F399" t="s">
        <v>52</v>
      </c>
      <c r="G399" t="s">
        <v>53</v>
      </c>
      <c r="H399" t="s">
        <v>51</v>
      </c>
      <c r="I399" t="s">
        <v>20860</v>
      </c>
      <c r="J399" t="s">
        <v>20861</v>
      </c>
      <c r="K399" t="s">
        <v>19777</v>
      </c>
      <c r="L399" t="s">
        <v>2741</v>
      </c>
      <c r="M399" t="s">
        <v>518</v>
      </c>
      <c r="N399" t="s">
        <v>518</v>
      </c>
      <c r="O399" t="s">
        <v>90</v>
      </c>
      <c r="P399" t="s">
        <v>51</v>
      </c>
      <c r="Q399" t="s">
        <v>1228</v>
      </c>
      <c r="R399" t="s">
        <v>1228</v>
      </c>
      <c r="S399" t="s">
        <v>315</v>
      </c>
      <c r="T399" t="s">
        <v>206</v>
      </c>
      <c r="U399" t="s">
        <v>20862</v>
      </c>
      <c r="V399" t="s">
        <v>120</v>
      </c>
      <c r="W399" t="s">
        <v>315</v>
      </c>
      <c r="X399" t="s">
        <v>51</v>
      </c>
      <c r="Y399" t="s">
        <v>315</v>
      </c>
      <c r="Z399" t="s">
        <v>51</v>
      </c>
      <c r="AA399" t="s">
        <v>51</v>
      </c>
      <c r="AB399" t="s">
        <v>51</v>
      </c>
      <c r="AC399" t="s">
        <v>98</v>
      </c>
      <c r="AD399" t="s">
        <v>51</v>
      </c>
      <c r="AE399" t="s">
        <v>99</v>
      </c>
      <c r="AF399" t="s">
        <v>21235</v>
      </c>
      <c r="AG399" t="s">
        <v>790</v>
      </c>
      <c r="AH399" s="1">
        <f t="shared" si="7"/>
        <v>0</v>
      </c>
      <c r="AI399">
        <v>0</v>
      </c>
    </row>
    <row r="400" spans="1:35" hidden="1" x14ac:dyDescent="0.3">
      <c r="A400" t="s">
        <v>19171</v>
      </c>
      <c r="B400" t="s">
        <v>19172</v>
      </c>
      <c r="C400" t="s">
        <v>19173</v>
      </c>
      <c r="D400" t="s">
        <v>19174</v>
      </c>
      <c r="E400" t="s">
        <v>19175</v>
      </c>
      <c r="F400" t="s">
        <v>52</v>
      </c>
      <c r="G400" t="s">
        <v>53</v>
      </c>
      <c r="H400" t="s">
        <v>51</v>
      </c>
      <c r="I400" t="s">
        <v>51</v>
      </c>
      <c r="J400" t="s">
        <v>20863</v>
      </c>
      <c r="K400" t="s">
        <v>19777</v>
      </c>
      <c r="L400" t="s">
        <v>2741</v>
      </c>
      <c r="M400" t="s">
        <v>518</v>
      </c>
      <c r="N400" t="s">
        <v>518</v>
      </c>
      <c r="O400" t="s">
        <v>90</v>
      </c>
      <c r="P400" t="s">
        <v>51</v>
      </c>
      <c r="Q400" t="s">
        <v>1228</v>
      </c>
      <c r="R400" t="s">
        <v>1228</v>
      </c>
      <c r="S400" t="s">
        <v>315</v>
      </c>
      <c r="T400" t="s">
        <v>206</v>
      </c>
      <c r="U400" t="s">
        <v>20864</v>
      </c>
      <c r="V400" t="s">
        <v>66</v>
      </c>
      <c r="W400" t="s">
        <v>315</v>
      </c>
      <c r="X400" t="s">
        <v>51</v>
      </c>
      <c r="Y400" t="s">
        <v>315</v>
      </c>
      <c r="Z400" t="s">
        <v>51</v>
      </c>
      <c r="AA400" t="s">
        <v>51</v>
      </c>
      <c r="AB400" t="s">
        <v>51</v>
      </c>
      <c r="AC400" t="s">
        <v>4855</v>
      </c>
      <c r="AD400" t="s">
        <v>51</v>
      </c>
      <c r="AE400" t="s">
        <v>99</v>
      </c>
      <c r="AF400" t="s">
        <v>21236</v>
      </c>
      <c r="AG400" t="s">
        <v>1329</v>
      </c>
      <c r="AH400" s="1">
        <f t="shared" si="7"/>
        <v>0</v>
      </c>
      <c r="AI400">
        <v>0</v>
      </c>
    </row>
    <row r="401" spans="1:35" hidden="1" x14ac:dyDescent="0.3">
      <c r="A401" t="s">
        <v>19176</v>
      </c>
      <c r="B401" t="s">
        <v>19177</v>
      </c>
      <c r="C401" t="s">
        <v>19178</v>
      </c>
      <c r="D401" t="s">
        <v>19179</v>
      </c>
      <c r="E401" t="s">
        <v>19180</v>
      </c>
      <c r="F401" t="s">
        <v>52</v>
      </c>
      <c r="G401" t="s">
        <v>53</v>
      </c>
      <c r="H401" t="s">
        <v>51</v>
      </c>
      <c r="I401" t="s">
        <v>51</v>
      </c>
      <c r="J401" t="s">
        <v>20865</v>
      </c>
      <c r="K401" t="s">
        <v>20866</v>
      </c>
      <c r="L401" t="s">
        <v>20867</v>
      </c>
      <c r="M401" t="s">
        <v>1096</v>
      </c>
      <c r="N401" t="s">
        <v>101</v>
      </c>
      <c r="O401" t="s">
        <v>163</v>
      </c>
      <c r="P401" t="s">
        <v>1161</v>
      </c>
      <c r="Q401" t="s">
        <v>1228</v>
      </c>
      <c r="R401" t="s">
        <v>1307</v>
      </c>
      <c r="S401" t="s">
        <v>333</v>
      </c>
      <c r="T401" t="s">
        <v>166</v>
      </c>
      <c r="U401" t="s">
        <v>20868</v>
      </c>
      <c r="V401" t="s">
        <v>51</v>
      </c>
      <c r="W401" t="s">
        <v>519</v>
      </c>
      <c r="X401" t="s">
        <v>76</v>
      </c>
      <c r="Y401" t="s">
        <v>8311</v>
      </c>
      <c r="Z401" t="s">
        <v>51</v>
      </c>
      <c r="AA401" t="s">
        <v>51</v>
      </c>
      <c r="AB401" t="s">
        <v>51</v>
      </c>
      <c r="AC401" t="s">
        <v>1362</v>
      </c>
      <c r="AD401" t="s">
        <v>1363</v>
      </c>
      <c r="AE401" t="s">
        <v>99</v>
      </c>
      <c r="AF401" t="s">
        <v>21237</v>
      </c>
      <c r="AG401" t="s">
        <v>51</v>
      </c>
      <c r="AH401" s="1">
        <f t="shared" si="7"/>
        <v>0</v>
      </c>
      <c r="AI401">
        <v>0</v>
      </c>
    </row>
    <row r="402" spans="1:35" x14ac:dyDescent="0.3">
      <c r="A402" t="s">
        <v>19181</v>
      </c>
      <c r="B402" t="s">
        <v>19182</v>
      </c>
      <c r="C402" t="s">
        <v>19183</v>
      </c>
      <c r="D402" t="s">
        <v>19184</v>
      </c>
      <c r="E402" t="s">
        <v>51</v>
      </c>
      <c r="F402" t="s">
        <v>217</v>
      </c>
      <c r="G402" t="s">
        <v>2168</v>
      </c>
      <c r="H402" t="s">
        <v>51</v>
      </c>
      <c r="I402" t="s">
        <v>51</v>
      </c>
      <c r="J402" t="s">
        <v>20869</v>
      </c>
      <c r="K402" t="s">
        <v>20870</v>
      </c>
      <c r="L402" t="s">
        <v>7654</v>
      </c>
      <c r="M402" t="s">
        <v>13707</v>
      </c>
      <c r="N402" t="s">
        <v>13708</v>
      </c>
      <c r="O402" t="s">
        <v>6633</v>
      </c>
      <c r="P402" t="s">
        <v>13707</v>
      </c>
      <c r="Q402" t="s">
        <v>1035</v>
      </c>
      <c r="R402" t="s">
        <v>1213</v>
      </c>
      <c r="S402" t="s">
        <v>333</v>
      </c>
      <c r="T402" t="s">
        <v>4446</v>
      </c>
      <c r="U402" t="s">
        <v>20871</v>
      </c>
      <c r="V402" t="s">
        <v>51</v>
      </c>
      <c r="W402" t="s">
        <v>519</v>
      </c>
      <c r="X402" t="s">
        <v>51</v>
      </c>
      <c r="Y402" t="s">
        <v>519</v>
      </c>
      <c r="Z402" t="s">
        <v>51</v>
      </c>
      <c r="AA402" t="s">
        <v>51</v>
      </c>
      <c r="AB402" t="s">
        <v>51</v>
      </c>
      <c r="AC402" t="s">
        <v>145</v>
      </c>
      <c r="AD402" t="s">
        <v>51</v>
      </c>
      <c r="AE402" t="s">
        <v>72</v>
      </c>
      <c r="AF402" t="s">
        <v>20871</v>
      </c>
      <c r="AG402" t="s">
        <v>51</v>
      </c>
      <c r="AH402" s="1">
        <f t="shared" si="7"/>
        <v>3</v>
      </c>
      <c r="AI402">
        <v>1</v>
      </c>
    </row>
    <row r="403" spans="1:35" hidden="1" x14ac:dyDescent="0.3">
      <c r="A403" t="s">
        <v>9687</v>
      </c>
      <c r="B403" t="s">
        <v>9688</v>
      </c>
      <c r="C403" t="s">
        <v>9689</v>
      </c>
      <c r="D403" t="s">
        <v>9690</v>
      </c>
      <c r="E403" t="s">
        <v>9691</v>
      </c>
      <c r="F403" t="s">
        <v>52</v>
      </c>
      <c r="G403" t="s">
        <v>53</v>
      </c>
      <c r="H403" t="s">
        <v>51</v>
      </c>
      <c r="I403" t="s">
        <v>51</v>
      </c>
      <c r="J403" t="s">
        <v>11399</v>
      </c>
      <c r="K403" t="s">
        <v>11400</v>
      </c>
      <c r="L403" t="s">
        <v>11401</v>
      </c>
      <c r="M403" t="s">
        <v>11402</v>
      </c>
      <c r="N403" t="s">
        <v>11403</v>
      </c>
      <c r="O403" t="s">
        <v>163</v>
      </c>
      <c r="P403" t="s">
        <v>6531</v>
      </c>
      <c r="Q403" t="s">
        <v>4416</v>
      </c>
      <c r="R403" t="s">
        <v>2863</v>
      </c>
      <c r="S403" t="s">
        <v>67</v>
      </c>
      <c r="T403" t="s">
        <v>1325</v>
      </c>
      <c r="U403" t="s">
        <v>11404</v>
      </c>
      <c r="V403" t="s">
        <v>66</v>
      </c>
      <c r="W403" t="s">
        <v>67</v>
      </c>
      <c r="X403" t="s">
        <v>75</v>
      </c>
      <c r="Y403" t="s">
        <v>11686</v>
      </c>
      <c r="Z403" t="s">
        <v>51</v>
      </c>
      <c r="AA403" t="s">
        <v>51</v>
      </c>
      <c r="AB403" t="s">
        <v>51</v>
      </c>
      <c r="AC403" t="s">
        <v>4879</v>
      </c>
      <c r="AD403" t="s">
        <v>4822</v>
      </c>
      <c r="AE403" t="s">
        <v>99</v>
      </c>
      <c r="AF403" t="s">
        <v>11963</v>
      </c>
      <c r="AG403" t="s">
        <v>12055</v>
      </c>
      <c r="AH403" s="1">
        <f t="shared" ref="AH403:AH466" si="8">COUNTIF(U403:AG403, "*space*")</f>
        <v>0</v>
      </c>
      <c r="AI403">
        <v>0</v>
      </c>
    </row>
    <row r="404" spans="1:35" hidden="1" x14ac:dyDescent="0.3">
      <c r="A404" t="s">
        <v>19185</v>
      </c>
      <c r="B404" t="s">
        <v>19186</v>
      </c>
      <c r="C404" t="s">
        <v>19187</v>
      </c>
      <c r="D404" t="s">
        <v>19188</v>
      </c>
      <c r="E404" t="s">
        <v>19189</v>
      </c>
      <c r="F404" t="s">
        <v>52</v>
      </c>
      <c r="G404" t="s">
        <v>53</v>
      </c>
      <c r="H404" t="s">
        <v>51</v>
      </c>
      <c r="I404" t="s">
        <v>51</v>
      </c>
      <c r="J404" t="s">
        <v>20872</v>
      </c>
      <c r="K404" t="s">
        <v>20873</v>
      </c>
      <c r="L404" t="s">
        <v>655</v>
      </c>
      <c r="M404" t="s">
        <v>518</v>
      </c>
      <c r="N404" t="s">
        <v>518</v>
      </c>
      <c r="O404" t="s">
        <v>51</v>
      </c>
      <c r="P404" t="s">
        <v>51</v>
      </c>
      <c r="Q404" t="s">
        <v>2940</v>
      </c>
      <c r="R404" t="s">
        <v>2940</v>
      </c>
      <c r="S404" t="s">
        <v>51</v>
      </c>
      <c r="T404" t="s">
        <v>2781</v>
      </c>
      <c r="U404" t="s">
        <v>20874</v>
      </c>
      <c r="V404" t="s">
        <v>66</v>
      </c>
      <c r="W404" t="s">
        <v>333</v>
      </c>
      <c r="X404" t="s">
        <v>147</v>
      </c>
      <c r="Y404" t="s">
        <v>334</v>
      </c>
      <c r="Z404" t="s">
        <v>51</v>
      </c>
      <c r="AA404" t="s">
        <v>51</v>
      </c>
      <c r="AB404" t="s">
        <v>51</v>
      </c>
      <c r="AC404" t="s">
        <v>1051</v>
      </c>
      <c r="AD404" t="s">
        <v>4905</v>
      </c>
      <c r="AE404" t="s">
        <v>99</v>
      </c>
      <c r="AF404" t="s">
        <v>21238</v>
      </c>
      <c r="AG404" t="s">
        <v>244</v>
      </c>
      <c r="AH404" s="1">
        <f t="shared" si="8"/>
        <v>0</v>
      </c>
      <c r="AI404">
        <v>0</v>
      </c>
    </row>
    <row r="405" spans="1:35" hidden="1" x14ac:dyDescent="0.3">
      <c r="A405" t="s">
        <v>19190</v>
      </c>
      <c r="B405" t="s">
        <v>19191</v>
      </c>
      <c r="C405" t="s">
        <v>19192</v>
      </c>
      <c r="D405" t="s">
        <v>19193</v>
      </c>
      <c r="E405" t="s">
        <v>19194</v>
      </c>
      <c r="F405" t="s">
        <v>52</v>
      </c>
      <c r="G405" t="s">
        <v>53</v>
      </c>
      <c r="H405" t="s">
        <v>51</v>
      </c>
      <c r="I405" t="s">
        <v>51</v>
      </c>
      <c r="J405" t="s">
        <v>20875</v>
      </c>
      <c r="K405" t="s">
        <v>19777</v>
      </c>
      <c r="L405" t="s">
        <v>2741</v>
      </c>
      <c r="M405" t="s">
        <v>518</v>
      </c>
      <c r="N405" t="s">
        <v>518</v>
      </c>
      <c r="O405" t="s">
        <v>90</v>
      </c>
      <c r="P405" t="s">
        <v>51</v>
      </c>
      <c r="Q405" t="s">
        <v>2456</v>
      </c>
      <c r="R405" t="s">
        <v>2456</v>
      </c>
      <c r="S405" t="s">
        <v>315</v>
      </c>
      <c r="T405" t="s">
        <v>206</v>
      </c>
      <c r="U405" t="s">
        <v>2800</v>
      </c>
      <c r="V405" t="s">
        <v>51</v>
      </c>
      <c r="W405" t="s">
        <v>333</v>
      </c>
      <c r="X405" t="s">
        <v>147</v>
      </c>
      <c r="Y405" t="s">
        <v>334</v>
      </c>
      <c r="Z405" t="s">
        <v>51</v>
      </c>
      <c r="AA405" t="s">
        <v>51</v>
      </c>
      <c r="AB405" t="s">
        <v>51</v>
      </c>
      <c r="AC405" t="s">
        <v>8269</v>
      </c>
      <c r="AD405" t="s">
        <v>8198</v>
      </c>
      <c r="AE405" t="s">
        <v>99</v>
      </c>
      <c r="AF405" t="s">
        <v>21239</v>
      </c>
      <c r="AG405" t="s">
        <v>244</v>
      </c>
      <c r="AH405" s="1">
        <f t="shared" si="8"/>
        <v>0</v>
      </c>
      <c r="AI405">
        <v>0</v>
      </c>
    </row>
    <row r="406" spans="1:35" hidden="1" x14ac:dyDescent="0.3">
      <c r="A406" t="s">
        <v>19195</v>
      </c>
      <c r="B406" t="s">
        <v>19196</v>
      </c>
      <c r="C406" t="s">
        <v>19197</v>
      </c>
      <c r="D406" t="s">
        <v>19198</v>
      </c>
      <c r="E406" t="s">
        <v>19199</v>
      </c>
      <c r="F406" t="s">
        <v>52</v>
      </c>
      <c r="G406" t="s">
        <v>53</v>
      </c>
      <c r="H406" t="s">
        <v>51</v>
      </c>
      <c r="I406" t="s">
        <v>51</v>
      </c>
      <c r="J406" t="s">
        <v>20876</v>
      </c>
      <c r="K406" t="s">
        <v>19777</v>
      </c>
      <c r="L406" t="s">
        <v>2741</v>
      </c>
      <c r="M406" t="s">
        <v>518</v>
      </c>
      <c r="N406" t="s">
        <v>518</v>
      </c>
      <c r="O406" t="s">
        <v>90</v>
      </c>
      <c r="P406" t="s">
        <v>51</v>
      </c>
      <c r="Q406" t="s">
        <v>2456</v>
      </c>
      <c r="R406" t="s">
        <v>2456</v>
      </c>
      <c r="S406" t="s">
        <v>315</v>
      </c>
      <c r="T406" t="s">
        <v>206</v>
      </c>
      <c r="U406" t="s">
        <v>20877</v>
      </c>
      <c r="V406" t="s">
        <v>66</v>
      </c>
      <c r="W406" t="s">
        <v>333</v>
      </c>
      <c r="X406" t="s">
        <v>73</v>
      </c>
      <c r="Y406" t="s">
        <v>8193</v>
      </c>
      <c r="Z406" t="s">
        <v>51</v>
      </c>
      <c r="AA406" t="s">
        <v>51</v>
      </c>
      <c r="AB406" t="s">
        <v>51</v>
      </c>
      <c r="AC406" t="s">
        <v>170</v>
      </c>
      <c r="AD406" t="s">
        <v>8233</v>
      </c>
      <c r="AE406" t="s">
        <v>99</v>
      </c>
      <c r="AF406" t="s">
        <v>21240</v>
      </c>
      <c r="AG406" t="s">
        <v>51</v>
      </c>
      <c r="AH406" s="1">
        <f t="shared" si="8"/>
        <v>0</v>
      </c>
      <c r="AI406">
        <v>0</v>
      </c>
    </row>
    <row r="407" spans="1:35" hidden="1" x14ac:dyDescent="0.3">
      <c r="A407" t="s">
        <v>19200</v>
      </c>
      <c r="B407" t="s">
        <v>19201</v>
      </c>
      <c r="C407" t="s">
        <v>19202</v>
      </c>
      <c r="D407" t="s">
        <v>19203</v>
      </c>
      <c r="E407" t="s">
        <v>19204</v>
      </c>
      <c r="F407" t="s">
        <v>52</v>
      </c>
      <c r="G407" t="s">
        <v>51</v>
      </c>
      <c r="H407" t="s">
        <v>51</v>
      </c>
      <c r="I407" t="s">
        <v>51</v>
      </c>
      <c r="J407" t="s">
        <v>51</v>
      </c>
      <c r="K407" t="s">
        <v>20878</v>
      </c>
      <c r="L407" t="s">
        <v>7925</v>
      </c>
      <c r="M407" t="s">
        <v>518</v>
      </c>
      <c r="N407" t="s">
        <v>518</v>
      </c>
      <c r="O407" t="s">
        <v>51</v>
      </c>
      <c r="P407" t="s">
        <v>51</v>
      </c>
      <c r="Q407" t="s">
        <v>2456</v>
      </c>
      <c r="R407" t="s">
        <v>2456</v>
      </c>
      <c r="S407" t="s">
        <v>51</v>
      </c>
      <c r="T407" t="s">
        <v>51</v>
      </c>
      <c r="U407" t="s">
        <v>51</v>
      </c>
      <c r="V407" t="s">
        <v>66</v>
      </c>
      <c r="W407" t="s">
        <v>333</v>
      </c>
      <c r="X407" t="s">
        <v>147</v>
      </c>
      <c r="Y407" t="s">
        <v>334</v>
      </c>
      <c r="Z407" t="s">
        <v>51</v>
      </c>
      <c r="AA407" t="s">
        <v>51</v>
      </c>
      <c r="AB407" t="s">
        <v>51</v>
      </c>
      <c r="AC407" t="s">
        <v>1051</v>
      </c>
      <c r="AD407" t="s">
        <v>51</v>
      </c>
      <c r="AE407" t="s">
        <v>99</v>
      </c>
      <c r="AF407" t="s">
        <v>15373</v>
      </c>
      <c r="AG407" t="s">
        <v>51</v>
      </c>
      <c r="AH407" s="1">
        <f t="shared" si="8"/>
        <v>0</v>
      </c>
      <c r="AI407">
        <v>0</v>
      </c>
    </row>
    <row r="408" spans="1:35" hidden="1" x14ac:dyDescent="0.3">
      <c r="A408" t="s">
        <v>19205</v>
      </c>
      <c r="B408" t="s">
        <v>19206</v>
      </c>
      <c r="C408" t="s">
        <v>19207</v>
      </c>
      <c r="D408" t="s">
        <v>19208</v>
      </c>
      <c r="E408" t="s">
        <v>19209</v>
      </c>
      <c r="F408" t="s">
        <v>52</v>
      </c>
      <c r="G408" t="s">
        <v>53</v>
      </c>
      <c r="H408" t="s">
        <v>441</v>
      </c>
      <c r="I408" t="s">
        <v>51</v>
      </c>
      <c r="J408" t="s">
        <v>20600</v>
      </c>
      <c r="K408" t="s">
        <v>20879</v>
      </c>
      <c r="L408" t="s">
        <v>655</v>
      </c>
      <c r="M408" t="s">
        <v>518</v>
      </c>
      <c r="N408" t="s">
        <v>518</v>
      </c>
      <c r="O408" t="s">
        <v>6578</v>
      </c>
      <c r="P408" t="s">
        <v>51</v>
      </c>
      <c r="Q408" t="s">
        <v>188</v>
      </c>
      <c r="R408" t="s">
        <v>1082</v>
      </c>
      <c r="S408" t="s">
        <v>333</v>
      </c>
      <c r="T408" t="s">
        <v>206</v>
      </c>
      <c r="U408" t="s">
        <v>51</v>
      </c>
      <c r="V408" t="s">
        <v>66</v>
      </c>
      <c r="W408" t="s">
        <v>333</v>
      </c>
      <c r="X408" t="s">
        <v>125</v>
      </c>
      <c r="Y408" t="s">
        <v>2991</v>
      </c>
      <c r="Z408" t="s">
        <v>51</v>
      </c>
      <c r="AA408" t="s">
        <v>51</v>
      </c>
      <c r="AB408" t="s">
        <v>51</v>
      </c>
      <c r="AC408" t="s">
        <v>379</v>
      </c>
      <c r="AD408" t="s">
        <v>51</v>
      </c>
      <c r="AE408" t="s">
        <v>99</v>
      </c>
      <c r="AF408" t="s">
        <v>815</v>
      </c>
      <c r="AG408" t="s">
        <v>51</v>
      </c>
      <c r="AH408" s="1">
        <f t="shared" si="8"/>
        <v>0</v>
      </c>
      <c r="AI408">
        <v>0</v>
      </c>
    </row>
    <row r="409" spans="1:35" hidden="1" x14ac:dyDescent="0.3">
      <c r="A409" t="s">
        <v>19210</v>
      </c>
      <c r="B409" t="s">
        <v>19211</v>
      </c>
      <c r="C409" t="s">
        <v>19212</v>
      </c>
      <c r="D409" t="s">
        <v>19213</v>
      </c>
      <c r="E409" t="s">
        <v>19214</v>
      </c>
      <c r="F409" t="s">
        <v>52</v>
      </c>
      <c r="G409" t="s">
        <v>53</v>
      </c>
      <c r="H409" t="s">
        <v>51</v>
      </c>
      <c r="I409" t="s">
        <v>51</v>
      </c>
      <c r="J409" t="s">
        <v>20880</v>
      </c>
      <c r="K409" t="s">
        <v>19777</v>
      </c>
      <c r="L409" t="s">
        <v>2741</v>
      </c>
      <c r="M409" t="s">
        <v>518</v>
      </c>
      <c r="N409" t="s">
        <v>518</v>
      </c>
      <c r="O409" t="s">
        <v>90</v>
      </c>
      <c r="P409" t="s">
        <v>51</v>
      </c>
      <c r="Q409" t="s">
        <v>188</v>
      </c>
      <c r="R409" t="s">
        <v>188</v>
      </c>
      <c r="S409" t="s">
        <v>333</v>
      </c>
      <c r="T409" t="s">
        <v>141</v>
      </c>
      <c r="U409" t="s">
        <v>51</v>
      </c>
      <c r="V409" t="s">
        <v>66</v>
      </c>
      <c r="W409" t="s">
        <v>333</v>
      </c>
      <c r="X409" t="s">
        <v>147</v>
      </c>
      <c r="Y409" t="s">
        <v>334</v>
      </c>
      <c r="Z409" t="s">
        <v>51</v>
      </c>
      <c r="AA409" t="s">
        <v>51</v>
      </c>
      <c r="AB409" t="s">
        <v>51</v>
      </c>
      <c r="AC409" t="s">
        <v>4817</v>
      </c>
      <c r="AD409" t="s">
        <v>51</v>
      </c>
      <c r="AE409" t="s">
        <v>99</v>
      </c>
      <c r="AF409" t="s">
        <v>8345</v>
      </c>
      <c r="AG409" t="s">
        <v>21293</v>
      </c>
      <c r="AH409" s="1">
        <f t="shared" si="8"/>
        <v>0</v>
      </c>
      <c r="AI409">
        <v>0</v>
      </c>
    </row>
    <row r="410" spans="1:35" hidden="1" x14ac:dyDescent="0.3">
      <c r="A410" t="s">
        <v>19215</v>
      </c>
      <c r="B410" t="s">
        <v>19216</v>
      </c>
      <c r="C410" t="s">
        <v>19217</v>
      </c>
      <c r="D410" t="s">
        <v>19218</v>
      </c>
      <c r="E410" t="s">
        <v>51</v>
      </c>
      <c r="F410" t="s">
        <v>52</v>
      </c>
      <c r="G410" t="s">
        <v>53</v>
      </c>
      <c r="H410" t="s">
        <v>51</v>
      </c>
      <c r="I410" t="s">
        <v>51</v>
      </c>
      <c r="J410" t="s">
        <v>51</v>
      </c>
      <c r="K410" t="s">
        <v>19777</v>
      </c>
      <c r="L410" t="s">
        <v>2741</v>
      </c>
      <c r="M410" t="s">
        <v>518</v>
      </c>
      <c r="N410" t="s">
        <v>518</v>
      </c>
      <c r="O410" t="s">
        <v>90</v>
      </c>
      <c r="P410" t="s">
        <v>51</v>
      </c>
      <c r="Q410" t="s">
        <v>1082</v>
      </c>
      <c r="R410" t="s">
        <v>1082</v>
      </c>
      <c r="S410" t="s">
        <v>333</v>
      </c>
      <c r="T410" t="s">
        <v>141</v>
      </c>
      <c r="U410" t="s">
        <v>51</v>
      </c>
      <c r="V410" t="s">
        <v>51</v>
      </c>
      <c r="W410" t="s">
        <v>67</v>
      </c>
      <c r="X410" t="s">
        <v>51</v>
      </c>
      <c r="Y410" t="s">
        <v>67</v>
      </c>
      <c r="Z410" t="s">
        <v>51</v>
      </c>
      <c r="AA410" t="s">
        <v>51</v>
      </c>
      <c r="AB410" t="s">
        <v>51</v>
      </c>
      <c r="AC410" t="s">
        <v>51</v>
      </c>
      <c r="AD410" t="s">
        <v>51</v>
      </c>
      <c r="AE410" t="s">
        <v>99</v>
      </c>
      <c r="AF410" t="s">
        <v>51</v>
      </c>
      <c r="AG410" t="s">
        <v>51</v>
      </c>
      <c r="AH410" s="1">
        <f t="shared" si="8"/>
        <v>0</v>
      </c>
      <c r="AI410">
        <v>0</v>
      </c>
    </row>
    <row r="411" spans="1:35" hidden="1" x14ac:dyDescent="0.3">
      <c r="A411" t="s">
        <v>19219</v>
      </c>
      <c r="B411" t="s">
        <v>19220</v>
      </c>
      <c r="C411" t="s">
        <v>19221</v>
      </c>
      <c r="D411" t="s">
        <v>19222</v>
      </c>
      <c r="E411" t="s">
        <v>19223</v>
      </c>
      <c r="F411" t="s">
        <v>52</v>
      </c>
      <c r="G411" t="s">
        <v>53</v>
      </c>
      <c r="H411" t="s">
        <v>441</v>
      </c>
      <c r="I411" t="s">
        <v>51</v>
      </c>
      <c r="J411" t="s">
        <v>51</v>
      </c>
      <c r="K411" t="s">
        <v>19777</v>
      </c>
      <c r="L411" t="s">
        <v>2741</v>
      </c>
      <c r="M411" t="s">
        <v>518</v>
      </c>
      <c r="N411" t="s">
        <v>518</v>
      </c>
      <c r="O411" t="s">
        <v>90</v>
      </c>
      <c r="P411" t="s">
        <v>51</v>
      </c>
      <c r="Q411" t="s">
        <v>1082</v>
      </c>
      <c r="R411" t="s">
        <v>1082</v>
      </c>
      <c r="S411" t="s">
        <v>333</v>
      </c>
      <c r="T411" t="s">
        <v>206</v>
      </c>
      <c r="U411" t="s">
        <v>20881</v>
      </c>
      <c r="V411" t="s">
        <v>51</v>
      </c>
      <c r="W411" t="s">
        <v>333</v>
      </c>
      <c r="X411" t="s">
        <v>51</v>
      </c>
      <c r="Y411" t="s">
        <v>333</v>
      </c>
      <c r="Z411" t="s">
        <v>51</v>
      </c>
      <c r="AA411" t="s">
        <v>51</v>
      </c>
      <c r="AB411" t="s">
        <v>51</v>
      </c>
      <c r="AC411" t="s">
        <v>4857</v>
      </c>
      <c r="AD411" t="s">
        <v>51</v>
      </c>
      <c r="AE411" t="s">
        <v>99</v>
      </c>
      <c r="AF411" t="s">
        <v>21241</v>
      </c>
      <c r="AG411" t="s">
        <v>8598</v>
      </c>
      <c r="AH411" s="1">
        <f t="shared" si="8"/>
        <v>0</v>
      </c>
      <c r="AI411">
        <v>0</v>
      </c>
    </row>
    <row r="412" spans="1:35" hidden="1" x14ac:dyDescent="0.3">
      <c r="A412" t="s">
        <v>19224</v>
      </c>
      <c r="B412" t="s">
        <v>19225</v>
      </c>
      <c r="C412" t="s">
        <v>19226</v>
      </c>
      <c r="D412" t="s">
        <v>19227</v>
      </c>
      <c r="E412" t="s">
        <v>19228</v>
      </c>
      <c r="F412" t="s">
        <v>217</v>
      </c>
      <c r="G412" t="s">
        <v>2132</v>
      </c>
      <c r="H412" t="s">
        <v>51</v>
      </c>
      <c r="I412" t="s">
        <v>51</v>
      </c>
      <c r="J412" t="s">
        <v>20882</v>
      </c>
      <c r="K412" t="s">
        <v>20883</v>
      </c>
      <c r="L412" t="s">
        <v>20884</v>
      </c>
      <c r="M412" t="s">
        <v>1096</v>
      </c>
      <c r="N412" t="s">
        <v>101</v>
      </c>
      <c r="O412" t="s">
        <v>163</v>
      </c>
      <c r="P412" t="s">
        <v>51</v>
      </c>
      <c r="Q412" t="s">
        <v>1082</v>
      </c>
      <c r="R412" t="s">
        <v>7047</v>
      </c>
      <c r="S412" t="s">
        <v>67</v>
      </c>
      <c r="T412" t="s">
        <v>1325</v>
      </c>
      <c r="U412" t="s">
        <v>20885</v>
      </c>
      <c r="V412" t="s">
        <v>51</v>
      </c>
      <c r="W412" t="s">
        <v>519</v>
      </c>
      <c r="X412" t="s">
        <v>51</v>
      </c>
      <c r="Y412" t="s">
        <v>519</v>
      </c>
      <c r="Z412" t="s">
        <v>51</v>
      </c>
      <c r="AA412" t="s">
        <v>51</v>
      </c>
      <c r="AB412" t="s">
        <v>51</v>
      </c>
      <c r="AC412" t="s">
        <v>489</v>
      </c>
      <c r="AD412" t="s">
        <v>490</v>
      </c>
      <c r="AE412" t="s">
        <v>124</v>
      </c>
      <c r="AF412" t="s">
        <v>21242</v>
      </c>
      <c r="AG412" t="s">
        <v>51</v>
      </c>
      <c r="AH412" s="1">
        <f t="shared" si="8"/>
        <v>0</v>
      </c>
      <c r="AI412">
        <v>0</v>
      </c>
    </row>
    <row r="413" spans="1:35" hidden="1" x14ac:dyDescent="0.3">
      <c r="A413" t="s">
        <v>19229</v>
      </c>
      <c r="B413" t="s">
        <v>19230</v>
      </c>
      <c r="C413" t="s">
        <v>19231</v>
      </c>
      <c r="D413" t="s">
        <v>19232</v>
      </c>
      <c r="E413" t="s">
        <v>51</v>
      </c>
      <c r="F413" t="s">
        <v>52</v>
      </c>
      <c r="G413" t="s">
        <v>19589</v>
      </c>
      <c r="H413" t="s">
        <v>51</v>
      </c>
      <c r="I413" t="s">
        <v>51</v>
      </c>
      <c r="J413" t="s">
        <v>20886</v>
      </c>
      <c r="K413" t="s">
        <v>19777</v>
      </c>
      <c r="L413" t="s">
        <v>2741</v>
      </c>
      <c r="M413" t="s">
        <v>518</v>
      </c>
      <c r="N413" t="s">
        <v>518</v>
      </c>
      <c r="O413" t="s">
        <v>90</v>
      </c>
      <c r="P413" t="s">
        <v>51</v>
      </c>
      <c r="Q413" t="s">
        <v>4683</v>
      </c>
      <c r="R413" t="s">
        <v>4683</v>
      </c>
      <c r="S413" t="s">
        <v>333</v>
      </c>
      <c r="T413" t="s">
        <v>141</v>
      </c>
      <c r="U413" t="s">
        <v>51</v>
      </c>
      <c r="V413" t="s">
        <v>51</v>
      </c>
      <c r="W413" t="s">
        <v>333</v>
      </c>
      <c r="X413" t="s">
        <v>125</v>
      </c>
      <c r="Y413" t="s">
        <v>2991</v>
      </c>
      <c r="Z413" t="s">
        <v>51</v>
      </c>
      <c r="AA413" t="s">
        <v>51</v>
      </c>
      <c r="AB413" t="s">
        <v>51</v>
      </c>
      <c r="AC413" t="s">
        <v>20887</v>
      </c>
      <c r="AD413" t="s">
        <v>51</v>
      </c>
      <c r="AE413" t="s">
        <v>99</v>
      </c>
      <c r="AF413" t="s">
        <v>21243</v>
      </c>
      <c r="AG413" t="s">
        <v>51</v>
      </c>
      <c r="AH413" s="1">
        <f t="shared" si="8"/>
        <v>0</v>
      </c>
      <c r="AI413">
        <v>0</v>
      </c>
    </row>
    <row r="414" spans="1:35" hidden="1" x14ac:dyDescent="0.3">
      <c r="A414" t="s">
        <v>19233</v>
      </c>
      <c r="B414" t="s">
        <v>19234</v>
      </c>
      <c r="C414" t="s">
        <v>19235</v>
      </c>
      <c r="D414" t="s">
        <v>19236</v>
      </c>
      <c r="E414" t="s">
        <v>19237</v>
      </c>
      <c r="F414" t="s">
        <v>52</v>
      </c>
      <c r="G414" t="s">
        <v>53</v>
      </c>
      <c r="H414" t="s">
        <v>441</v>
      </c>
      <c r="I414" t="s">
        <v>51</v>
      </c>
      <c r="J414" t="s">
        <v>20888</v>
      </c>
      <c r="K414" t="s">
        <v>20889</v>
      </c>
      <c r="L414" t="s">
        <v>2468</v>
      </c>
      <c r="M414" t="s">
        <v>2710</v>
      </c>
      <c r="N414" t="s">
        <v>2888</v>
      </c>
      <c r="O414" t="s">
        <v>90</v>
      </c>
      <c r="P414" t="s">
        <v>2710</v>
      </c>
      <c r="Q414" t="s">
        <v>2863</v>
      </c>
      <c r="R414" t="s">
        <v>4558</v>
      </c>
      <c r="S414" t="s">
        <v>67</v>
      </c>
      <c r="T414" t="s">
        <v>141</v>
      </c>
      <c r="U414" t="s">
        <v>51</v>
      </c>
      <c r="V414" t="s">
        <v>51</v>
      </c>
      <c r="W414" t="s">
        <v>51</v>
      </c>
      <c r="X414" t="s">
        <v>51</v>
      </c>
      <c r="Y414" t="s">
        <v>51</v>
      </c>
      <c r="Z414" t="s">
        <v>51</v>
      </c>
      <c r="AA414" t="s">
        <v>51</v>
      </c>
      <c r="AB414" t="s">
        <v>51</v>
      </c>
      <c r="AC414" t="s">
        <v>51</v>
      </c>
      <c r="AD414" t="s">
        <v>51</v>
      </c>
      <c r="AE414" t="s">
        <v>4914</v>
      </c>
      <c r="AF414" t="s">
        <v>51</v>
      </c>
      <c r="AG414" t="s">
        <v>51</v>
      </c>
      <c r="AH414" s="1">
        <f t="shared" si="8"/>
        <v>0</v>
      </c>
      <c r="AI414">
        <v>0</v>
      </c>
    </row>
    <row r="415" spans="1:35" hidden="1" x14ac:dyDescent="0.3">
      <c r="A415" t="s">
        <v>19238</v>
      </c>
      <c r="B415" t="s">
        <v>19239</v>
      </c>
      <c r="C415" t="s">
        <v>19240</v>
      </c>
      <c r="D415" t="s">
        <v>19241</v>
      </c>
      <c r="E415" t="s">
        <v>19242</v>
      </c>
      <c r="F415" t="s">
        <v>52</v>
      </c>
      <c r="G415" t="s">
        <v>53</v>
      </c>
      <c r="H415" t="s">
        <v>51</v>
      </c>
      <c r="I415" t="s">
        <v>51</v>
      </c>
      <c r="J415" t="s">
        <v>20890</v>
      </c>
      <c r="K415" t="s">
        <v>20891</v>
      </c>
      <c r="L415" t="s">
        <v>1470</v>
      </c>
      <c r="M415" t="s">
        <v>518</v>
      </c>
      <c r="N415" t="s">
        <v>518</v>
      </c>
      <c r="O415" t="s">
        <v>410</v>
      </c>
      <c r="P415" t="s">
        <v>51</v>
      </c>
      <c r="Q415" t="s">
        <v>4699</v>
      </c>
      <c r="R415" t="s">
        <v>1307</v>
      </c>
      <c r="S415" t="s">
        <v>143</v>
      </c>
      <c r="T415" t="s">
        <v>206</v>
      </c>
      <c r="U415" t="s">
        <v>2800</v>
      </c>
      <c r="V415" t="s">
        <v>51</v>
      </c>
      <c r="W415" t="s">
        <v>143</v>
      </c>
      <c r="X415" t="s">
        <v>51</v>
      </c>
      <c r="Y415" t="s">
        <v>143</v>
      </c>
      <c r="Z415" t="s">
        <v>51</v>
      </c>
      <c r="AA415" t="s">
        <v>51</v>
      </c>
      <c r="AB415" t="s">
        <v>51</v>
      </c>
      <c r="AC415" t="s">
        <v>122</v>
      </c>
      <c r="AD415" t="s">
        <v>51</v>
      </c>
      <c r="AE415" t="s">
        <v>99</v>
      </c>
      <c r="AF415" t="s">
        <v>15324</v>
      </c>
      <c r="AG415" t="s">
        <v>51</v>
      </c>
      <c r="AH415" s="1">
        <f t="shared" si="8"/>
        <v>0</v>
      </c>
      <c r="AI415">
        <v>0</v>
      </c>
    </row>
    <row r="416" spans="1:35" hidden="1" x14ac:dyDescent="0.3">
      <c r="A416" t="s">
        <v>19243</v>
      </c>
      <c r="B416" t="s">
        <v>18762</v>
      </c>
      <c r="C416" t="s">
        <v>19244</v>
      </c>
      <c r="D416" t="s">
        <v>19245</v>
      </c>
      <c r="E416" t="s">
        <v>19246</v>
      </c>
      <c r="F416" t="s">
        <v>2541</v>
      </c>
      <c r="G416" t="s">
        <v>3929</v>
      </c>
      <c r="H416" t="s">
        <v>51</v>
      </c>
      <c r="I416" t="s">
        <v>51</v>
      </c>
      <c r="J416" t="s">
        <v>20892</v>
      </c>
      <c r="K416" t="s">
        <v>20893</v>
      </c>
      <c r="L416" t="s">
        <v>20894</v>
      </c>
      <c r="M416" t="s">
        <v>7694</v>
      </c>
      <c r="N416" t="s">
        <v>149</v>
      </c>
      <c r="O416" t="s">
        <v>90</v>
      </c>
      <c r="P416" t="s">
        <v>7694</v>
      </c>
      <c r="Q416" t="s">
        <v>4489</v>
      </c>
      <c r="R416" t="s">
        <v>4489</v>
      </c>
      <c r="S416" t="s">
        <v>67</v>
      </c>
      <c r="T416" t="s">
        <v>64</v>
      </c>
      <c r="U416" t="s">
        <v>20895</v>
      </c>
      <c r="V416" t="s">
        <v>66</v>
      </c>
      <c r="W416" t="s">
        <v>143</v>
      </c>
      <c r="X416" t="s">
        <v>51</v>
      </c>
      <c r="Y416" t="s">
        <v>143</v>
      </c>
      <c r="Z416" t="s">
        <v>51</v>
      </c>
      <c r="AA416" t="s">
        <v>51</v>
      </c>
      <c r="AB416" t="s">
        <v>51</v>
      </c>
      <c r="AC416" t="s">
        <v>16513</v>
      </c>
      <c r="AD416" t="s">
        <v>51</v>
      </c>
      <c r="AE416" t="s">
        <v>99</v>
      </c>
      <c r="AF416" t="s">
        <v>21244</v>
      </c>
      <c r="AG416" t="s">
        <v>51</v>
      </c>
      <c r="AH416" s="1">
        <f t="shared" si="8"/>
        <v>0</v>
      </c>
      <c r="AI416">
        <v>0</v>
      </c>
    </row>
    <row r="417" spans="1:35" hidden="1" x14ac:dyDescent="0.3">
      <c r="A417" t="s">
        <v>19247</v>
      </c>
      <c r="B417" t="s">
        <v>19248</v>
      </c>
      <c r="C417" t="s">
        <v>19249</v>
      </c>
      <c r="D417" t="s">
        <v>19250</v>
      </c>
      <c r="E417" t="s">
        <v>19251</v>
      </c>
      <c r="F417" t="s">
        <v>217</v>
      </c>
      <c r="G417" t="s">
        <v>16170</v>
      </c>
      <c r="H417" t="s">
        <v>441</v>
      </c>
      <c r="I417" t="s">
        <v>51</v>
      </c>
      <c r="J417" t="s">
        <v>20896</v>
      </c>
      <c r="K417" t="s">
        <v>20897</v>
      </c>
      <c r="L417" t="s">
        <v>20898</v>
      </c>
      <c r="M417" t="s">
        <v>518</v>
      </c>
      <c r="N417" t="s">
        <v>518</v>
      </c>
      <c r="O417" t="s">
        <v>90</v>
      </c>
      <c r="P417" t="s">
        <v>51</v>
      </c>
      <c r="Q417" t="s">
        <v>1049</v>
      </c>
      <c r="R417" t="s">
        <v>1049</v>
      </c>
      <c r="S417" t="s">
        <v>143</v>
      </c>
      <c r="T417" t="s">
        <v>141</v>
      </c>
      <c r="U417" t="s">
        <v>20899</v>
      </c>
      <c r="V417" t="s">
        <v>66</v>
      </c>
      <c r="W417" t="s">
        <v>519</v>
      </c>
      <c r="X417" t="s">
        <v>51</v>
      </c>
      <c r="Y417" t="s">
        <v>519</v>
      </c>
      <c r="Z417" t="s">
        <v>51</v>
      </c>
      <c r="AA417" t="s">
        <v>51</v>
      </c>
      <c r="AB417" t="s">
        <v>51</v>
      </c>
      <c r="AC417" t="s">
        <v>379</v>
      </c>
      <c r="AD417" t="s">
        <v>51</v>
      </c>
      <c r="AE417" t="s">
        <v>99</v>
      </c>
      <c r="AF417" t="s">
        <v>21245</v>
      </c>
      <c r="AG417" t="s">
        <v>51</v>
      </c>
      <c r="AH417" s="1">
        <f t="shared" si="8"/>
        <v>0</v>
      </c>
      <c r="AI417">
        <v>0</v>
      </c>
    </row>
    <row r="418" spans="1:35" hidden="1" x14ac:dyDescent="0.3">
      <c r="A418" t="s">
        <v>19252</v>
      </c>
      <c r="B418" t="s">
        <v>19253</v>
      </c>
      <c r="C418" t="s">
        <v>19254</v>
      </c>
      <c r="D418" t="s">
        <v>19255</v>
      </c>
      <c r="E418" t="s">
        <v>19256</v>
      </c>
      <c r="F418" t="s">
        <v>286</v>
      </c>
      <c r="G418" t="s">
        <v>19590</v>
      </c>
      <c r="H418" t="s">
        <v>51</v>
      </c>
      <c r="I418" t="s">
        <v>51</v>
      </c>
      <c r="J418" t="s">
        <v>20900</v>
      </c>
      <c r="K418" t="s">
        <v>20901</v>
      </c>
      <c r="L418" t="s">
        <v>7925</v>
      </c>
      <c r="M418" t="s">
        <v>518</v>
      </c>
      <c r="N418" t="s">
        <v>518</v>
      </c>
      <c r="O418" t="s">
        <v>51</v>
      </c>
      <c r="P418" t="s">
        <v>51</v>
      </c>
      <c r="Q418" t="s">
        <v>51</v>
      </c>
      <c r="R418" t="s">
        <v>51</v>
      </c>
      <c r="S418" t="s">
        <v>51</v>
      </c>
      <c r="T418" t="s">
        <v>51</v>
      </c>
      <c r="U418" t="s">
        <v>20902</v>
      </c>
      <c r="V418" t="s">
        <v>66</v>
      </c>
      <c r="W418" t="s">
        <v>273</v>
      </c>
      <c r="X418" t="s">
        <v>149</v>
      </c>
      <c r="Y418" t="s">
        <v>20018</v>
      </c>
      <c r="Z418" t="s">
        <v>51</v>
      </c>
      <c r="AA418" t="s">
        <v>51</v>
      </c>
      <c r="AB418" t="s">
        <v>51</v>
      </c>
      <c r="AC418" t="s">
        <v>122</v>
      </c>
      <c r="AD418" t="s">
        <v>11679</v>
      </c>
      <c r="AE418" t="s">
        <v>99</v>
      </c>
      <c r="AF418" t="s">
        <v>21246</v>
      </c>
      <c r="AG418" t="s">
        <v>51</v>
      </c>
      <c r="AH418" s="1">
        <f t="shared" si="8"/>
        <v>0</v>
      </c>
      <c r="AI418">
        <v>0</v>
      </c>
    </row>
    <row r="419" spans="1:35" hidden="1" x14ac:dyDescent="0.3">
      <c r="A419" t="s">
        <v>19257</v>
      </c>
      <c r="B419" t="s">
        <v>19258</v>
      </c>
      <c r="C419" t="s">
        <v>19259</v>
      </c>
      <c r="D419" t="s">
        <v>19260</v>
      </c>
      <c r="E419" t="s">
        <v>51</v>
      </c>
      <c r="F419" t="s">
        <v>2191</v>
      </c>
      <c r="G419" t="s">
        <v>2191</v>
      </c>
      <c r="H419" t="s">
        <v>51</v>
      </c>
      <c r="I419" t="s">
        <v>51</v>
      </c>
      <c r="J419" t="s">
        <v>20903</v>
      </c>
      <c r="K419" t="s">
        <v>19777</v>
      </c>
      <c r="L419" t="s">
        <v>2741</v>
      </c>
      <c r="M419" t="s">
        <v>518</v>
      </c>
      <c r="N419" t="s">
        <v>518</v>
      </c>
      <c r="O419" t="s">
        <v>51</v>
      </c>
      <c r="P419" t="s">
        <v>51</v>
      </c>
      <c r="Q419" t="s">
        <v>51</v>
      </c>
      <c r="R419" t="s">
        <v>51</v>
      </c>
      <c r="S419" t="s">
        <v>51</v>
      </c>
      <c r="T419" t="s">
        <v>51</v>
      </c>
      <c r="U419" t="s">
        <v>51</v>
      </c>
      <c r="V419" t="s">
        <v>51</v>
      </c>
      <c r="W419" t="s">
        <v>121</v>
      </c>
      <c r="X419" t="s">
        <v>125</v>
      </c>
      <c r="Y419" t="s">
        <v>8250</v>
      </c>
      <c r="Z419" t="s">
        <v>51</v>
      </c>
      <c r="AA419" t="s">
        <v>51</v>
      </c>
      <c r="AB419" t="s">
        <v>51</v>
      </c>
      <c r="AC419" t="s">
        <v>741</v>
      </c>
      <c r="AD419" t="s">
        <v>51</v>
      </c>
      <c r="AE419" t="s">
        <v>99</v>
      </c>
      <c r="AF419" t="s">
        <v>741</v>
      </c>
      <c r="AG419" t="s">
        <v>51</v>
      </c>
      <c r="AH419" s="1">
        <f t="shared" si="8"/>
        <v>0</v>
      </c>
      <c r="AI419">
        <v>0</v>
      </c>
    </row>
    <row r="420" spans="1:35" hidden="1" x14ac:dyDescent="0.3">
      <c r="A420" t="s">
        <v>19261</v>
      </c>
      <c r="B420" t="s">
        <v>19103</v>
      </c>
      <c r="C420" t="s">
        <v>19262</v>
      </c>
      <c r="D420" t="s">
        <v>19263</v>
      </c>
      <c r="E420" t="s">
        <v>51</v>
      </c>
      <c r="F420" t="s">
        <v>19572</v>
      </c>
      <c r="G420" t="s">
        <v>19591</v>
      </c>
      <c r="H420" t="s">
        <v>51</v>
      </c>
      <c r="I420" t="s">
        <v>51</v>
      </c>
      <c r="J420" t="s">
        <v>51</v>
      </c>
      <c r="K420" t="s">
        <v>19777</v>
      </c>
      <c r="L420" t="s">
        <v>2741</v>
      </c>
      <c r="M420" t="s">
        <v>518</v>
      </c>
      <c r="N420" t="s">
        <v>518</v>
      </c>
      <c r="O420" t="s">
        <v>51</v>
      </c>
      <c r="P420" t="s">
        <v>51</v>
      </c>
      <c r="Q420" t="s">
        <v>51</v>
      </c>
      <c r="R420" t="s">
        <v>51</v>
      </c>
      <c r="S420" t="s">
        <v>51</v>
      </c>
      <c r="T420" t="s">
        <v>51</v>
      </c>
      <c r="U420" t="s">
        <v>51</v>
      </c>
      <c r="V420" t="s">
        <v>51</v>
      </c>
      <c r="W420" t="s">
        <v>240</v>
      </c>
      <c r="X420" t="s">
        <v>51</v>
      </c>
      <c r="Y420" t="s">
        <v>240</v>
      </c>
      <c r="Z420" t="s">
        <v>51</v>
      </c>
      <c r="AA420" t="s">
        <v>51</v>
      </c>
      <c r="AB420" t="s">
        <v>51</v>
      </c>
      <c r="AC420" t="s">
        <v>51</v>
      </c>
      <c r="AD420" t="s">
        <v>51</v>
      </c>
      <c r="AE420" t="s">
        <v>124</v>
      </c>
      <c r="AF420" t="s">
        <v>51</v>
      </c>
      <c r="AG420" t="s">
        <v>51</v>
      </c>
      <c r="AH420" s="1">
        <f t="shared" si="8"/>
        <v>0</v>
      </c>
      <c r="AI420">
        <v>0</v>
      </c>
    </row>
    <row r="421" spans="1:35" hidden="1" x14ac:dyDescent="0.3">
      <c r="A421" t="s">
        <v>19264</v>
      </c>
      <c r="B421" t="s">
        <v>18577</v>
      </c>
      <c r="C421" t="s">
        <v>19265</v>
      </c>
      <c r="D421" t="s">
        <v>19266</v>
      </c>
      <c r="E421" t="s">
        <v>51</v>
      </c>
      <c r="F421" t="s">
        <v>217</v>
      </c>
      <c r="G421" t="s">
        <v>19592</v>
      </c>
      <c r="H421" t="s">
        <v>51</v>
      </c>
      <c r="I421" t="s">
        <v>51</v>
      </c>
      <c r="J421" t="s">
        <v>51</v>
      </c>
      <c r="K421" t="s">
        <v>19777</v>
      </c>
      <c r="L421" t="s">
        <v>2741</v>
      </c>
      <c r="M421" t="s">
        <v>518</v>
      </c>
      <c r="N421" t="s">
        <v>518</v>
      </c>
      <c r="O421" t="s">
        <v>51</v>
      </c>
      <c r="P421" t="s">
        <v>51</v>
      </c>
      <c r="Q421" t="s">
        <v>51</v>
      </c>
      <c r="R421" t="s">
        <v>51</v>
      </c>
      <c r="S421" t="s">
        <v>51</v>
      </c>
      <c r="T421" t="s">
        <v>51</v>
      </c>
      <c r="U421" t="s">
        <v>51</v>
      </c>
      <c r="V421" t="s">
        <v>51</v>
      </c>
      <c r="W421" t="s">
        <v>240</v>
      </c>
      <c r="X421" t="s">
        <v>51</v>
      </c>
      <c r="Y421" t="s">
        <v>240</v>
      </c>
      <c r="Z421" t="s">
        <v>51</v>
      </c>
      <c r="AA421" t="s">
        <v>51</v>
      </c>
      <c r="AB421" t="s">
        <v>51</v>
      </c>
      <c r="AC421" t="s">
        <v>489</v>
      </c>
      <c r="AD421" t="s">
        <v>51</v>
      </c>
      <c r="AE421" t="s">
        <v>72</v>
      </c>
      <c r="AF421" t="s">
        <v>489</v>
      </c>
      <c r="AG421" t="s">
        <v>51</v>
      </c>
      <c r="AH421" s="1">
        <f t="shared" si="8"/>
        <v>0</v>
      </c>
      <c r="AI421">
        <v>0</v>
      </c>
    </row>
    <row r="422" spans="1:35" hidden="1" x14ac:dyDescent="0.3">
      <c r="A422" t="s">
        <v>19267</v>
      </c>
      <c r="B422" t="s">
        <v>19268</v>
      </c>
      <c r="C422" t="s">
        <v>19269</v>
      </c>
      <c r="D422" t="s">
        <v>19270</v>
      </c>
      <c r="E422" t="s">
        <v>51</v>
      </c>
      <c r="F422" t="s">
        <v>51</v>
      </c>
      <c r="G422" t="s">
        <v>51</v>
      </c>
      <c r="H422" t="s">
        <v>51</v>
      </c>
      <c r="I422" t="s">
        <v>51</v>
      </c>
      <c r="J422" t="s">
        <v>51</v>
      </c>
      <c r="K422" t="s">
        <v>19777</v>
      </c>
      <c r="L422" t="s">
        <v>2741</v>
      </c>
      <c r="M422" t="s">
        <v>518</v>
      </c>
      <c r="N422" t="s">
        <v>518</v>
      </c>
      <c r="O422" t="s">
        <v>51</v>
      </c>
      <c r="P422" t="s">
        <v>51</v>
      </c>
      <c r="Q422" t="s">
        <v>51</v>
      </c>
      <c r="R422" t="s">
        <v>51</v>
      </c>
      <c r="S422" t="s">
        <v>51</v>
      </c>
      <c r="T422" t="s">
        <v>51</v>
      </c>
      <c r="U422" t="s">
        <v>51</v>
      </c>
      <c r="V422" t="s">
        <v>51</v>
      </c>
      <c r="W422" t="s">
        <v>51</v>
      </c>
      <c r="X422" t="s">
        <v>51</v>
      </c>
      <c r="Y422" t="s">
        <v>51</v>
      </c>
      <c r="Z422" t="s">
        <v>51</v>
      </c>
      <c r="AA422" t="s">
        <v>51</v>
      </c>
      <c r="AB422" t="s">
        <v>51</v>
      </c>
      <c r="AC422" t="s">
        <v>51</v>
      </c>
      <c r="AD422" t="s">
        <v>51</v>
      </c>
      <c r="AE422" t="s">
        <v>51</v>
      </c>
      <c r="AF422" t="s">
        <v>51</v>
      </c>
      <c r="AG422" t="s">
        <v>51</v>
      </c>
      <c r="AH422" s="1">
        <f t="shared" si="8"/>
        <v>0</v>
      </c>
      <c r="AI422">
        <v>0</v>
      </c>
    </row>
    <row r="423" spans="1:35" hidden="1" x14ac:dyDescent="0.3">
      <c r="A423" t="s">
        <v>19271</v>
      </c>
      <c r="B423" t="s">
        <v>19272</v>
      </c>
      <c r="C423" t="s">
        <v>19273</v>
      </c>
      <c r="D423" t="s">
        <v>19274</v>
      </c>
      <c r="E423" t="s">
        <v>19275</v>
      </c>
      <c r="F423" t="s">
        <v>19564</v>
      </c>
      <c r="G423" t="s">
        <v>51</v>
      </c>
      <c r="H423" t="s">
        <v>51</v>
      </c>
      <c r="I423" t="s">
        <v>51</v>
      </c>
      <c r="J423" t="s">
        <v>20904</v>
      </c>
      <c r="K423" t="s">
        <v>19777</v>
      </c>
      <c r="L423" t="s">
        <v>2741</v>
      </c>
      <c r="M423" t="s">
        <v>518</v>
      </c>
      <c r="N423" t="s">
        <v>518</v>
      </c>
      <c r="O423" t="s">
        <v>51</v>
      </c>
      <c r="P423" t="s">
        <v>51</v>
      </c>
      <c r="Q423" t="s">
        <v>51</v>
      </c>
      <c r="R423" t="s">
        <v>51</v>
      </c>
      <c r="S423" t="s">
        <v>51</v>
      </c>
      <c r="T423" t="s">
        <v>51</v>
      </c>
      <c r="U423" t="s">
        <v>20750</v>
      </c>
      <c r="V423" t="s">
        <v>51</v>
      </c>
      <c r="W423" t="s">
        <v>121</v>
      </c>
      <c r="X423" t="s">
        <v>51</v>
      </c>
      <c r="Y423" t="s">
        <v>121</v>
      </c>
      <c r="Z423" t="s">
        <v>51</v>
      </c>
      <c r="AA423" t="s">
        <v>51</v>
      </c>
      <c r="AB423" t="s">
        <v>51</v>
      </c>
      <c r="AC423" t="s">
        <v>122</v>
      </c>
      <c r="AD423" t="s">
        <v>51</v>
      </c>
      <c r="AE423" t="s">
        <v>99</v>
      </c>
      <c r="AF423" t="s">
        <v>21194</v>
      </c>
      <c r="AG423" t="s">
        <v>51</v>
      </c>
      <c r="AH423" s="1">
        <f t="shared" si="8"/>
        <v>0</v>
      </c>
      <c r="AI423">
        <v>0</v>
      </c>
    </row>
    <row r="424" spans="1:35" hidden="1" x14ac:dyDescent="0.3">
      <c r="A424" t="s">
        <v>19276</v>
      </c>
      <c r="B424" t="s">
        <v>18767</v>
      </c>
      <c r="C424" t="s">
        <v>19277</v>
      </c>
      <c r="D424" t="s">
        <v>19278</v>
      </c>
      <c r="E424" t="s">
        <v>19279</v>
      </c>
      <c r="F424" t="s">
        <v>2191</v>
      </c>
      <c r="G424" t="s">
        <v>2191</v>
      </c>
      <c r="H424" t="s">
        <v>51</v>
      </c>
      <c r="I424" t="s">
        <v>51</v>
      </c>
      <c r="J424" t="s">
        <v>20905</v>
      </c>
      <c r="K424" t="s">
        <v>20906</v>
      </c>
      <c r="L424" t="s">
        <v>7925</v>
      </c>
      <c r="M424" t="s">
        <v>518</v>
      </c>
      <c r="N424" t="s">
        <v>518</v>
      </c>
      <c r="O424" t="s">
        <v>51</v>
      </c>
      <c r="P424" t="s">
        <v>51</v>
      </c>
      <c r="Q424" t="s">
        <v>51</v>
      </c>
      <c r="R424" t="s">
        <v>51</v>
      </c>
      <c r="S424" t="s">
        <v>51</v>
      </c>
      <c r="T424" t="s">
        <v>51</v>
      </c>
      <c r="U424" t="s">
        <v>51</v>
      </c>
      <c r="V424" t="s">
        <v>51</v>
      </c>
      <c r="W424" t="s">
        <v>315</v>
      </c>
      <c r="X424" t="s">
        <v>51</v>
      </c>
      <c r="Y424" t="s">
        <v>315</v>
      </c>
      <c r="Z424" t="s">
        <v>51</v>
      </c>
      <c r="AA424" t="s">
        <v>51</v>
      </c>
      <c r="AB424" t="s">
        <v>51</v>
      </c>
      <c r="AC424" t="s">
        <v>7049</v>
      </c>
      <c r="AD424" t="s">
        <v>51</v>
      </c>
      <c r="AE424" t="s">
        <v>124</v>
      </c>
      <c r="AF424" t="s">
        <v>7049</v>
      </c>
      <c r="AG424" t="s">
        <v>51</v>
      </c>
      <c r="AH424" s="1">
        <f t="shared" si="8"/>
        <v>0</v>
      </c>
      <c r="AI424">
        <v>0</v>
      </c>
    </row>
    <row r="425" spans="1:35" hidden="1" x14ac:dyDescent="0.3">
      <c r="A425" t="s">
        <v>19280</v>
      </c>
      <c r="B425" t="s">
        <v>19281</v>
      </c>
      <c r="C425" t="s">
        <v>19282</v>
      </c>
      <c r="D425" t="s">
        <v>19283</v>
      </c>
      <c r="E425" t="s">
        <v>19284</v>
      </c>
      <c r="F425" t="s">
        <v>52</v>
      </c>
      <c r="G425" t="s">
        <v>53</v>
      </c>
      <c r="H425" t="s">
        <v>51</v>
      </c>
      <c r="I425" t="s">
        <v>20907</v>
      </c>
      <c r="J425" t="s">
        <v>20908</v>
      </c>
      <c r="K425" t="s">
        <v>20909</v>
      </c>
      <c r="L425" t="s">
        <v>20910</v>
      </c>
      <c r="M425" t="s">
        <v>518</v>
      </c>
      <c r="N425" t="s">
        <v>518</v>
      </c>
      <c r="O425" t="s">
        <v>51</v>
      </c>
      <c r="P425" t="s">
        <v>51</v>
      </c>
      <c r="Q425" t="s">
        <v>51</v>
      </c>
      <c r="R425" t="s">
        <v>51</v>
      </c>
      <c r="S425" t="s">
        <v>51</v>
      </c>
      <c r="T425" t="s">
        <v>51</v>
      </c>
      <c r="U425" t="s">
        <v>20911</v>
      </c>
      <c r="V425" t="s">
        <v>66</v>
      </c>
      <c r="W425" t="s">
        <v>240</v>
      </c>
      <c r="X425" t="s">
        <v>168</v>
      </c>
      <c r="Y425" t="s">
        <v>2966</v>
      </c>
      <c r="Z425" t="s">
        <v>51</v>
      </c>
      <c r="AA425" t="s">
        <v>51</v>
      </c>
      <c r="AB425" t="s">
        <v>51</v>
      </c>
      <c r="AC425" t="s">
        <v>489</v>
      </c>
      <c r="AD425" t="s">
        <v>490</v>
      </c>
      <c r="AE425" t="s">
        <v>99</v>
      </c>
      <c r="AF425" t="s">
        <v>21247</v>
      </c>
      <c r="AG425" t="s">
        <v>261</v>
      </c>
      <c r="AH425" s="1">
        <f t="shared" si="8"/>
        <v>0</v>
      </c>
      <c r="AI425">
        <v>0</v>
      </c>
    </row>
    <row r="426" spans="1:35" hidden="1" x14ac:dyDescent="0.3">
      <c r="A426" t="s">
        <v>19285</v>
      </c>
      <c r="B426" t="s">
        <v>19286</v>
      </c>
      <c r="C426" t="s">
        <v>19287</v>
      </c>
      <c r="D426" t="s">
        <v>19288</v>
      </c>
      <c r="E426" t="s">
        <v>19289</v>
      </c>
      <c r="F426" t="s">
        <v>52</v>
      </c>
      <c r="G426" t="s">
        <v>53</v>
      </c>
      <c r="H426" t="s">
        <v>51</v>
      </c>
      <c r="I426" t="s">
        <v>51</v>
      </c>
      <c r="J426" t="s">
        <v>51</v>
      </c>
      <c r="K426" t="s">
        <v>19777</v>
      </c>
      <c r="L426" t="s">
        <v>2741</v>
      </c>
      <c r="M426" t="s">
        <v>518</v>
      </c>
      <c r="N426" t="s">
        <v>518</v>
      </c>
      <c r="O426" t="s">
        <v>51</v>
      </c>
      <c r="P426" t="s">
        <v>51</v>
      </c>
      <c r="Q426" t="s">
        <v>51</v>
      </c>
      <c r="R426" t="s">
        <v>51</v>
      </c>
      <c r="S426" t="s">
        <v>51</v>
      </c>
      <c r="T426" t="s">
        <v>51</v>
      </c>
      <c r="U426" t="s">
        <v>51</v>
      </c>
      <c r="V426" t="s">
        <v>66</v>
      </c>
      <c r="W426" t="s">
        <v>121</v>
      </c>
      <c r="X426" t="s">
        <v>100</v>
      </c>
      <c r="Y426" t="s">
        <v>433</v>
      </c>
      <c r="Z426" t="s">
        <v>51</v>
      </c>
      <c r="AA426" t="s">
        <v>51</v>
      </c>
      <c r="AB426" t="s">
        <v>51</v>
      </c>
      <c r="AC426" t="s">
        <v>379</v>
      </c>
      <c r="AD426" t="s">
        <v>51</v>
      </c>
      <c r="AE426" t="s">
        <v>72</v>
      </c>
      <c r="AF426" t="s">
        <v>11967</v>
      </c>
      <c r="AG426" t="s">
        <v>51</v>
      </c>
      <c r="AH426" s="1">
        <f t="shared" si="8"/>
        <v>0</v>
      </c>
      <c r="AI426">
        <v>0</v>
      </c>
    </row>
    <row r="427" spans="1:35" hidden="1" x14ac:dyDescent="0.3">
      <c r="A427" t="s">
        <v>19290</v>
      </c>
      <c r="B427" t="s">
        <v>19291</v>
      </c>
      <c r="C427" t="s">
        <v>19292</v>
      </c>
      <c r="D427" t="s">
        <v>19293</v>
      </c>
      <c r="E427" t="s">
        <v>19294</v>
      </c>
      <c r="F427" t="s">
        <v>51</v>
      </c>
      <c r="G427" t="s">
        <v>51</v>
      </c>
      <c r="H427" t="s">
        <v>51</v>
      </c>
      <c r="I427" t="s">
        <v>51</v>
      </c>
      <c r="J427" t="s">
        <v>51</v>
      </c>
      <c r="K427" t="s">
        <v>19777</v>
      </c>
      <c r="L427" t="s">
        <v>2741</v>
      </c>
      <c r="M427" t="s">
        <v>518</v>
      </c>
      <c r="N427" t="s">
        <v>518</v>
      </c>
      <c r="O427" t="s">
        <v>51</v>
      </c>
      <c r="P427" t="s">
        <v>51</v>
      </c>
      <c r="Q427" t="s">
        <v>51</v>
      </c>
      <c r="R427" t="s">
        <v>51</v>
      </c>
      <c r="S427" t="s">
        <v>51</v>
      </c>
      <c r="T427" t="s">
        <v>51</v>
      </c>
      <c r="U427" t="s">
        <v>51</v>
      </c>
      <c r="V427" t="s">
        <v>51</v>
      </c>
      <c r="W427" t="s">
        <v>51</v>
      </c>
      <c r="X427" t="s">
        <v>51</v>
      </c>
      <c r="Y427" t="s">
        <v>51</v>
      </c>
      <c r="Z427" t="s">
        <v>51</v>
      </c>
      <c r="AA427" t="s">
        <v>51</v>
      </c>
      <c r="AB427" t="s">
        <v>51</v>
      </c>
      <c r="AC427" t="s">
        <v>51</v>
      </c>
      <c r="AD427" t="s">
        <v>51</v>
      </c>
      <c r="AE427" t="s">
        <v>51</v>
      </c>
      <c r="AF427" t="s">
        <v>51</v>
      </c>
      <c r="AG427" t="s">
        <v>51</v>
      </c>
      <c r="AH427" s="1">
        <f t="shared" si="8"/>
        <v>0</v>
      </c>
      <c r="AI427">
        <v>0</v>
      </c>
    </row>
    <row r="428" spans="1:35" hidden="1" x14ac:dyDescent="0.3">
      <c r="A428" t="s">
        <v>19295</v>
      </c>
      <c r="B428" t="s">
        <v>19296</v>
      </c>
      <c r="C428" t="s">
        <v>19297</v>
      </c>
      <c r="D428" t="s">
        <v>19298</v>
      </c>
      <c r="E428" t="s">
        <v>51</v>
      </c>
      <c r="F428" t="s">
        <v>651</v>
      </c>
      <c r="G428" t="s">
        <v>51</v>
      </c>
      <c r="H428" t="s">
        <v>51</v>
      </c>
      <c r="I428" t="s">
        <v>51</v>
      </c>
      <c r="J428" t="s">
        <v>20912</v>
      </c>
      <c r="K428" t="s">
        <v>19777</v>
      </c>
      <c r="L428" t="s">
        <v>2741</v>
      </c>
      <c r="M428" t="s">
        <v>518</v>
      </c>
      <c r="N428" t="s">
        <v>518</v>
      </c>
      <c r="O428" t="s">
        <v>51</v>
      </c>
      <c r="P428" t="s">
        <v>51</v>
      </c>
      <c r="Q428" t="s">
        <v>51</v>
      </c>
      <c r="R428" t="s">
        <v>51</v>
      </c>
      <c r="S428" t="s">
        <v>51</v>
      </c>
      <c r="T428" t="s">
        <v>51</v>
      </c>
      <c r="U428" t="s">
        <v>2800</v>
      </c>
      <c r="V428" t="s">
        <v>51</v>
      </c>
      <c r="W428" t="s">
        <v>121</v>
      </c>
      <c r="X428" t="s">
        <v>51</v>
      </c>
      <c r="Y428" t="s">
        <v>121</v>
      </c>
      <c r="Z428" t="s">
        <v>51</v>
      </c>
      <c r="AA428" t="s">
        <v>51</v>
      </c>
      <c r="AB428" t="s">
        <v>51</v>
      </c>
      <c r="AC428" t="s">
        <v>122</v>
      </c>
      <c r="AD428" t="s">
        <v>51</v>
      </c>
      <c r="AE428" t="s">
        <v>99</v>
      </c>
      <c r="AF428" t="s">
        <v>12008</v>
      </c>
      <c r="AG428" t="s">
        <v>51</v>
      </c>
      <c r="AH428" s="1">
        <f t="shared" si="8"/>
        <v>0</v>
      </c>
      <c r="AI428">
        <v>0</v>
      </c>
    </row>
    <row r="429" spans="1:35" hidden="1" x14ac:dyDescent="0.3">
      <c r="A429" t="s">
        <v>19299</v>
      </c>
      <c r="B429" t="s">
        <v>19300</v>
      </c>
      <c r="C429" t="s">
        <v>19301</v>
      </c>
      <c r="D429" t="s">
        <v>19302</v>
      </c>
      <c r="E429" t="s">
        <v>51</v>
      </c>
      <c r="F429" t="s">
        <v>2191</v>
      </c>
      <c r="G429" t="s">
        <v>2191</v>
      </c>
      <c r="H429" t="s">
        <v>51</v>
      </c>
      <c r="I429" t="s">
        <v>51</v>
      </c>
      <c r="J429" t="s">
        <v>51</v>
      </c>
      <c r="K429" t="s">
        <v>19777</v>
      </c>
      <c r="L429" t="s">
        <v>2741</v>
      </c>
      <c r="M429" t="s">
        <v>518</v>
      </c>
      <c r="N429" t="s">
        <v>518</v>
      </c>
      <c r="O429" t="s">
        <v>51</v>
      </c>
      <c r="P429" t="s">
        <v>51</v>
      </c>
      <c r="Q429" t="s">
        <v>51</v>
      </c>
      <c r="R429" t="s">
        <v>51</v>
      </c>
      <c r="S429" t="s">
        <v>51</v>
      </c>
      <c r="T429" t="s">
        <v>51</v>
      </c>
      <c r="U429" t="s">
        <v>51</v>
      </c>
      <c r="V429" t="s">
        <v>51</v>
      </c>
      <c r="W429" t="s">
        <v>121</v>
      </c>
      <c r="X429" t="s">
        <v>51</v>
      </c>
      <c r="Y429" t="s">
        <v>121</v>
      </c>
      <c r="Z429" t="s">
        <v>51</v>
      </c>
      <c r="AA429" t="s">
        <v>51</v>
      </c>
      <c r="AB429" t="s">
        <v>51</v>
      </c>
      <c r="AC429" t="s">
        <v>51</v>
      </c>
      <c r="AD429" t="s">
        <v>51</v>
      </c>
      <c r="AE429" t="s">
        <v>99</v>
      </c>
      <c r="AF429" t="s">
        <v>51</v>
      </c>
      <c r="AG429" t="s">
        <v>51</v>
      </c>
      <c r="AH429" s="1">
        <f t="shared" si="8"/>
        <v>0</v>
      </c>
      <c r="AI429">
        <v>0</v>
      </c>
    </row>
    <row r="430" spans="1:35" hidden="1" x14ac:dyDescent="0.3">
      <c r="A430" t="s">
        <v>19303</v>
      </c>
      <c r="B430" t="s">
        <v>19304</v>
      </c>
      <c r="C430" t="s">
        <v>19305</v>
      </c>
      <c r="D430" t="s">
        <v>19306</v>
      </c>
      <c r="E430" t="s">
        <v>19307</v>
      </c>
      <c r="F430" t="s">
        <v>2127</v>
      </c>
      <c r="G430" t="s">
        <v>51</v>
      </c>
      <c r="H430" t="s">
        <v>51</v>
      </c>
      <c r="I430" t="s">
        <v>51</v>
      </c>
      <c r="J430" t="s">
        <v>51</v>
      </c>
      <c r="K430" t="s">
        <v>19777</v>
      </c>
      <c r="L430" t="s">
        <v>2741</v>
      </c>
      <c r="M430" t="s">
        <v>518</v>
      </c>
      <c r="N430" t="s">
        <v>518</v>
      </c>
      <c r="O430" t="s">
        <v>51</v>
      </c>
      <c r="P430" t="s">
        <v>51</v>
      </c>
      <c r="Q430" t="s">
        <v>51</v>
      </c>
      <c r="R430" t="s">
        <v>51</v>
      </c>
      <c r="S430" t="s">
        <v>51</v>
      </c>
      <c r="T430" t="s">
        <v>51</v>
      </c>
      <c r="U430" t="s">
        <v>51</v>
      </c>
      <c r="V430" t="s">
        <v>51</v>
      </c>
      <c r="W430" t="s">
        <v>315</v>
      </c>
      <c r="X430" t="s">
        <v>51</v>
      </c>
      <c r="Y430" t="s">
        <v>315</v>
      </c>
      <c r="Z430" t="s">
        <v>51</v>
      </c>
      <c r="AA430" t="s">
        <v>51</v>
      </c>
      <c r="AB430" t="s">
        <v>51</v>
      </c>
      <c r="AC430" t="s">
        <v>51</v>
      </c>
      <c r="AD430" t="s">
        <v>51</v>
      </c>
      <c r="AE430" t="s">
        <v>99</v>
      </c>
      <c r="AF430" t="s">
        <v>51</v>
      </c>
      <c r="AG430" t="s">
        <v>51</v>
      </c>
      <c r="AH430" s="1">
        <f t="shared" si="8"/>
        <v>0</v>
      </c>
      <c r="AI430">
        <v>0</v>
      </c>
    </row>
    <row r="431" spans="1:35" hidden="1" x14ac:dyDescent="0.3">
      <c r="A431" t="s">
        <v>19308</v>
      </c>
      <c r="B431" t="s">
        <v>19309</v>
      </c>
      <c r="C431" t="s">
        <v>19310</v>
      </c>
      <c r="D431" t="s">
        <v>19311</v>
      </c>
      <c r="E431" t="s">
        <v>51</v>
      </c>
      <c r="F431" t="s">
        <v>217</v>
      </c>
      <c r="G431" t="s">
        <v>19593</v>
      </c>
      <c r="H431" t="s">
        <v>51</v>
      </c>
      <c r="I431" t="s">
        <v>51</v>
      </c>
      <c r="J431" t="s">
        <v>51</v>
      </c>
      <c r="K431" t="s">
        <v>19777</v>
      </c>
      <c r="L431" t="s">
        <v>2741</v>
      </c>
      <c r="M431" t="s">
        <v>518</v>
      </c>
      <c r="N431" t="s">
        <v>518</v>
      </c>
      <c r="O431" t="s">
        <v>51</v>
      </c>
      <c r="P431" t="s">
        <v>51</v>
      </c>
      <c r="Q431" t="s">
        <v>51</v>
      </c>
      <c r="R431" t="s">
        <v>51</v>
      </c>
      <c r="S431" t="s">
        <v>51</v>
      </c>
      <c r="T431" t="s">
        <v>51</v>
      </c>
      <c r="U431" t="s">
        <v>2800</v>
      </c>
      <c r="V431" t="s">
        <v>51</v>
      </c>
      <c r="W431" t="s">
        <v>121</v>
      </c>
      <c r="X431" t="s">
        <v>51</v>
      </c>
      <c r="Y431" t="s">
        <v>121</v>
      </c>
      <c r="Z431" t="s">
        <v>51</v>
      </c>
      <c r="AA431" t="s">
        <v>51</v>
      </c>
      <c r="AB431" t="s">
        <v>51</v>
      </c>
      <c r="AC431" t="s">
        <v>507</v>
      </c>
      <c r="AD431" t="s">
        <v>51</v>
      </c>
      <c r="AE431" t="s">
        <v>99</v>
      </c>
      <c r="AF431" t="s">
        <v>21047</v>
      </c>
      <c r="AG431" t="s">
        <v>51</v>
      </c>
      <c r="AH431" s="1">
        <f t="shared" si="8"/>
        <v>0</v>
      </c>
      <c r="AI431">
        <v>0</v>
      </c>
    </row>
    <row r="432" spans="1:35" hidden="1" x14ac:dyDescent="0.3">
      <c r="A432" t="s">
        <v>19312</v>
      </c>
      <c r="B432" t="s">
        <v>5368</v>
      </c>
      <c r="C432" t="s">
        <v>19313</v>
      </c>
      <c r="D432" t="s">
        <v>19314</v>
      </c>
      <c r="E432" t="s">
        <v>51</v>
      </c>
      <c r="F432" t="s">
        <v>52</v>
      </c>
      <c r="G432" t="s">
        <v>53</v>
      </c>
      <c r="H432" t="s">
        <v>51</v>
      </c>
      <c r="I432" t="s">
        <v>20913</v>
      </c>
      <c r="J432" t="s">
        <v>20914</v>
      </c>
      <c r="K432" t="s">
        <v>19777</v>
      </c>
      <c r="L432" t="s">
        <v>2741</v>
      </c>
      <c r="M432" t="s">
        <v>518</v>
      </c>
      <c r="N432" t="s">
        <v>518</v>
      </c>
      <c r="O432" t="s">
        <v>51</v>
      </c>
      <c r="P432" t="s">
        <v>51</v>
      </c>
      <c r="Q432" t="s">
        <v>51</v>
      </c>
      <c r="R432" t="s">
        <v>51</v>
      </c>
      <c r="S432" t="s">
        <v>51</v>
      </c>
      <c r="T432" t="s">
        <v>51</v>
      </c>
      <c r="U432" t="s">
        <v>2800</v>
      </c>
      <c r="V432" t="s">
        <v>51</v>
      </c>
      <c r="W432" t="s">
        <v>333</v>
      </c>
      <c r="X432" t="s">
        <v>149</v>
      </c>
      <c r="Y432" t="s">
        <v>8205</v>
      </c>
      <c r="Z432" t="s">
        <v>51</v>
      </c>
      <c r="AA432" t="s">
        <v>51</v>
      </c>
      <c r="AB432" t="s">
        <v>51</v>
      </c>
      <c r="AC432" t="s">
        <v>98</v>
      </c>
      <c r="AD432" t="s">
        <v>51</v>
      </c>
      <c r="AE432" t="s">
        <v>72</v>
      </c>
      <c r="AF432" t="s">
        <v>21151</v>
      </c>
      <c r="AG432" t="s">
        <v>51</v>
      </c>
      <c r="AH432" s="1">
        <f t="shared" si="8"/>
        <v>0</v>
      </c>
      <c r="AI432">
        <v>0</v>
      </c>
    </row>
    <row r="433" spans="1:35" hidden="1" x14ac:dyDescent="0.3">
      <c r="A433" t="s">
        <v>19315</v>
      </c>
      <c r="B433" t="s">
        <v>19316</v>
      </c>
      <c r="C433" t="s">
        <v>19317</v>
      </c>
      <c r="D433" t="s">
        <v>19318</v>
      </c>
      <c r="E433" t="s">
        <v>51</v>
      </c>
      <c r="F433" t="s">
        <v>52</v>
      </c>
      <c r="G433" t="s">
        <v>53</v>
      </c>
      <c r="H433" t="s">
        <v>51</v>
      </c>
      <c r="I433" t="s">
        <v>51</v>
      </c>
      <c r="J433" t="s">
        <v>51</v>
      </c>
      <c r="K433" t="s">
        <v>19777</v>
      </c>
      <c r="L433" t="s">
        <v>2741</v>
      </c>
      <c r="M433" t="s">
        <v>518</v>
      </c>
      <c r="N433" t="s">
        <v>518</v>
      </c>
      <c r="O433" t="s">
        <v>51</v>
      </c>
      <c r="P433" t="s">
        <v>51</v>
      </c>
      <c r="Q433" t="s">
        <v>51</v>
      </c>
      <c r="R433" t="s">
        <v>51</v>
      </c>
      <c r="S433" t="s">
        <v>51</v>
      </c>
      <c r="T433" t="s">
        <v>51</v>
      </c>
      <c r="U433" t="s">
        <v>6953</v>
      </c>
      <c r="V433" t="s">
        <v>51</v>
      </c>
      <c r="W433" t="s">
        <v>224</v>
      </c>
      <c r="X433" t="s">
        <v>51</v>
      </c>
      <c r="Y433" t="s">
        <v>224</v>
      </c>
      <c r="Z433" t="s">
        <v>51</v>
      </c>
      <c r="AA433" t="s">
        <v>51</v>
      </c>
      <c r="AB433" t="s">
        <v>51</v>
      </c>
      <c r="AC433" t="s">
        <v>51</v>
      </c>
      <c r="AD433" t="s">
        <v>51</v>
      </c>
      <c r="AE433" t="s">
        <v>99</v>
      </c>
      <c r="AF433" t="s">
        <v>6953</v>
      </c>
      <c r="AG433" t="s">
        <v>51</v>
      </c>
      <c r="AH433" s="1">
        <f t="shared" si="8"/>
        <v>0</v>
      </c>
      <c r="AI433">
        <v>0</v>
      </c>
    </row>
    <row r="434" spans="1:35" hidden="1" x14ac:dyDescent="0.3">
      <c r="A434" t="s">
        <v>19319</v>
      </c>
      <c r="B434" t="s">
        <v>19320</v>
      </c>
      <c r="C434" t="s">
        <v>19321</v>
      </c>
      <c r="D434" t="s">
        <v>19322</v>
      </c>
      <c r="E434" t="s">
        <v>19323</v>
      </c>
      <c r="F434" t="s">
        <v>2191</v>
      </c>
      <c r="G434" t="s">
        <v>2191</v>
      </c>
      <c r="H434" t="s">
        <v>51</v>
      </c>
      <c r="I434" t="s">
        <v>51</v>
      </c>
      <c r="J434" t="s">
        <v>51</v>
      </c>
      <c r="K434" t="s">
        <v>19777</v>
      </c>
      <c r="L434" t="s">
        <v>2741</v>
      </c>
      <c r="M434" t="s">
        <v>518</v>
      </c>
      <c r="N434" t="s">
        <v>518</v>
      </c>
      <c r="O434" t="s">
        <v>51</v>
      </c>
      <c r="P434" t="s">
        <v>51</v>
      </c>
      <c r="Q434" t="s">
        <v>51</v>
      </c>
      <c r="R434" t="s">
        <v>51</v>
      </c>
      <c r="S434" t="s">
        <v>51</v>
      </c>
      <c r="T434" t="s">
        <v>51</v>
      </c>
      <c r="U434" t="s">
        <v>51</v>
      </c>
      <c r="V434" t="s">
        <v>51</v>
      </c>
      <c r="W434" t="s">
        <v>51</v>
      </c>
      <c r="X434" t="s">
        <v>51</v>
      </c>
      <c r="Y434" t="s">
        <v>51</v>
      </c>
      <c r="Z434" t="s">
        <v>51</v>
      </c>
      <c r="AA434" t="s">
        <v>51</v>
      </c>
      <c r="AB434" t="s">
        <v>51</v>
      </c>
      <c r="AC434" t="s">
        <v>709</v>
      </c>
      <c r="AD434" t="s">
        <v>51</v>
      </c>
      <c r="AE434" t="s">
        <v>99</v>
      </c>
      <c r="AF434" t="s">
        <v>709</v>
      </c>
      <c r="AG434" t="s">
        <v>51</v>
      </c>
      <c r="AH434" s="1">
        <f t="shared" si="8"/>
        <v>0</v>
      </c>
      <c r="AI434">
        <v>0</v>
      </c>
    </row>
    <row r="435" spans="1:35" hidden="1" x14ac:dyDescent="0.3">
      <c r="A435" t="s">
        <v>19324</v>
      </c>
      <c r="B435" t="s">
        <v>19325</v>
      </c>
      <c r="C435" t="s">
        <v>19326</v>
      </c>
      <c r="D435" t="s">
        <v>19327</v>
      </c>
      <c r="E435" t="s">
        <v>19328</v>
      </c>
      <c r="F435" t="s">
        <v>51</v>
      </c>
      <c r="G435" t="s">
        <v>51</v>
      </c>
      <c r="H435" t="s">
        <v>51</v>
      </c>
      <c r="I435" t="s">
        <v>51</v>
      </c>
      <c r="J435" t="s">
        <v>51</v>
      </c>
      <c r="K435" t="s">
        <v>19777</v>
      </c>
      <c r="L435" t="s">
        <v>2741</v>
      </c>
      <c r="M435" t="s">
        <v>518</v>
      </c>
      <c r="N435" t="s">
        <v>518</v>
      </c>
      <c r="O435" t="s">
        <v>51</v>
      </c>
      <c r="P435" t="s">
        <v>51</v>
      </c>
      <c r="Q435" t="s">
        <v>51</v>
      </c>
      <c r="R435" t="s">
        <v>51</v>
      </c>
      <c r="S435" t="s">
        <v>51</v>
      </c>
      <c r="T435" t="s">
        <v>51</v>
      </c>
      <c r="U435" t="s">
        <v>51</v>
      </c>
      <c r="V435" t="s">
        <v>51</v>
      </c>
      <c r="W435" t="s">
        <v>51</v>
      </c>
      <c r="X435" t="s">
        <v>51</v>
      </c>
      <c r="Y435" t="s">
        <v>51</v>
      </c>
      <c r="Z435" t="s">
        <v>51</v>
      </c>
      <c r="AA435" t="s">
        <v>51</v>
      </c>
      <c r="AB435" t="s">
        <v>51</v>
      </c>
      <c r="AC435" t="s">
        <v>51</v>
      </c>
      <c r="AD435" t="s">
        <v>51</v>
      </c>
      <c r="AE435" t="s">
        <v>51</v>
      </c>
      <c r="AF435" t="s">
        <v>51</v>
      </c>
      <c r="AG435" t="s">
        <v>51</v>
      </c>
      <c r="AH435" s="1">
        <f t="shared" si="8"/>
        <v>0</v>
      </c>
      <c r="AI435">
        <v>0</v>
      </c>
    </row>
    <row r="436" spans="1:35" hidden="1" x14ac:dyDescent="0.3">
      <c r="A436" t="s">
        <v>19329</v>
      </c>
      <c r="B436" t="s">
        <v>18772</v>
      </c>
      <c r="C436" t="s">
        <v>19330</v>
      </c>
      <c r="D436" t="s">
        <v>19331</v>
      </c>
      <c r="E436" t="s">
        <v>19332</v>
      </c>
      <c r="F436" t="s">
        <v>217</v>
      </c>
      <c r="G436" t="s">
        <v>19594</v>
      </c>
      <c r="H436" t="s">
        <v>51</v>
      </c>
      <c r="I436" t="s">
        <v>51</v>
      </c>
      <c r="J436" t="s">
        <v>51</v>
      </c>
      <c r="K436" t="s">
        <v>19777</v>
      </c>
      <c r="L436" t="s">
        <v>2741</v>
      </c>
      <c r="M436" t="s">
        <v>518</v>
      </c>
      <c r="N436" t="s">
        <v>518</v>
      </c>
      <c r="O436" t="s">
        <v>51</v>
      </c>
      <c r="P436" t="s">
        <v>51</v>
      </c>
      <c r="Q436" t="s">
        <v>51</v>
      </c>
      <c r="R436" t="s">
        <v>51</v>
      </c>
      <c r="S436" t="s">
        <v>51</v>
      </c>
      <c r="T436" t="s">
        <v>51</v>
      </c>
      <c r="U436" t="s">
        <v>51</v>
      </c>
      <c r="V436" t="s">
        <v>51</v>
      </c>
      <c r="W436" t="s">
        <v>51</v>
      </c>
      <c r="X436" t="s">
        <v>51</v>
      </c>
      <c r="Y436" t="s">
        <v>51</v>
      </c>
      <c r="Z436" t="s">
        <v>51</v>
      </c>
      <c r="AA436" t="s">
        <v>51</v>
      </c>
      <c r="AB436" t="s">
        <v>51</v>
      </c>
      <c r="AC436" t="s">
        <v>51</v>
      </c>
      <c r="AD436" t="s">
        <v>51</v>
      </c>
      <c r="AE436" t="s">
        <v>51</v>
      </c>
      <c r="AF436" t="s">
        <v>51</v>
      </c>
      <c r="AG436" t="s">
        <v>51</v>
      </c>
      <c r="AH436" s="1">
        <f t="shared" si="8"/>
        <v>0</v>
      </c>
      <c r="AI436">
        <v>0</v>
      </c>
    </row>
    <row r="437" spans="1:35" hidden="1" x14ac:dyDescent="0.3">
      <c r="A437" t="s">
        <v>19333</v>
      </c>
      <c r="B437" t="s">
        <v>19334</v>
      </c>
      <c r="C437" t="s">
        <v>19335</v>
      </c>
      <c r="D437" t="s">
        <v>19336</v>
      </c>
      <c r="E437" t="s">
        <v>51</v>
      </c>
      <c r="F437" t="s">
        <v>51</v>
      </c>
      <c r="G437" t="s">
        <v>51</v>
      </c>
      <c r="H437" t="s">
        <v>51</v>
      </c>
      <c r="I437" t="s">
        <v>51</v>
      </c>
      <c r="J437" t="s">
        <v>51</v>
      </c>
      <c r="K437" t="s">
        <v>19777</v>
      </c>
      <c r="L437" t="s">
        <v>2741</v>
      </c>
      <c r="M437" t="s">
        <v>518</v>
      </c>
      <c r="N437" t="s">
        <v>518</v>
      </c>
      <c r="O437" t="s">
        <v>51</v>
      </c>
      <c r="P437" t="s">
        <v>51</v>
      </c>
      <c r="Q437" t="s">
        <v>51</v>
      </c>
      <c r="R437" t="s">
        <v>51</v>
      </c>
      <c r="S437" t="s">
        <v>51</v>
      </c>
      <c r="T437" t="s">
        <v>51</v>
      </c>
      <c r="U437" t="s">
        <v>51</v>
      </c>
      <c r="V437" t="s">
        <v>51</v>
      </c>
      <c r="W437" t="s">
        <v>51</v>
      </c>
      <c r="X437" t="s">
        <v>51</v>
      </c>
      <c r="Y437" t="s">
        <v>51</v>
      </c>
      <c r="Z437" t="s">
        <v>51</v>
      </c>
      <c r="AA437" t="s">
        <v>51</v>
      </c>
      <c r="AB437" t="s">
        <v>51</v>
      </c>
      <c r="AC437" t="s">
        <v>51</v>
      </c>
      <c r="AD437" t="s">
        <v>51</v>
      </c>
      <c r="AE437" t="s">
        <v>51</v>
      </c>
      <c r="AF437" t="s">
        <v>51</v>
      </c>
      <c r="AG437" t="s">
        <v>51</v>
      </c>
      <c r="AH437" s="1">
        <f t="shared" si="8"/>
        <v>0</v>
      </c>
      <c r="AI437">
        <v>0</v>
      </c>
    </row>
    <row r="438" spans="1:35" hidden="1" x14ac:dyDescent="0.3">
      <c r="A438" t="s">
        <v>19337</v>
      </c>
      <c r="B438" t="s">
        <v>19338</v>
      </c>
      <c r="C438" t="s">
        <v>19339</v>
      </c>
      <c r="D438" t="s">
        <v>19340</v>
      </c>
      <c r="E438" t="s">
        <v>19341</v>
      </c>
      <c r="F438" t="s">
        <v>2159</v>
      </c>
      <c r="G438" t="s">
        <v>19567</v>
      </c>
      <c r="H438" t="s">
        <v>51</v>
      </c>
      <c r="I438" t="s">
        <v>51</v>
      </c>
      <c r="J438" t="s">
        <v>20915</v>
      </c>
      <c r="K438" t="s">
        <v>20916</v>
      </c>
      <c r="L438" t="s">
        <v>2862</v>
      </c>
      <c r="M438" t="s">
        <v>518</v>
      </c>
      <c r="N438" t="s">
        <v>518</v>
      </c>
      <c r="O438" t="s">
        <v>51</v>
      </c>
      <c r="P438" t="s">
        <v>51</v>
      </c>
      <c r="Q438" t="s">
        <v>51</v>
      </c>
      <c r="R438" t="s">
        <v>51</v>
      </c>
      <c r="S438" t="s">
        <v>51</v>
      </c>
      <c r="T438" t="s">
        <v>51</v>
      </c>
      <c r="U438" t="s">
        <v>4313</v>
      </c>
      <c r="V438" t="s">
        <v>66</v>
      </c>
      <c r="W438" t="s">
        <v>224</v>
      </c>
      <c r="X438" t="s">
        <v>68</v>
      </c>
      <c r="Y438" t="s">
        <v>2990</v>
      </c>
      <c r="Z438" t="s">
        <v>51</v>
      </c>
      <c r="AA438" t="s">
        <v>51</v>
      </c>
      <c r="AB438" t="s">
        <v>51</v>
      </c>
      <c r="AC438" t="s">
        <v>379</v>
      </c>
      <c r="AD438" t="s">
        <v>51</v>
      </c>
      <c r="AE438" t="s">
        <v>99</v>
      </c>
      <c r="AF438" t="s">
        <v>21178</v>
      </c>
      <c r="AG438" t="s">
        <v>51</v>
      </c>
      <c r="AH438" s="1">
        <f t="shared" si="8"/>
        <v>0</v>
      </c>
      <c r="AI438">
        <v>0</v>
      </c>
    </row>
    <row r="439" spans="1:35" hidden="1" x14ac:dyDescent="0.3">
      <c r="A439" t="s">
        <v>19342</v>
      </c>
      <c r="B439" t="s">
        <v>19343</v>
      </c>
      <c r="C439" t="s">
        <v>19344</v>
      </c>
      <c r="D439" t="s">
        <v>19345</v>
      </c>
      <c r="E439" t="s">
        <v>19346</v>
      </c>
      <c r="F439" t="s">
        <v>52</v>
      </c>
      <c r="G439" t="s">
        <v>53</v>
      </c>
      <c r="H439" t="s">
        <v>51</v>
      </c>
      <c r="I439" t="s">
        <v>51</v>
      </c>
      <c r="J439" t="s">
        <v>51</v>
      </c>
      <c r="K439" t="s">
        <v>19777</v>
      </c>
      <c r="L439" t="s">
        <v>2741</v>
      </c>
      <c r="M439" t="s">
        <v>518</v>
      </c>
      <c r="N439" t="s">
        <v>518</v>
      </c>
      <c r="O439" t="s">
        <v>51</v>
      </c>
      <c r="P439" t="s">
        <v>51</v>
      </c>
      <c r="Q439" t="s">
        <v>51</v>
      </c>
      <c r="R439" t="s">
        <v>51</v>
      </c>
      <c r="S439" t="s">
        <v>51</v>
      </c>
      <c r="T439" t="s">
        <v>51</v>
      </c>
      <c r="U439" t="s">
        <v>51</v>
      </c>
      <c r="V439" t="s">
        <v>51</v>
      </c>
      <c r="W439" t="s">
        <v>121</v>
      </c>
      <c r="X439" t="s">
        <v>147</v>
      </c>
      <c r="Y439" t="s">
        <v>759</v>
      </c>
      <c r="Z439" t="s">
        <v>51</v>
      </c>
      <c r="AA439" t="s">
        <v>51</v>
      </c>
      <c r="AB439" t="s">
        <v>51</v>
      </c>
      <c r="AC439" t="s">
        <v>741</v>
      </c>
      <c r="AD439" t="s">
        <v>51</v>
      </c>
      <c r="AE439" t="s">
        <v>99</v>
      </c>
      <c r="AF439" t="s">
        <v>741</v>
      </c>
      <c r="AG439" t="s">
        <v>51</v>
      </c>
      <c r="AH439" s="1">
        <f t="shared" si="8"/>
        <v>0</v>
      </c>
      <c r="AI439">
        <v>0</v>
      </c>
    </row>
    <row r="440" spans="1:35" hidden="1" x14ac:dyDescent="0.3">
      <c r="A440" t="s">
        <v>19347</v>
      </c>
      <c r="B440" t="s">
        <v>19348</v>
      </c>
      <c r="C440" t="s">
        <v>19349</v>
      </c>
      <c r="D440" t="s">
        <v>19350</v>
      </c>
      <c r="E440" t="s">
        <v>51</v>
      </c>
      <c r="F440" t="s">
        <v>19595</v>
      </c>
      <c r="G440" t="s">
        <v>51</v>
      </c>
      <c r="H440" t="s">
        <v>51</v>
      </c>
      <c r="I440" t="s">
        <v>51</v>
      </c>
      <c r="J440" t="s">
        <v>20917</v>
      </c>
      <c r="K440" t="s">
        <v>20918</v>
      </c>
      <c r="L440" t="s">
        <v>1095</v>
      </c>
      <c r="M440" t="s">
        <v>518</v>
      </c>
      <c r="N440" t="s">
        <v>518</v>
      </c>
      <c r="O440" t="s">
        <v>51</v>
      </c>
      <c r="P440" t="s">
        <v>51</v>
      </c>
      <c r="Q440" t="s">
        <v>51</v>
      </c>
      <c r="R440" t="s">
        <v>51</v>
      </c>
      <c r="S440" t="s">
        <v>51</v>
      </c>
      <c r="T440" t="s">
        <v>51</v>
      </c>
      <c r="U440" t="s">
        <v>51</v>
      </c>
      <c r="V440" t="s">
        <v>51</v>
      </c>
      <c r="W440" t="s">
        <v>121</v>
      </c>
      <c r="X440" t="s">
        <v>51</v>
      </c>
      <c r="Y440" t="s">
        <v>121</v>
      </c>
      <c r="Z440" t="s">
        <v>51</v>
      </c>
      <c r="AA440" t="s">
        <v>51</v>
      </c>
      <c r="AB440" t="s">
        <v>51</v>
      </c>
      <c r="AC440" t="s">
        <v>51</v>
      </c>
      <c r="AD440" t="s">
        <v>51</v>
      </c>
      <c r="AE440" t="s">
        <v>99</v>
      </c>
      <c r="AF440" t="s">
        <v>51</v>
      </c>
      <c r="AG440" t="s">
        <v>51</v>
      </c>
      <c r="AH440" s="1">
        <f t="shared" si="8"/>
        <v>0</v>
      </c>
      <c r="AI440">
        <v>0</v>
      </c>
    </row>
    <row r="441" spans="1:35" hidden="1" x14ac:dyDescent="0.3">
      <c r="A441" t="s">
        <v>19351</v>
      </c>
      <c r="B441" t="s">
        <v>19352</v>
      </c>
      <c r="C441" t="s">
        <v>19353</v>
      </c>
      <c r="D441" t="s">
        <v>19354</v>
      </c>
      <c r="E441" t="s">
        <v>19355</v>
      </c>
      <c r="F441" t="s">
        <v>51</v>
      </c>
      <c r="G441" t="s">
        <v>51</v>
      </c>
      <c r="H441" t="s">
        <v>51</v>
      </c>
      <c r="I441" t="s">
        <v>51</v>
      </c>
      <c r="J441" t="s">
        <v>51</v>
      </c>
      <c r="K441" t="s">
        <v>19777</v>
      </c>
      <c r="L441" t="s">
        <v>2741</v>
      </c>
      <c r="M441" t="s">
        <v>518</v>
      </c>
      <c r="N441" t="s">
        <v>518</v>
      </c>
      <c r="O441" t="s">
        <v>51</v>
      </c>
      <c r="P441" t="s">
        <v>51</v>
      </c>
      <c r="Q441" t="s">
        <v>51</v>
      </c>
      <c r="R441" t="s">
        <v>51</v>
      </c>
      <c r="S441" t="s">
        <v>51</v>
      </c>
      <c r="T441" t="s">
        <v>51</v>
      </c>
      <c r="U441" t="s">
        <v>51</v>
      </c>
      <c r="V441" t="s">
        <v>66</v>
      </c>
      <c r="W441" t="s">
        <v>121</v>
      </c>
      <c r="X441" t="s">
        <v>51</v>
      </c>
      <c r="Y441" t="s">
        <v>121</v>
      </c>
      <c r="Z441" t="s">
        <v>51</v>
      </c>
      <c r="AA441" t="s">
        <v>51</v>
      </c>
      <c r="AB441" t="s">
        <v>51</v>
      </c>
      <c r="AC441" t="s">
        <v>1165</v>
      </c>
      <c r="AD441" t="s">
        <v>51</v>
      </c>
      <c r="AE441" t="s">
        <v>72</v>
      </c>
      <c r="AF441" t="s">
        <v>21108</v>
      </c>
      <c r="AG441" t="s">
        <v>51</v>
      </c>
      <c r="AH441" s="1">
        <f t="shared" si="8"/>
        <v>0</v>
      </c>
      <c r="AI441">
        <v>0</v>
      </c>
    </row>
    <row r="442" spans="1:35" hidden="1" x14ac:dyDescent="0.3">
      <c r="A442" t="s">
        <v>19356</v>
      </c>
      <c r="B442" t="s">
        <v>19357</v>
      </c>
      <c r="C442" t="s">
        <v>19358</v>
      </c>
      <c r="D442" t="s">
        <v>19359</v>
      </c>
      <c r="E442" t="s">
        <v>19360</v>
      </c>
      <c r="F442" t="s">
        <v>2127</v>
      </c>
      <c r="G442" t="s">
        <v>2151</v>
      </c>
      <c r="H442" t="s">
        <v>51</v>
      </c>
      <c r="I442" t="s">
        <v>51</v>
      </c>
      <c r="J442" t="s">
        <v>51</v>
      </c>
      <c r="K442" t="s">
        <v>19777</v>
      </c>
      <c r="L442" t="s">
        <v>2741</v>
      </c>
      <c r="M442" t="s">
        <v>518</v>
      </c>
      <c r="N442" t="s">
        <v>518</v>
      </c>
      <c r="O442" t="s">
        <v>51</v>
      </c>
      <c r="P442" t="s">
        <v>51</v>
      </c>
      <c r="Q442" t="s">
        <v>51</v>
      </c>
      <c r="R442" t="s">
        <v>51</v>
      </c>
      <c r="S442" t="s">
        <v>51</v>
      </c>
      <c r="T442" t="s">
        <v>51</v>
      </c>
      <c r="U442" t="s">
        <v>2800</v>
      </c>
      <c r="V442" t="s">
        <v>120</v>
      </c>
      <c r="W442" t="s">
        <v>121</v>
      </c>
      <c r="X442" t="s">
        <v>51</v>
      </c>
      <c r="Y442" t="s">
        <v>121</v>
      </c>
      <c r="Z442" t="s">
        <v>51</v>
      </c>
      <c r="AA442" t="s">
        <v>51</v>
      </c>
      <c r="AB442" t="s">
        <v>51</v>
      </c>
      <c r="AC442" t="s">
        <v>98</v>
      </c>
      <c r="AD442" t="s">
        <v>51</v>
      </c>
      <c r="AE442" t="s">
        <v>99</v>
      </c>
      <c r="AF442" t="s">
        <v>21248</v>
      </c>
      <c r="AG442" t="s">
        <v>51</v>
      </c>
      <c r="AH442" s="1">
        <f t="shared" si="8"/>
        <v>0</v>
      </c>
      <c r="AI442">
        <v>0</v>
      </c>
    </row>
    <row r="443" spans="1:35" hidden="1" x14ac:dyDescent="0.3">
      <c r="A443" t="s">
        <v>19361</v>
      </c>
      <c r="B443" t="s">
        <v>19362</v>
      </c>
      <c r="C443" t="s">
        <v>19363</v>
      </c>
      <c r="D443" t="s">
        <v>19364</v>
      </c>
      <c r="E443" t="s">
        <v>19365</v>
      </c>
      <c r="F443" t="s">
        <v>2134</v>
      </c>
      <c r="G443" t="s">
        <v>51</v>
      </c>
      <c r="H443" t="s">
        <v>51</v>
      </c>
      <c r="I443" t="s">
        <v>51</v>
      </c>
      <c r="J443" t="s">
        <v>20919</v>
      </c>
      <c r="K443" t="s">
        <v>19777</v>
      </c>
      <c r="L443" t="s">
        <v>2741</v>
      </c>
      <c r="M443" t="s">
        <v>518</v>
      </c>
      <c r="N443" t="s">
        <v>518</v>
      </c>
      <c r="O443" t="s">
        <v>51</v>
      </c>
      <c r="P443" t="s">
        <v>51</v>
      </c>
      <c r="Q443" t="s">
        <v>51</v>
      </c>
      <c r="R443" t="s">
        <v>51</v>
      </c>
      <c r="S443" t="s">
        <v>51</v>
      </c>
      <c r="T443" t="s">
        <v>51</v>
      </c>
      <c r="U443" t="s">
        <v>51</v>
      </c>
      <c r="V443" t="s">
        <v>66</v>
      </c>
      <c r="W443" t="s">
        <v>224</v>
      </c>
      <c r="X443" t="s">
        <v>51</v>
      </c>
      <c r="Y443" t="s">
        <v>224</v>
      </c>
      <c r="Z443" t="s">
        <v>51</v>
      </c>
      <c r="AA443" t="s">
        <v>51</v>
      </c>
      <c r="AB443" t="s">
        <v>51</v>
      </c>
      <c r="AC443" t="s">
        <v>379</v>
      </c>
      <c r="AD443" t="s">
        <v>51</v>
      </c>
      <c r="AE443" t="s">
        <v>99</v>
      </c>
      <c r="AF443" t="s">
        <v>11967</v>
      </c>
      <c r="AG443" t="s">
        <v>51</v>
      </c>
      <c r="AH443" s="1">
        <f t="shared" si="8"/>
        <v>0</v>
      </c>
      <c r="AI443">
        <v>0</v>
      </c>
    </row>
    <row r="444" spans="1:35" hidden="1" x14ac:dyDescent="0.3">
      <c r="A444" t="s">
        <v>19366</v>
      </c>
      <c r="B444" t="s">
        <v>19367</v>
      </c>
      <c r="C444" t="s">
        <v>19368</v>
      </c>
      <c r="D444" t="s">
        <v>19369</v>
      </c>
      <c r="E444" t="s">
        <v>51</v>
      </c>
      <c r="F444" t="s">
        <v>51</v>
      </c>
      <c r="G444" t="s">
        <v>51</v>
      </c>
      <c r="H444" t="s">
        <v>51</v>
      </c>
      <c r="I444" t="s">
        <v>51</v>
      </c>
      <c r="J444" t="s">
        <v>51</v>
      </c>
      <c r="K444" t="s">
        <v>19777</v>
      </c>
      <c r="L444" t="s">
        <v>2741</v>
      </c>
      <c r="M444" t="s">
        <v>518</v>
      </c>
      <c r="N444" t="s">
        <v>518</v>
      </c>
      <c r="O444" t="s">
        <v>51</v>
      </c>
      <c r="P444" t="s">
        <v>51</v>
      </c>
      <c r="Q444" t="s">
        <v>51</v>
      </c>
      <c r="R444" t="s">
        <v>51</v>
      </c>
      <c r="S444" t="s">
        <v>51</v>
      </c>
      <c r="T444" t="s">
        <v>51</v>
      </c>
      <c r="U444" t="s">
        <v>51</v>
      </c>
      <c r="V444" t="s">
        <v>66</v>
      </c>
      <c r="W444" t="s">
        <v>51</v>
      </c>
      <c r="X444" t="s">
        <v>51</v>
      </c>
      <c r="Y444" t="s">
        <v>51</v>
      </c>
      <c r="Z444" t="s">
        <v>51</v>
      </c>
      <c r="AA444" t="s">
        <v>51</v>
      </c>
      <c r="AB444" t="s">
        <v>51</v>
      </c>
      <c r="AC444" t="s">
        <v>379</v>
      </c>
      <c r="AD444" t="s">
        <v>51</v>
      </c>
      <c r="AE444" t="s">
        <v>51</v>
      </c>
      <c r="AF444" t="s">
        <v>815</v>
      </c>
      <c r="AG444" t="s">
        <v>51</v>
      </c>
      <c r="AH444" s="1">
        <f t="shared" si="8"/>
        <v>0</v>
      </c>
      <c r="AI444">
        <v>0</v>
      </c>
    </row>
    <row r="445" spans="1:35" hidden="1" x14ac:dyDescent="0.3">
      <c r="A445" t="s">
        <v>19370</v>
      </c>
      <c r="B445" t="s">
        <v>19371</v>
      </c>
      <c r="C445" t="s">
        <v>19372</v>
      </c>
      <c r="D445" t="s">
        <v>19373</v>
      </c>
      <c r="E445" t="s">
        <v>19374</v>
      </c>
      <c r="F445" t="s">
        <v>2127</v>
      </c>
      <c r="G445" t="s">
        <v>2151</v>
      </c>
      <c r="H445" t="s">
        <v>51</v>
      </c>
      <c r="I445" t="s">
        <v>51</v>
      </c>
      <c r="J445" t="s">
        <v>20920</v>
      </c>
      <c r="K445" t="s">
        <v>19777</v>
      </c>
      <c r="L445" t="s">
        <v>2741</v>
      </c>
      <c r="M445" t="s">
        <v>518</v>
      </c>
      <c r="N445" t="s">
        <v>518</v>
      </c>
      <c r="O445" t="s">
        <v>51</v>
      </c>
      <c r="P445" t="s">
        <v>51</v>
      </c>
      <c r="Q445" t="s">
        <v>51</v>
      </c>
      <c r="R445" t="s">
        <v>51</v>
      </c>
      <c r="S445" t="s">
        <v>51</v>
      </c>
      <c r="T445" t="s">
        <v>51</v>
      </c>
      <c r="U445" t="s">
        <v>51</v>
      </c>
      <c r="V445" t="s">
        <v>66</v>
      </c>
      <c r="W445" t="s">
        <v>121</v>
      </c>
      <c r="X445" t="s">
        <v>51</v>
      </c>
      <c r="Y445" t="s">
        <v>121</v>
      </c>
      <c r="Z445" t="s">
        <v>51</v>
      </c>
      <c r="AA445" t="s">
        <v>51</v>
      </c>
      <c r="AB445" t="s">
        <v>51</v>
      </c>
      <c r="AC445" t="s">
        <v>741</v>
      </c>
      <c r="AD445" t="s">
        <v>51</v>
      </c>
      <c r="AE445" t="s">
        <v>72</v>
      </c>
      <c r="AF445" t="s">
        <v>5037</v>
      </c>
      <c r="AG445" t="s">
        <v>51</v>
      </c>
      <c r="AH445" s="1">
        <f t="shared" si="8"/>
        <v>0</v>
      </c>
      <c r="AI445">
        <v>0</v>
      </c>
    </row>
    <row r="446" spans="1:35" hidden="1" x14ac:dyDescent="0.3">
      <c r="A446" t="s">
        <v>19375</v>
      </c>
      <c r="B446" t="s">
        <v>19376</v>
      </c>
      <c r="C446" t="s">
        <v>19377</v>
      </c>
      <c r="D446" t="s">
        <v>19378</v>
      </c>
      <c r="E446" t="s">
        <v>19379</v>
      </c>
      <c r="F446" t="s">
        <v>217</v>
      </c>
      <c r="G446" t="s">
        <v>2179</v>
      </c>
      <c r="H446" t="s">
        <v>51</v>
      </c>
      <c r="I446" t="s">
        <v>51</v>
      </c>
      <c r="J446" t="s">
        <v>20921</v>
      </c>
      <c r="K446" t="s">
        <v>19777</v>
      </c>
      <c r="L446" t="s">
        <v>2741</v>
      </c>
      <c r="M446" t="s">
        <v>518</v>
      </c>
      <c r="N446" t="s">
        <v>518</v>
      </c>
      <c r="O446" t="s">
        <v>51</v>
      </c>
      <c r="P446" t="s">
        <v>51</v>
      </c>
      <c r="Q446" t="s">
        <v>51</v>
      </c>
      <c r="R446" t="s">
        <v>51</v>
      </c>
      <c r="S446" t="s">
        <v>51</v>
      </c>
      <c r="T446" t="s">
        <v>51</v>
      </c>
      <c r="U446" t="s">
        <v>20922</v>
      </c>
      <c r="V446" t="s">
        <v>66</v>
      </c>
      <c r="W446" t="s">
        <v>224</v>
      </c>
      <c r="X446" t="s">
        <v>125</v>
      </c>
      <c r="Y446" t="s">
        <v>4911</v>
      </c>
      <c r="Z446" t="s">
        <v>51</v>
      </c>
      <c r="AA446" t="s">
        <v>51</v>
      </c>
      <c r="AB446" t="s">
        <v>51</v>
      </c>
      <c r="AC446" t="s">
        <v>379</v>
      </c>
      <c r="AD446" t="s">
        <v>51</v>
      </c>
      <c r="AE446" t="s">
        <v>99</v>
      </c>
      <c r="AF446" t="s">
        <v>21249</v>
      </c>
      <c r="AG446" t="s">
        <v>51</v>
      </c>
      <c r="AH446" s="1">
        <f t="shared" si="8"/>
        <v>0</v>
      </c>
      <c r="AI446">
        <v>0</v>
      </c>
    </row>
    <row r="447" spans="1:35" hidden="1" x14ac:dyDescent="0.3">
      <c r="A447" t="s">
        <v>19380</v>
      </c>
      <c r="B447" t="s">
        <v>19381</v>
      </c>
      <c r="C447" t="s">
        <v>19382</v>
      </c>
      <c r="D447" t="s">
        <v>19383</v>
      </c>
      <c r="E447" t="s">
        <v>19384</v>
      </c>
      <c r="F447" t="s">
        <v>2191</v>
      </c>
      <c r="G447" t="s">
        <v>2191</v>
      </c>
      <c r="H447" t="s">
        <v>51</v>
      </c>
      <c r="I447" t="s">
        <v>51</v>
      </c>
      <c r="J447" t="s">
        <v>20923</v>
      </c>
      <c r="K447" t="s">
        <v>19777</v>
      </c>
      <c r="L447" t="s">
        <v>2741</v>
      </c>
      <c r="M447" t="s">
        <v>518</v>
      </c>
      <c r="N447" t="s">
        <v>518</v>
      </c>
      <c r="O447" t="s">
        <v>51</v>
      </c>
      <c r="P447" t="s">
        <v>51</v>
      </c>
      <c r="Q447" t="s">
        <v>51</v>
      </c>
      <c r="R447" t="s">
        <v>51</v>
      </c>
      <c r="S447" t="s">
        <v>51</v>
      </c>
      <c r="T447" t="s">
        <v>51</v>
      </c>
      <c r="U447" t="s">
        <v>20924</v>
      </c>
      <c r="V447" t="s">
        <v>66</v>
      </c>
      <c r="W447" t="s">
        <v>224</v>
      </c>
      <c r="X447" t="s">
        <v>125</v>
      </c>
      <c r="Y447" t="s">
        <v>4911</v>
      </c>
      <c r="Z447" t="s">
        <v>51</v>
      </c>
      <c r="AA447" t="s">
        <v>51</v>
      </c>
      <c r="AB447" t="s">
        <v>51</v>
      </c>
      <c r="AC447" t="s">
        <v>507</v>
      </c>
      <c r="AD447" t="s">
        <v>51</v>
      </c>
      <c r="AE447" t="s">
        <v>99</v>
      </c>
      <c r="AF447" t="s">
        <v>21250</v>
      </c>
      <c r="AG447" t="s">
        <v>349</v>
      </c>
      <c r="AH447" s="1">
        <f t="shared" si="8"/>
        <v>0</v>
      </c>
      <c r="AI447">
        <v>0</v>
      </c>
    </row>
    <row r="448" spans="1:35" hidden="1" x14ac:dyDescent="0.3">
      <c r="A448" t="s">
        <v>6495</v>
      </c>
      <c r="B448" t="s">
        <v>6496</v>
      </c>
      <c r="C448" t="s">
        <v>6497</v>
      </c>
      <c r="D448" t="s">
        <v>6498</v>
      </c>
      <c r="E448" t="s">
        <v>6499</v>
      </c>
      <c r="F448" t="s">
        <v>52</v>
      </c>
      <c r="G448" t="s">
        <v>53</v>
      </c>
      <c r="H448" t="s">
        <v>51</v>
      </c>
      <c r="I448" t="s">
        <v>8180</v>
      </c>
      <c r="J448" t="s">
        <v>8181</v>
      </c>
      <c r="K448" t="s">
        <v>8182</v>
      </c>
      <c r="L448" t="s">
        <v>8183</v>
      </c>
      <c r="M448" t="s">
        <v>518</v>
      </c>
      <c r="N448" t="s">
        <v>518</v>
      </c>
      <c r="O448" t="s">
        <v>51</v>
      </c>
      <c r="P448" t="s">
        <v>51</v>
      </c>
      <c r="Q448" t="s">
        <v>51</v>
      </c>
      <c r="R448" t="s">
        <v>51</v>
      </c>
      <c r="S448" t="s">
        <v>51</v>
      </c>
      <c r="T448" t="s">
        <v>51</v>
      </c>
      <c r="U448" t="s">
        <v>8184</v>
      </c>
      <c r="V448" t="s">
        <v>96</v>
      </c>
      <c r="W448" t="s">
        <v>240</v>
      </c>
      <c r="X448" t="s">
        <v>51</v>
      </c>
      <c r="Y448" t="s">
        <v>240</v>
      </c>
      <c r="Z448" t="s">
        <v>51</v>
      </c>
      <c r="AA448" t="s">
        <v>51</v>
      </c>
      <c r="AB448" t="s">
        <v>51</v>
      </c>
      <c r="AC448" t="s">
        <v>122</v>
      </c>
      <c r="AD448" t="s">
        <v>1110</v>
      </c>
      <c r="AE448" t="s">
        <v>72</v>
      </c>
      <c r="AF448" t="s">
        <v>8594</v>
      </c>
      <c r="AG448" t="s">
        <v>3169</v>
      </c>
      <c r="AH448" s="1">
        <f t="shared" si="8"/>
        <v>0</v>
      </c>
      <c r="AI448">
        <v>0</v>
      </c>
    </row>
    <row r="449" spans="1:35" hidden="1" x14ac:dyDescent="0.3">
      <c r="A449" t="s">
        <v>19385</v>
      </c>
      <c r="B449" t="s">
        <v>19386</v>
      </c>
      <c r="C449" t="s">
        <v>19387</v>
      </c>
      <c r="D449" t="s">
        <v>51</v>
      </c>
      <c r="E449" t="s">
        <v>51</v>
      </c>
      <c r="F449" t="s">
        <v>52</v>
      </c>
      <c r="G449" t="s">
        <v>53</v>
      </c>
      <c r="H449" t="s">
        <v>51</v>
      </c>
      <c r="I449" t="s">
        <v>51</v>
      </c>
      <c r="J449" t="s">
        <v>51</v>
      </c>
      <c r="K449" t="s">
        <v>19777</v>
      </c>
      <c r="L449" t="s">
        <v>2741</v>
      </c>
      <c r="M449" t="s">
        <v>518</v>
      </c>
      <c r="N449" t="s">
        <v>518</v>
      </c>
      <c r="O449" t="s">
        <v>51</v>
      </c>
      <c r="P449" t="s">
        <v>51</v>
      </c>
      <c r="Q449" t="s">
        <v>51</v>
      </c>
      <c r="R449" t="s">
        <v>51</v>
      </c>
      <c r="S449" t="s">
        <v>51</v>
      </c>
      <c r="T449" t="s">
        <v>51</v>
      </c>
      <c r="U449" t="s">
        <v>51</v>
      </c>
      <c r="V449" t="s">
        <v>51</v>
      </c>
      <c r="W449" t="s">
        <v>51</v>
      </c>
      <c r="X449" t="s">
        <v>51</v>
      </c>
      <c r="Y449" t="s">
        <v>51</v>
      </c>
      <c r="Z449" t="s">
        <v>51</v>
      </c>
      <c r="AA449" t="s">
        <v>51</v>
      </c>
      <c r="AB449" t="s">
        <v>51</v>
      </c>
      <c r="AC449" t="s">
        <v>51</v>
      </c>
      <c r="AD449" t="s">
        <v>51</v>
      </c>
      <c r="AE449" t="s">
        <v>51</v>
      </c>
      <c r="AF449" t="s">
        <v>51</v>
      </c>
      <c r="AG449" t="s">
        <v>51</v>
      </c>
      <c r="AH449" s="1">
        <f t="shared" si="8"/>
        <v>0</v>
      </c>
      <c r="AI449">
        <v>0</v>
      </c>
    </row>
    <row r="450" spans="1:35" hidden="1" x14ac:dyDescent="0.3">
      <c r="A450" t="s">
        <v>19388</v>
      </c>
      <c r="B450" t="s">
        <v>19389</v>
      </c>
      <c r="C450" t="s">
        <v>19390</v>
      </c>
      <c r="D450" t="s">
        <v>19391</v>
      </c>
      <c r="E450" t="s">
        <v>51</v>
      </c>
      <c r="F450" t="s">
        <v>52</v>
      </c>
      <c r="G450" t="s">
        <v>51</v>
      </c>
      <c r="H450" t="s">
        <v>51</v>
      </c>
      <c r="I450" t="s">
        <v>51</v>
      </c>
      <c r="J450" t="s">
        <v>51</v>
      </c>
      <c r="K450" t="s">
        <v>19777</v>
      </c>
      <c r="L450" t="s">
        <v>2741</v>
      </c>
      <c r="M450" t="s">
        <v>518</v>
      </c>
      <c r="N450" t="s">
        <v>518</v>
      </c>
      <c r="O450" t="s">
        <v>51</v>
      </c>
      <c r="P450" t="s">
        <v>51</v>
      </c>
      <c r="Q450" t="s">
        <v>51</v>
      </c>
      <c r="R450" t="s">
        <v>51</v>
      </c>
      <c r="S450" t="s">
        <v>51</v>
      </c>
      <c r="T450" t="s">
        <v>51</v>
      </c>
      <c r="U450" t="s">
        <v>51</v>
      </c>
      <c r="V450" t="s">
        <v>51</v>
      </c>
      <c r="W450" t="s">
        <v>51</v>
      </c>
      <c r="X450" t="s">
        <v>51</v>
      </c>
      <c r="Y450" t="s">
        <v>51</v>
      </c>
      <c r="Z450" t="s">
        <v>51</v>
      </c>
      <c r="AA450" t="s">
        <v>51</v>
      </c>
      <c r="AB450" t="s">
        <v>51</v>
      </c>
      <c r="AC450" t="s">
        <v>51</v>
      </c>
      <c r="AD450" t="s">
        <v>51</v>
      </c>
      <c r="AE450" t="s">
        <v>51</v>
      </c>
      <c r="AF450" t="s">
        <v>51</v>
      </c>
      <c r="AG450" t="s">
        <v>51</v>
      </c>
      <c r="AH450" s="1">
        <f t="shared" si="8"/>
        <v>0</v>
      </c>
      <c r="AI450">
        <v>0</v>
      </c>
    </row>
    <row r="451" spans="1:35" hidden="1" x14ac:dyDescent="0.3">
      <c r="A451" t="s">
        <v>19392</v>
      </c>
      <c r="B451" t="s">
        <v>19393</v>
      </c>
      <c r="C451" t="s">
        <v>19394</v>
      </c>
      <c r="D451" t="s">
        <v>19395</v>
      </c>
      <c r="E451" t="s">
        <v>51</v>
      </c>
      <c r="F451" t="s">
        <v>2159</v>
      </c>
      <c r="G451" t="s">
        <v>3926</v>
      </c>
      <c r="H451" t="s">
        <v>51</v>
      </c>
      <c r="I451" t="s">
        <v>51</v>
      </c>
      <c r="J451" t="s">
        <v>51</v>
      </c>
      <c r="K451" t="s">
        <v>20925</v>
      </c>
      <c r="L451" t="s">
        <v>20926</v>
      </c>
      <c r="M451" t="s">
        <v>518</v>
      </c>
      <c r="N451" t="s">
        <v>518</v>
      </c>
      <c r="O451" t="s">
        <v>51</v>
      </c>
      <c r="P451" t="s">
        <v>51</v>
      </c>
      <c r="Q451" t="s">
        <v>51</v>
      </c>
      <c r="R451" t="s">
        <v>51</v>
      </c>
      <c r="S451" t="s">
        <v>51</v>
      </c>
      <c r="T451" t="s">
        <v>51</v>
      </c>
      <c r="U451" t="s">
        <v>2800</v>
      </c>
      <c r="V451" t="s">
        <v>51</v>
      </c>
      <c r="W451" t="s">
        <v>315</v>
      </c>
      <c r="X451" t="s">
        <v>147</v>
      </c>
      <c r="Y451" t="s">
        <v>8252</v>
      </c>
      <c r="Z451" t="s">
        <v>51</v>
      </c>
      <c r="AA451" t="s">
        <v>51</v>
      </c>
      <c r="AB451" t="s">
        <v>51</v>
      </c>
      <c r="AC451" t="s">
        <v>297</v>
      </c>
      <c r="AD451" t="s">
        <v>51</v>
      </c>
      <c r="AE451" t="s">
        <v>99</v>
      </c>
      <c r="AF451" t="s">
        <v>21158</v>
      </c>
      <c r="AG451" t="s">
        <v>51</v>
      </c>
      <c r="AH451" s="1">
        <f t="shared" si="8"/>
        <v>0</v>
      </c>
      <c r="AI451">
        <v>0</v>
      </c>
    </row>
    <row r="452" spans="1:35" hidden="1" x14ac:dyDescent="0.3">
      <c r="A452" t="s">
        <v>19396</v>
      </c>
      <c r="B452" t="s">
        <v>19397</v>
      </c>
      <c r="C452" t="s">
        <v>19398</v>
      </c>
      <c r="D452" t="s">
        <v>19399</v>
      </c>
      <c r="E452" t="s">
        <v>51</v>
      </c>
      <c r="F452" t="s">
        <v>52</v>
      </c>
      <c r="G452" t="s">
        <v>53</v>
      </c>
      <c r="H452" t="s">
        <v>51</v>
      </c>
      <c r="I452" t="s">
        <v>51</v>
      </c>
      <c r="J452" t="s">
        <v>20927</v>
      </c>
      <c r="K452" t="s">
        <v>19777</v>
      </c>
      <c r="L452" t="s">
        <v>2741</v>
      </c>
      <c r="M452" t="s">
        <v>518</v>
      </c>
      <c r="N452" t="s">
        <v>518</v>
      </c>
      <c r="O452" t="s">
        <v>51</v>
      </c>
      <c r="P452" t="s">
        <v>51</v>
      </c>
      <c r="Q452" t="s">
        <v>51</v>
      </c>
      <c r="R452" t="s">
        <v>51</v>
      </c>
      <c r="S452" t="s">
        <v>51</v>
      </c>
      <c r="T452" t="s">
        <v>51</v>
      </c>
      <c r="U452" t="s">
        <v>51</v>
      </c>
      <c r="V452" t="s">
        <v>51</v>
      </c>
      <c r="W452" t="s">
        <v>121</v>
      </c>
      <c r="X452" t="s">
        <v>100</v>
      </c>
      <c r="Y452" t="s">
        <v>433</v>
      </c>
      <c r="Z452" t="s">
        <v>51</v>
      </c>
      <c r="AA452" t="s">
        <v>51</v>
      </c>
      <c r="AB452" t="s">
        <v>51</v>
      </c>
      <c r="AC452" t="s">
        <v>4826</v>
      </c>
      <c r="AD452" t="s">
        <v>51</v>
      </c>
      <c r="AE452" t="s">
        <v>99</v>
      </c>
      <c r="AF452" t="s">
        <v>21251</v>
      </c>
      <c r="AG452" t="s">
        <v>51</v>
      </c>
      <c r="AH452" s="1">
        <f t="shared" si="8"/>
        <v>0</v>
      </c>
      <c r="AI452">
        <v>0</v>
      </c>
    </row>
    <row r="453" spans="1:35" hidden="1" x14ac:dyDescent="0.3">
      <c r="A453" t="s">
        <v>19400</v>
      </c>
      <c r="B453" t="s">
        <v>19401</v>
      </c>
      <c r="C453" t="s">
        <v>19402</v>
      </c>
      <c r="D453" t="s">
        <v>19403</v>
      </c>
      <c r="E453" t="s">
        <v>19404</v>
      </c>
      <c r="F453" t="s">
        <v>52</v>
      </c>
      <c r="G453" t="s">
        <v>53</v>
      </c>
      <c r="H453" t="s">
        <v>51</v>
      </c>
      <c r="I453" t="s">
        <v>51</v>
      </c>
      <c r="J453" t="s">
        <v>20928</v>
      </c>
      <c r="K453" t="s">
        <v>19777</v>
      </c>
      <c r="L453" t="s">
        <v>2741</v>
      </c>
      <c r="M453" t="s">
        <v>518</v>
      </c>
      <c r="N453" t="s">
        <v>518</v>
      </c>
      <c r="O453" t="s">
        <v>51</v>
      </c>
      <c r="P453" t="s">
        <v>51</v>
      </c>
      <c r="Q453" t="s">
        <v>51</v>
      </c>
      <c r="R453" t="s">
        <v>51</v>
      </c>
      <c r="S453" t="s">
        <v>51</v>
      </c>
      <c r="T453" t="s">
        <v>51</v>
      </c>
      <c r="U453" t="s">
        <v>6953</v>
      </c>
      <c r="V453" t="s">
        <v>51</v>
      </c>
      <c r="W453" t="s">
        <v>63</v>
      </c>
      <c r="X453" t="s">
        <v>147</v>
      </c>
      <c r="Y453" t="s">
        <v>831</v>
      </c>
      <c r="Z453" t="s">
        <v>51</v>
      </c>
      <c r="AA453" t="s">
        <v>51</v>
      </c>
      <c r="AB453" t="s">
        <v>51</v>
      </c>
      <c r="AC453" t="s">
        <v>51</v>
      </c>
      <c r="AD453" t="s">
        <v>51</v>
      </c>
      <c r="AE453" t="s">
        <v>99</v>
      </c>
      <c r="AF453" t="s">
        <v>6953</v>
      </c>
      <c r="AG453" t="s">
        <v>51</v>
      </c>
      <c r="AH453" s="1">
        <f t="shared" si="8"/>
        <v>0</v>
      </c>
      <c r="AI453">
        <v>0</v>
      </c>
    </row>
    <row r="454" spans="1:35" hidden="1" x14ac:dyDescent="0.3">
      <c r="A454" t="s">
        <v>19405</v>
      </c>
      <c r="B454" t="s">
        <v>19406</v>
      </c>
      <c r="C454" t="s">
        <v>19407</v>
      </c>
      <c r="D454" t="s">
        <v>19408</v>
      </c>
      <c r="E454" t="s">
        <v>19409</v>
      </c>
      <c r="F454" t="s">
        <v>19564</v>
      </c>
      <c r="G454" t="s">
        <v>51</v>
      </c>
      <c r="H454" t="s">
        <v>51</v>
      </c>
      <c r="I454" t="s">
        <v>51</v>
      </c>
      <c r="J454" t="s">
        <v>20929</v>
      </c>
      <c r="K454" t="s">
        <v>19777</v>
      </c>
      <c r="L454" t="s">
        <v>2741</v>
      </c>
      <c r="M454" t="s">
        <v>518</v>
      </c>
      <c r="N454" t="s">
        <v>518</v>
      </c>
      <c r="O454" t="s">
        <v>51</v>
      </c>
      <c r="P454" t="s">
        <v>51</v>
      </c>
      <c r="Q454" t="s">
        <v>51</v>
      </c>
      <c r="R454" t="s">
        <v>51</v>
      </c>
      <c r="S454" t="s">
        <v>51</v>
      </c>
      <c r="T454" t="s">
        <v>51</v>
      </c>
      <c r="U454" t="s">
        <v>2800</v>
      </c>
      <c r="V454" t="s">
        <v>51</v>
      </c>
      <c r="W454" t="s">
        <v>240</v>
      </c>
      <c r="X454" t="s">
        <v>101</v>
      </c>
      <c r="Y454" t="s">
        <v>2973</v>
      </c>
      <c r="Z454" t="s">
        <v>51</v>
      </c>
      <c r="AA454" t="s">
        <v>51</v>
      </c>
      <c r="AB454" t="s">
        <v>51</v>
      </c>
      <c r="AC454" t="s">
        <v>122</v>
      </c>
      <c r="AD454" t="s">
        <v>51</v>
      </c>
      <c r="AE454" t="s">
        <v>99</v>
      </c>
      <c r="AF454" t="s">
        <v>21252</v>
      </c>
      <c r="AG454" t="s">
        <v>51</v>
      </c>
      <c r="AH454" s="1">
        <f t="shared" si="8"/>
        <v>0</v>
      </c>
      <c r="AI454">
        <v>0</v>
      </c>
    </row>
    <row r="455" spans="1:35" hidden="1" x14ac:dyDescent="0.3">
      <c r="A455" t="s">
        <v>19410</v>
      </c>
      <c r="B455" t="s">
        <v>19411</v>
      </c>
      <c r="C455" t="s">
        <v>19412</v>
      </c>
      <c r="D455" t="s">
        <v>19413</v>
      </c>
      <c r="E455" t="s">
        <v>51</v>
      </c>
      <c r="F455" t="s">
        <v>52</v>
      </c>
      <c r="G455" t="s">
        <v>53</v>
      </c>
      <c r="H455" t="s">
        <v>51</v>
      </c>
      <c r="I455" t="s">
        <v>51</v>
      </c>
      <c r="J455" t="s">
        <v>20930</v>
      </c>
      <c r="K455" t="s">
        <v>19777</v>
      </c>
      <c r="L455" t="s">
        <v>2741</v>
      </c>
      <c r="M455" t="s">
        <v>518</v>
      </c>
      <c r="N455" t="s">
        <v>518</v>
      </c>
      <c r="O455" t="s">
        <v>51</v>
      </c>
      <c r="P455" t="s">
        <v>51</v>
      </c>
      <c r="Q455" t="s">
        <v>51</v>
      </c>
      <c r="R455" t="s">
        <v>51</v>
      </c>
      <c r="S455" t="s">
        <v>51</v>
      </c>
      <c r="T455" t="s">
        <v>51</v>
      </c>
      <c r="U455" t="s">
        <v>51</v>
      </c>
      <c r="V455" t="s">
        <v>66</v>
      </c>
      <c r="W455" t="s">
        <v>121</v>
      </c>
      <c r="X455" t="s">
        <v>149</v>
      </c>
      <c r="Y455" t="s">
        <v>2994</v>
      </c>
      <c r="Z455" t="s">
        <v>51</v>
      </c>
      <c r="AA455" t="s">
        <v>51</v>
      </c>
      <c r="AB455" t="s">
        <v>51</v>
      </c>
      <c r="AC455" t="s">
        <v>379</v>
      </c>
      <c r="AD455" t="s">
        <v>51</v>
      </c>
      <c r="AE455" t="s">
        <v>99</v>
      </c>
      <c r="AF455" t="s">
        <v>11967</v>
      </c>
      <c r="AG455" t="s">
        <v>51</v>
      </c>
      <c r="AH455" s="1">
        <f t="shared" si="8"/>
        <v>0</v>
      </c>
      <c r="AI455">
        <v>0</v>
      </c>
    </row>
    <row r="456" spans="1:35" hidden="1" x14ac:dyDescent="0.3">
      <c r="A456" t="s">
        <v>19414</v>
      </c>
      <c r="B456" t="s">
        <v>19415</v>
      </c>
      <c r="C456" t="s">
        <v>19416</v>
      </c>
      <c r="D456" t="s">
        <v>51</v>
      </c>
      <c r="E456" t="s">
        <v>51</v>
      </c>
      <c r="F456" t="s">
        <v>52</v>
      </c>
      <c r="G456" t="s">
        <v>53</v>
      </c>
      <c r="H456" t="s">
        <v>51</v>
      </c>
      <c r="I456" t="s">
        <v>51</v>
      </c>
      <c r="J456" t="s">
        <v>51</v>
      </c>
      <c r="K456" t="s">
        <v>19777</v>
      </c>
      <c r="L456" t="s">
        <v>2741</v>
      </c>
      <c r="M456" t="s">
        <v>518</v>
      </c>
      <c r="N456" t="s">
        <v>518</v>
      </c>
      <c r="O456" t="s">
        <v>51</v>
      </c>
      <c r="P456" t="s">
        <v>51</v>
      </c>
      <c r="Q456" t="s">
        <v>51</v>
      </c>
      <c r="R456" t="s">
        <v>51</v>
      </c>
      <c r="S456" t="s">
        <v>51</v>
      </c>
      <c r="T456" t="s">
        <v>51</v>
      </c>
      <c r="U456" t="s">
        <v>51</v>
      </c>
      <c r="V456" t="s">
        <v>51</v>
      </c>
      <c r="W456" t="s">
        <v>51</v>
      </c>
      <c r="X456" t="s">
        <v>51</v>
      </c>
      <c r="Y456" t="s">
        <v>51</v>
      </c>
      <c r="Z456" t="s">
        <v>51</v>
      </c>
      <c r="AA456" t="s">
        <v>51</v>
      </c>
      <c r="AB456" t="s">
        <v>51</v>
      </c>
      <c r="AC456" t="s">
        <v>51</v>
      </c>
      <c r="AD456" t="s">
        <v>51</v>
      </c>
      <c r="AE456" t="s">
        <v>51</v>
      </c>
      <c r="AF456" t="s">
        <v>51</v>
      </c>
      <c r="AG456" t="s">
        <v>51</v>
      </c>
      <c r="AH456" s="1">
        <f t="shared" si="8"/>
        <v>0</v>
      </c>
      <c r="AI456">
        <v>0</v>
      </c>
    </row>
    <row r="457" spans="1:35" hidden="1" x14ac:dyDescent="0.3">
      <c r="A457" t="s">
        <v>19417</v>
      </c>
      <c r="B457" t="s">
        <v>19418</v>
      </c>
      <c r="C457" t="s">
        <v>19419</v>
      </c>
      <c r="D457" t="s">
        <v>19420</v>
      </c>
      <c r="E457" t="s">
        <v>51</v>
      </c>
      <c r="F457" t="s">
        <v>52</v>
      </c>
      <c r="G457" t="s">
        <v>19596</v>
      </c>
      <c r="H457" t="s">
        <v>51</v>
      </c>
      <c r="I457" t="s">
        <v>51</v>
      </c>
      <c r="J457" t="s">
        <v>51</v>
      </c>
      <c r="K457" t="s">
        <v>19777</v>
      </c>
      <c r="L457" t="s">
        <v>2741</v>
      </c>
      <c r="M457" t="s">
        <v>518</v>
      </c>
      <c r="N457" t="s">
        <v>518</v>
      </c>
      <c r="O457" t="s">
        <v>51</v>
      </c>
      <c r="P457" t="s">
        <v>51</v>
      </c>
      <c r="Q457" t="s">
        <v>51</v>
      </c>
      <c r="R457" t="s">
        <v>51</v>
      </c>
      <c r="S457" t="s">
        <v>51</v>
      </c>
      <c r="T457" t="s">
        <v>51</v>
      </c>
      <c r="U457" t="s">
        <v>51</v>
      </c>
      <c r="V457" t="s">
        <v>51</v>
      </c>
      <c r="W457" t="s">
        <v>63</v>
      </c>
      <c r="X457" t="s">
        <v>101</v>
      </c>
      <c r="Y457" t="s">
        <v>3013</v>
      </c>
      <c r="Z457" t="s">
        <v>51</v>
      </c>
      <c r="AA457" t="s">
        <v>51</v>
      </c>
      <c r="AB457" t="s">
        <v>51</v>
      </c>
      <c r="AC457" t="s">
        <v>1230</v>
      </c>
      <c r="AD457" t="s">
        <v>51</v>
      </c>
      <c r="AE457" t="s">
        <v>99</v>
      </c>
      <c r="AF457" t="s">
        <v>1230</v>
      </c>
      <c r="AG457" t="s">
        <v>51</v>
      </c>
      <c r="AH457" s="1">
        <f t="shared" si="8"/>
        <v>0</v>
      </c>
      <c r="AI457">
        <v>0</v>
      </c>
    </row>
    <row r="458" spans="1:35" hidden="1" x14ac:dyDescent="0.3">
      <c r="A458" t="s">
        <v>19421</v>
      </c>
      <c r="B458" t="s">
        <v>19422</v>
      </c>
      <c r="C458" t="s">
        <v>19423</v>
      </c>
      <c r="D458" t="s">
        <v>19424</v>
      </c>
      <c r="E458" t="s">
        <v>51</v>
      </c>
      <c r="F458" t="s">
        <v>286</v>
      </c>
      <c r="G458" t="s">
        <v>3960</v>
      </c>
      <c r="H458" t="s">
        <v>51</v>
      </c>
      <c r="I458" t="s">
        <v>51</v>
      </c>
      <c r="J458" t="s">
        <v>51</v>
      </c>
      <c r="K458" t="s">
        <v>19777</v>
      </c>
      <c r="L458" t="s">
        <v>2741</v>
      </c>
      <c r="M458" t="s">
        <v>518</v>
      </c>
      <c r="N458" t="s">
        <v>518</v>
      </c>
      <c r="O458" t="s">
        <v>51</v>
      </c>
      <c r="P458" t="s">
        <v>51</v>
      </c>
      <c r="Q458" t="s">
        <v>51</v>
      </c>
      <c r="R458" t="s">
        <v>51</v>
      </c>
      <c r="S458" t="s">
        <v>51</v>
      </c>
      <c r="T458" t="s">
        <v>51</v>
      </c>
      <c r="U458" t="s">
        <v>51</v>
      </c>
      <c r="V458" t="s">
        <v>51</v>
      </c>
      <c r="W458" t="s">
        <v>240</v>
      </c>
      <c r="X458" t="s">
        <v>51</v>
      </c>
      <c r="Y458" t="s">
        <v>240</v>
      </c>
      <c r="Z458" t="s">
        <v>51</v>
      </c>
      <c r="AA458" t="s">
        <v>51</v>
      </c>
      <c r="AB458" t="s">
        <v>51</v>
      </c>
      <c r="AC458" t="s">
        <v>584</v>
      </c>
      <c r="AD458" t="s">
        <v>51</v>
      </c>
      <c r="AE458" t="s">
        <v>99</v>
      </c>
      <c r="AF458" t="s">
        <v>585</v>
      </c>
      <c r="AG458" t="s">
        <v>51</v>
      </c>
      <c r="AH458" s="1">
        <f t="shared" si="8"/>
        <v>0</v>
      </c>
      <c r="AI458">
        <v>0</v>
      </c>
    </row>
    <row r="459" spans="1:35" hidden="1" x14ac:dyDescent="0.3">
      <c r="A459" t="s">
        <v>19425</v>
      </c>
      <c r="B459" t="s">
        <v>19426</v>
      </c>
      <c r="C459" t="s">
        <v>19427</v>
      </c>
      <c r="D459" t="s">
        <v>19428</v>
      </c>
      <c r="E459" t="s">
        <v>51</v>
      </c>
      <c r="F459" t="s">
        <v>52</v>
      </c>
      <c r="G459" t="s">
        <v>53</v>
      </c>
      <c r="H459" t="s">
        <v>51</v>
      </c>
      <c r="I459" t="s">
        <v>51</v>
      </c>
      <c r="J459" t="s">
        <v>51</v>
      </c>
      <c r="K459" t="s">
        <v>19777</v>
      </c>
      <c r="L459" t="s">
        <v>2741</v>
      </c>
      <c r="M459" t="s">
        <v>518</v>
      </c>
      <c r="N459" t="s">
        <v>518</v>
      </c>
      <c r="O459" t="s">
        <v>51</v>
      </c>
      <c r="P459" t="s">
        <v>51</v>
      </c>
      <c r="Q459" t="s">
        <v>51</v>
      </c>
      <c r="R459" t="s">
        <v>51</v>
      </c>
      <c r="S459" t="s">
        <v>51</v>
      </c>
      <c r="T459" t="s">
        <v>51</v>
      </c>
      <c r="U459" t="s">
        <v>51</v>
      </c>
      <c r="V459" t="s">
        <v>51</v>
      </c>
      <c r="W459" t="s">
        <v>63</v>
      </c>
      <c r="X459" t="s">
        <v>51</v>
      </c>
      <c r="Y459" t="s">
        <v>63</v>
      </c>
      <c r="Z459" t="s">
        <v>51</v>
      </c>
      <c r="AA459" t="s">
        <v>51</v>
      </c>
      <c r="AB459" t="s">
        <v>51</v>
      </c>
      <c r="AC459" t="s">
        <v>51</v>
      </c>
      <c r="AD459" t="s">
        <v>51</v>
      </c>
      <c r="AE459" t="s">
        <v>124</v>
      </c>
      <c r="AF459" t="s">
        <v>51</v>
      </c>
      <c r="AG459" t="s">
        <v>51</v>
      </c>
      <c r="AH459" s="1">
        <f t="shared" si="8"/>
        <v>0</v>
      </c>
      <c r="AI459">
        <v>0</v>
      </c>
    </row>
    <row r="460" spans="1:35" hidden="1" x14ac:dyDescent="0.3">
      <c r="A460" t="s">
        <v>19429</v>
      </c>
      <c r="B460" t="s">
        <v>19430</v>
      </c>
      <c r="C460" t="s">
        <v>19431</v>
      </c>
      <c r="D460" t="s">
        <v>19432</v>
      </c>
      <c r="E460" t="s">
        <v>19433</v>
      </c>
      <c r="F460" t="s">
        <v>2191</v>
      </c>
      <c r="G460" t="s">
        <v>2191</v>
      </c>
      <c r="H460" t="s">
        <v>51</v>
      </c>
      <c r="I460" t="s">
        <v>51</v>
      </c>
      <c r="J460" t="s">
        <v>51</v>
      </c>
      <c r="K460" t="s">
        <v>19777</v>
      </c>
      <c r="L460" t="s">
        <v>2741</v>
      </c>
      <c r="M460" t="s">
        <v>518</v>
      </c>
      <c r="N460" t="s">
        <v>518</v>
      </c>
      <c r="O460" t="s">
        <v>51</v>
      </c>
      <c r="P460" t="s">
        <v>51</v>
      </c>
      <c r="Q460" t="s">
        <v>51</v>
      </c>
      <c r="R460" t="s">
        <v>51</v>
      </c>
      <c r="S460" t="s">
        <v>51</v>
      </c>
      <c r="T460" t="s">
        <v>51</v>
      </c>
      <c r="U460" t="s">
        <v>2800</v>
      </c>
      <c r="V460" t="s">
        <v>51</v>
      </c>
      <c r="W460" t="s">
        <v>51</v>
      </c>
      <c r="X460" t="s">
        <v>51</v>
      </c>
      <c r="Y460" t="s">
        <v>51</v>
      </c>
      <c r="Z460" t="s">
        <v>51</v>
      </c>
      <c r="AA460" t="s">
        <v>51</v>
      </c>
      <c r="AB460" t="s">
        <v>51</v>
      </c>
      <c r="AC460" t="s">
        <v>122</v>
      </c>
      <c r="AD460" t="s">
        <v>51</v>
      </c>
      <c r="AE460" t="s">
        <v>99</v>
      </c>
      <c r="AF460" t="s">
        <v>12008</v>
      </c>
      <c r="AG460" t="s">
        <v>51</v>
      </c>
      <c r="AH460" s="1">
        <f t="shared" si="8"/>
        <v>0</v>
      </c>
      <c r="AI460">
        <v>0</v>
      </c>
    </row>
    <row r="461" spans="1:35" hidden="1" x14ac:dyDescent="0.3">
      <c r="A461" t="s">
        <v>19434</v>
      </c>
      <c r="B461" t="s">
        <v>19435</v>
      </c>
      <c r="C461" t="s">
        <v>19436</v>
      </c>
      <c r="D461" t="s">
        <v>19437</v>
      </c>
      <c r="E461" t="s">
        <v>19438</v>
      </c>
      <c r="F461" t="s">
        <v>286</v>
      </c>
      <c r="G461" t="s">
        <v>3960</v>
      </c>
      <c r="H461" t="s">
        <v>51</v>
      </c>
      <c r="I461" t="s">
        <v>51</v>
      </c>
      <c r="J461" t="s">
        <v>20931</v>
      </c>
      <c r="K461" t="s">
        <v>19777</v>
      </c>
      <c r="L461" t="s">
        <v>2741</v>
      </c>
      <c r="M461" t="s">
        <v>518</v>
      </c>
      <c r="N461" t="s">
        <v>518</v>
      </c>
      <c r="O461" t="s">
        <v>51</v>
      </c>
      <c r="P461" t="s">
        <v>51</v>
      </c>
      <c r="Q461" t="s">
        <v>51</v>
      </c>
      <c r="R461" t="s">
        <v>51</v>
      </c>
      <c r="S461" t="s">
        <v>51</v>
      </c>
      <c r="T461" t="s">
        <v>51</v>
      </c>
      <c r="U461" t="s">
        <v>20932</v>
      </c>
      <c r="V461" t="s">
        <v>66</v>
      </c>
      <c r="W461" t="s">
        <v>121</v>
      </c>
      <c r="X461" t="s">
        <v>68</v>
      </c>
      <c r="Y461" t="s">
        <v>2997</v>
      </c>
      <c r="Z461" t="s">
        <v>51</v>
      </c>
      <c r="AA461" t="s">
        <v>51</v>
      </c>
      <c r="AB461" t="s">
        <v>51</v>
      </c>
      <c r="AC461" t="s">
        <v>671</v>
      </c>
      <c r="AD461" t="s">
        <v>508</v>
      </c>
      <c r="AE461" t="s">
        <v>99</v>
      </c>
      <c r="AF461" t="s">
        <v>21253</v>
      </c>
      <c r="AG461" t="s">
        <v>21318</v>
      </c>
      <c r="AH461" s="1">
        <f t="shared" si="8"/>
        <v>0</v>
      </c>
      <c r="AI461">
        <v>0</v>
      </c>
    </row>
    <row r="462" spans="1:35" hidden="1" x14ac:dyDescent="0.3">
      <c r="A462" t="s">
        <v>19439</v>
      </c>
      <c r="B462" t="s">
        <v>19440</v>
      </c>
      <c r="C462" t="s">
        <v>19441</v>
      </c>
      <c r="D462" t="s">
        <v>19442</v>
      </c>
      <c r="E462" t="s">
        <v>51</v>
      </c>
      <c r="F462" t="s">
        <v>52</v>
      </c>
      <c r="G462" t="s">
        <v>19597</v>
      </c>
      <c r="H462" t="s">
        <v>51</v>
      </c>
      <c r="I462" t="s">
        <v>51</v>
      </c>
      <c r="J462" t="s">
        <v>51</v>
      </c>
      <c r="K462" t="s">
        <v>19777</v>
      </c>
      <c r="L462" t="s">
        <v>2741</v>
      </c>
      <c r="M462" t="s">
        <v>518</v>
      </c>
      <c r="N462" t="s">
        <v>518</v>
      </c>
      <c r="O462" t="s">
        <v>51</v>
      </c>
      <c r="P462" t="s">
        <v>51</v>
      </c>
      <c r="Q462" t="s">
        <v>51</v>
      </c>
      <c r="R462" t="s">
        <v>51</v>
      </c>
      <c r="S462" t="s">
        <v>51</v>
      </c>
      <c r="T462" t="s">
        <v>51</v>
      </c>
      <c r="U462" t="s">
        <v>51</v>
      </c>
      <c r="V462" t="s">
        <v>51</v>
      </c>
      <c r="W462" t="s">
        <v>240</v>
      </c>
      <c r="X462" t="s">
        <v>100</v>
      </c>
      <c r="Y462" t="s">
        <v>8191</v>
      </c>
      <c r="Z462" t="s">
        <v>51</v>
      </c>
      <c r="AA462" t="s">
        <v>51</v>
      </c>
      <c r="AB462" t="s">
        <v>51</v>
      </c>
      <c r="AC462" t="s">
        <v>51</v>
      </c>
      <c r="AD462" t="s">
        <v>51</v>
      </c>
      <c r="AE462" t="s">
        <v>99</v>
      </c>
      <c r="AF462" t="s">
        <v>51</v>
      </c>
      <c r="AG462" t="s">
        <v>51</v>
      </c>
      <c r="AH462" s="1">
        <f t="shared" si="8"/>
        <v>0</v>
      </c>
      <c r="AI462">
        <v>0</v>
      </c>
    </row>
    <row r="463" spans="1:35" hidden="1" x14ac:dyDescent="0.3">
      <c r="A463" t="s">
        <v>19443</v>
      </c>
      <c r="B463" t="s">
        <v>19444</v>
      </c>
      <c r="C463" t="s">
        <v>19445</v>
      </c>
      <c r="D463" t="s">
        <v>51</v>
      </c>
      <c r="E463" t="s">
        <v>51</v>
      </c>
      <c r="F463" t="s">
        <v>52</v>
      </c>
      <c r="G463" t="s">
        <v>53</v>
      </c>
      <c r="H463" t="s">
        <v>51</v>
      </c>
      <c r="I463" t="s">
        <v>51</v>
      </c>
      <c r="J463" t="s">
        <v>51</v>
      </c>
      <c r="K463" t="s">
        <v>19777</v>
      </c>
      <c r="L463" t="s">
        <v>2741</v>
      </c>
      <c r="M463" t="s">
        <v>518</v>
      </c>
      <c r="N463" t="s">
        <v>518</v>
      </c>
      <c r="O463" t="s">
        <v>51</v>
      </c>
      <c r="P463" t="s">
        <v>51</v>
      </c>
      <c r="Q463" t="s">
        <v>51</v>
      </c>
      <c r="R463" t="s">
        <v>51</v>
      </c>
      <c r="S463" t="s">
        <v>51</v>
      </c>
      <c r="T463" t="s">
        <v>51</v>
      </c>
      <c r="U463" t="s">
        <v>51</v>
      </c>
      <c r="V463" t="s">
        <v>51</v>
      </c>
      <c r="W463" t="s">
        <v>51</v>
      </c>
      <c r="X463" t="s">
        <v>51</v>
      </c>
      <c r="Y463" t="s">
        <v>51</v>
      </c>
      <c r="Z463" t="s">
        <v>51</v>
      </c>
      <c r="AA463" t="s">
        <v>51</v>
      </c>
      <c r="AB463" t="s">
        <v>51</v>
      </c>
      <c r="AC463" t="s">
        <v>51</v>
      </c>
      <c r="AD463" t="s">
        <v>51</v>
      </c>
      <c r="AE463" t="s">
        <v>51</v>
      </c>
      <c r="AF463" t="s">
        <v>51</v>
      </c>
      <c r="AG463" t="s">
        <v>51</v>
      </c>
      <c r="AH463" s="1">
        <f t="shared" si="8"/>
        <v>0</v>
      </c>
      <c r="AI463">
        <v>0</v>
      </c>
    </row>
    <row r="464" spans="1:35" hidden="1" x14ac:dyDescent="0.3">
      <c r="A464" t="s">
        <v>19446</v>
      </c>
      <c r="B464" t="s">
        <v>19447</v>
      </c>
      <c r="C464" t="s">
        <v>19448</v>
      </c>
      <c r="D464" t="s">
        <v>19449</v>
      </c>
      <c r="E464" t="s">
        <v>19450</v>
      </c>
      <c r="F464" t="s">
        <v>51</v>
      </c>
      <c r="G464" t="s">
        <v>51</v>
      </c>
      <c r="H464" t="s">
        <v>51</v>
      </c>
      <c r="I464" t="s">
        <v>51</v>
      </c>
      <c r="J464" t="s">
        <v>51</v>
      </c>
      <c r="K464" t="s">
        <v>19777</v>
      </c>
      <c r="L464" t="s">
        <v>2741</v>
      </c>
      <c r="M464" t="s">
        <v>518</v>
      </c>
      <c r="N464" t="s">
        <v>518</v>
      </c>
      <c r="O464" t="s">
        <v>51</v>
      </c>
      <c r="P464" t="s">
        <v>51</v>
      </c>
      <c r="Q464" t="s">
        <v>51</v>
      </c>
      <c r="R464" t="s">
        <v>51</v>
      </c>
      <c r="S464" t="s">
        <v>51</v>
      </c>
      <c r="T464" t="s">
        <v>51</v>
      </c>
      <c r="U464" t="s">
        <v>51</v>
      </c>
      <c r="V464" t="s">
        <v>51</v>
      </c>
      <c r="W464" t="s">
        <v>51</v>
      </c>
      <c r="X464" t="s">
        <v>51</v>
      </c>
      <c r="Y464" t="s">
        <v>51</v>
      </c>
      <c r="Z464" t="s">
        <v>51</v>
      </c>
      <c r="AA464" t="s">
        <v>51</v>
      </c>
      <c r="AB464" t="s">
        <v>51</v>
      </c>
      <c r="AC464" t="s">
        <v>70</v>
      </c>
      <c r="AD464" t="s">
        <v>51</v>
      </c>
      <c r="AE464" t="s">
        <v>51</v>
      </c>
      <c r="AF464" t="s">
        <v>12013</v>
      </c>
      <c r="AG464" t="s">
        <v>51</v>
      </c>
      <c r="AH464" s="1">
        <f t="shared" si="8"/>
        <v>0</v>
      </c>
      <c r="AI464">
        <v>0</v>
      </c>
    </row>
    <row r="465" spans="1:35" hidden="1" x14ac:dyDescent="0.3">
      <c r="A465" t="s">
        <v>19451</v>
      </c>
      <c r="B465" t="s">
        <v>19452</v>
      </c>
      <c r="C465" t="s">
        <v>19453</v>
      </c>
      <c r="D465" t="s">
        <v>19454</v>
      </c>
      <c r="E465" t="s">
        <v>51</v>
      </c>
      <c r="F465" t="s">
        <v>52</v>
      </c>
      <c r="G465" t="s">
        <v>53</v>
      </c>
      <c r="H465" t="s">
        <v>51</v>
      </c>
      <c r="I465" t="s">
        <v>51</v>
      </c>
      <c r="J465" t="s">
        <v>20933</v>
      </c>
      <c r="K465" t="s">
        <v>19777</v>
      </c>
      <c r="L465" t="s">
        <v>2741</v>
      </c>
      <c r="M465" t="s">
        <v>518</v>
      </c>
      <c r="N465" t="s">
        <v>518</v>
      </c>
      <c r="O465" t="s">
        <v>51</v>
      </c>
      <c r="P465" t="s">
        <v>51</v>
      </c>
      <c r="Q465" t="s">
        <v>51</v>
      </c>
      <c r="R465" t="s">
        <v>51</v>
      </c>
      <c r="S465" t="s">
        <v>51</v>
      </c>
      <c r="T465" t="s">
        <v>51</v>
      </c>
      <c r="U465" t="s">
        <v>51</v>
      </c>
      <c r="V465" t="s">
        <v>51</v>
      </c>
      <c r="W465" t="s">
        <v>224</v>
      </c>
      <c r="X465" t="s">
        <v>51</v>
      </c>
      <c r="Y465" t="s">
        <v>224</v>
      </c>
      <c r="Z465" t="s">
        <v>51</v>
      </c>
      <c r="AA465" t="s">
        <v>51</v>
      </c>
      <c r="AB465" t="s">
        <v>51</v>
      </c>
      <c r="AC465" t="s">
        <v>741</v>
      </c>
      <c r="AD465" t="s">
        <v>51</v>
      </c>
      <c r="AE465" t="s">
        <v>99</v>
      </c>
      <c r="AF465" t="s">
        <v>741</v>
      </c>
      <c r="AG465" t="s">
        <v>51</v>
      </c>
      <c r="AH465" s="1">
        <f t="shared" si="8"/>
        <v>0</v>
      </c>
      <c r="AI465">
        <v>0</v>
      </c>
    </row>
    <row r="466" spans="1:35" hidden="1" x14ac:dyDescent="0.3">
      <c r="A466" t="s">
        <v>19455</v>
      </c>
      <c r="B466" t="s">
        <v>19456</v>
      </c>
      <c r="C466" t="s">
        <v>19457</v>
      </c>
      <c r="D466" t="s">
        <v>51</v>
      </c>
      <c r="E466" t="s">
        <v>51</v>
      </c>
      <c r="F466" t="s">
        <v>2191</v>
      </c>
      <c r="G466" t="s">
        <v>2191</v>
      </c>
      <c r="H466" t="s">
        <v>51</v>
      </c>
      <c r="I466" t="s">
        <v>51</v>
      </c>
      <c r="J466" t="s">
        <v>51</v>
      </c>
      <c r="K466" t="s">
        <v>19777</v>
      </c>
      <c r="L466" t="s">
        <v>2741</v>
      </c>
      <c r="M466" t="s">
        <v>518</v>
      </c>
      <c r="N466" t="s">
        <v>518</v>
      </c>
      <c r="O466" t="s">
        <v>51</v>
      </c>
      <c r="P466" t="s">
        <v>51</v>
      </c>
      <c r="Q466" t="s">
        <v>51</v>
      </c>
      <c r="R466" t="s">
        <v>51</v>
      </c>
      <c r="S466" t="s">
        <v>51</v>
      </c>
      <c r="T466" t="s">
        <v>51</v>
      </c>
      <c r="U466" t="s">
        <v>51</v>
      </c>
      <c r="V466" t="s">
        <v>51</v>
      </c>
      <c r="W466" t="s">
        <v>51</v>
      </c>
      <c r="X466" t="s">
        <v>51</v>
      </c>
      <c r="Y466" t="s">
        <v>51</v>
      </c>
      <c r="Z466" t="s">
        <v>51</v>
      </c>
      <c r="AA466" t="s">
        <v>51</v>
      </c>
      <c r="AB466" t="s">
        <v>51</v>
      </c>
      <c r="AC466" t="s">
        <v>51</v>
      </c>
      <c r="AD466" t="s">
        <v>51</v>
      </c>
      <c r="AE466" t="s">
        <v>51</v>
      </c>
      <c r="AF466" t="s">
        <v>51</v>
      </c>
      <c r="AG466" t="s">
        <v>51</v>
      </c>
      <c r="AH466" s="1">
        <f t="shared" si="8"/>
        <v>0</v>
      </c>
      <c r="AI466">
        <v>0</v>
      </c>
    </row>
    <row r="467" spans="1:35" hidden="1" x14ac:dyDescent="0.3">
      <c r="A467" t="s">
        <v>19458</v>
      </c>
      <c r="B467" t="s">
        <v>19459</v>
      </c>
      <c r="C467" t="s">
        <v>19460</v>
      </c>
      <c r="D467" t="s">
        <v>51</v>
      </c>
      <c r="E467" t="s">
        <v>51</v>
      </c>
      <c r="F467" t="s">
        <v>52</v>
      </c>
      <c r="G467" t="s">
        <v>53</v>
      </c>
      <c r="H467" t="s">
        <v>51</v>
      </c>
      <c r="I467" t="s">
        <v>51</v>
      </c>
      <c r="J467" t="s">
        <v>51</v>
      </c>
      <c r="K467" t="s">
        <v>19777</v>
      </c>
      <c r="L467" t="s">
        <v>2741</v>
      </c>
      <c r="M467" t="s">
        <v>518</v>
      </c>
      <c r="N467" t="s">
        <v>518</v>
      </c>
      <c r="O467" t="s">
        <v>51</v>
      </c>
      <c r="P467" t="s">
        <v>51</v>
      </c>
      <c r="Q467" t="s">
        <v>51</v>
      </c>
      <c r="R467" t="s">
        <v>51</v>
      </c>
      <c r="S467" t="s">
        <v>51</v>
      </c>
      <c r="T467" t="s">
        <v>51</v>
      </c>
      <c r="U467" t="s">
        <v>51</v>
      </c>
      <c r="V467" t="s">
        <v>51</v>
      </c>
      <c r="W467" t="s">
        <v>51</v>
      </c>
      <c r="X467" t="s">
        <v>51</v>
      </c>
      <c r="Y467" t="s">
        <v>51</v>
      </c>
      <c r="Z467" t="s">
        <v>51</v>
      </c>
      <c r="AA467" t="s">
        <v>51</v>
      </c>
      <c r="AB467" t="s">
        <v>51</v>
      </c>
      <c r="AC467" t="s">
        <v>51</v>
      </c>
      <c r="AD467" t="s">
        <v>51</v>
      </c>
      <c r="AE467" t="s">
        <v>51</v>
      </c>
      <c r="AF467" t="s">
        <v>51</v>
      </c>
      <c r="AG467" t="s">
        <v>51</v>
      </c>
      <c r="AH467" s="1">
        <f t="shared" ref="AH467:AH488" si="9">COUNTIF(U467:AG467, "*space*")</f>
        <v>0</v>
      </c>
      <c r="AI467">
        <v>0</v>
      </c>
    </row>
    <row r="468" spans="1:35" hidden="1" x14ac:dyDescent="0.3">
      <c r="A468" t="s">
        <v>19461</v>
      </c>
      <c r="B468" t="s">
        <v>19462</v>
      </c>
      <c r="C468" t="s">
        <v>19463</v>
      </c>
      <c r="D468" t="s">
        <v>19464</v>
      </c>
      <c r="E468" t="s">
        <v>19465</v>
      </c>
      <c r="F468" t="s">
        <v>286</v>
      </c>
      <c r="G468" t="s">
        <v>3960</v>
      </c>
      <c r="H468" t="s">
        <v>51</v>
      </c>
      <c r="I468" t="s">
        <v>20934</v>
      </c>
      <c r="J468" t="s">
        <v>20935</v>
      </c>
      <c r="K468" t="s">
        <v>20936</v>
      </c>
      <c r="L468" t="s">
        <v>1095</v>
      </c>
      <c r="M468" t="s">
        <v>518</v>
      </c>
      <c r="N468" t="s">
        <v>518</v>
      </c>
      <c r="O468" t="s">
        <v>51</v>
      </c>
      <c r="P468" t="s">
        <v>51</v>
      </c>
      <c r="Q468" t="s">
        <v>51</v>
      </c>
      <c r="R468" t="s">
        <v>51</v>
      </c>
      <c r="S468" t="s">
        <v>51</v>
      </c>
      <c r="T468" t="s">
        <v>51</v>
      </c>
      <c r="U468" t="s">
        <v>20937</v>
      </c>
      <c r="V468" t="s">
        <v>66</v>
      </c>
      <c r="W468" t="s">
        <v>121</v>
      </c>
      <c r="X468" t="s">
        <v>75</v>
      </c>
      <c r="Y468" t="s">
        <v>2967</v>
      </c>
      <c r="Z468" t="s">
        <v>51</v>
      </c>
      <c r="AA468" t="s">
        <v>51</v>
      </c>
      <c r="AB468" t="s">
        <v>51</v>
      </c>
      <c r="AC468" t="s">
        <v>122</v>
      </c>
      <c r="AD468" t="s">
        <v>1110</v>
      </c>
      <c r="AE468" t="s">
        <v>99</v>
      </c>
      <c r="AF468" t="s">
        <v>21254</v>
      </c>
      <c r="AG468" t="s">
        <v>349</v>
      </c>
      <c r="AH468" s="1">
        <f t="shared" si="9"/>
        <v>0</v>
      </c>
      <c r="AI468">
        <v>0</v>
      </c>
    </row>
    <row r="469" spans="1:35" hidden="1" x14ac:dyDescent="0.3">
      <c r="A469" t="s">
        <v>19466</v>
      </c>
      <c r="B469" t="s">
        <v>19467</v>
      </c>
      <c r="C469" t="s">
        <v>19468</v>
      </c>
      <c r="D469" t="s">
        <v>19469</v>
      </c>
      <c r="E469" t="s">
        <v>51</v>
      </c>
      <c r="F469" t="s">
        <v>2191</v>
      </c>
      <c r="G469" t="s">
        <v>2191</v>
      </c>
      <c r="H469" t="s">
        <v>51</v>
      </c>
      <c r="I469" t="s">
        <v>51</v>
      </c>
      <c r="J469" t="s">
        <v>51</v>
      </c>
      <c r="K469" t="s">
        <v>19777</v>
      </c>
      <c r="L469" t="s">
        <v>2741</v>
      </c>
      <c r="M469" t="s">
        <v>518</v>
      </c>
      <c r="N469" t="s">
        <v>518</v>
      </c>
      <c r="O469" t="s">
        <v>51</v>
      </c>
      <c r="P469" t="s">
        <v>51</v>
      </c>
      <c r="Q469" t="s">
        <v>51</v>
      </c>
      <c r="R469" t="s">
        <v>51</v>
      </c>
      <c r="S469" t="s">
        <v>51</v>
      </c>
      <c r="T469" t="s">
        <v>51</v>
      </c>
      <c r="U469" t="s">
        <v>51</v>
      </c>
      <c r="V469" t="s">
        <v>51</v>
      </c>
      <c r="W469" t="s">
        <v>240</v>
      </c>
      <c r="X469" t="s">
        <v>51</v>
      </c>
      <c r="Y469" t="s">
        <v>240</v>
      </c>
      <c r="Z469" t="s">
        <v>51</v>
      </c>
      <c r="AA469" t="s">
        <v>51</v>
      </c>
      <c r="AB469" t="s">
        <v>51</v>
      </c>
      <c r="AC469" t="s">
        <v>489</v>
      </c>
      <c r="AD469" t="s">
        <v>51</v>
      </c>
      <c r="AE469" t="s">
        <v>99</v>
      </c>
      <c r="AF469" t="s">
        <v>489</v>
      </c>
      <c r="AG469" t="s">
        <v>51</v>
      </c>
      <c r="AH469" s="1">
        <f t="shared" si="9"/>
        <v>0</v>
      </c>
      <c r="AI469">
        <v>0</v>
      </c>
    </row>
    <row r="470" spans="1:35" hidden="1" x14ac:dyDescent="0.3">
      <c r="A470" t="s">
        <v>19470</v>
      </c>
      <c r="B470" t="s">
        <v>19471</v>
      </c>
      <c r="C470" t="s">
        <v>19472</v>
      </c>
      <c r="D470" t="s">
        <v>19473</v>
      </c>
      <c r="E470" t="s">
        <v>19474</v>
      </c>
      <c r="F470" t="s">
        <v>2191</v>
      </c>
      <c r="G470" t="s">
        <v>2191</v>
      </c>
      <c r="H470" t="s">
        <v>51</v>
      </c>
      <c r="I470" t="s">
        <v>51</v>
      </c>
      <c r="J470" t="s">
        <v>51</v>
      </c>
      <c r="K470" t="s">
        <v>20938</v>
      </c>
      <c r="L470" t="s">
        <v>655</v>
      </c>
      <c r="M470" t="s">
        <v>518</v>
      </c>
      <c r="N470" t="s">
        <v>518</v>
      </c>
      <c r="O470" t="s">
        <v>51</v>
      </c>
      <c r="P470" t="s">
        <v>51</v>
      </c>
      <c r="Q470" t="s">
        <v>51</v>
      </c>
      <c r="R470" t="s">
        <v>51</v>
      </c>
      <c r="S470" t="s">
        <v>51</v>
      </c>
      <c r="T470" t="s">
        <v>51</v>
      </c>
      <c r="U470" t="s">
        <v>51</v>
      </c>
      <c r="V470" t="s">
        <v>51</v>
      </c>
      <c r="W470" t="s">
        <v>240</v>
      </c>
      <c r="X470" t="s">
        <v>51</v>
      </c>
      <c r="Y470" t="s">
        <v>240</v>
      </c>
      <c r="Z470" t="s">
        <v>51</v>
      </c>
      <c r="AA470" t="s">
        <v>51</v>
      </c>
      <c r="AB470" t="s">
        <v>51</v>
      </c>
      <c r="AC470" t="s">
        <v>709</v>
      </c>
      <c r="AD470" t="s">
        <v>51</v>
      </c>
      <c r="AE470" t="s">
        <v>72</v>
      </c>
      <c r="AF470" t="s">
        <v>21029</v>
      </c>
      <c r="AG470" t="s">
        <v>51</v>
      </c>
      <c r="AH470" s="1">
        <f t="shared" si="9"/>
        <v>0</v>
      </c>
      <c r="AI470">
        <v>0</v>
      </c>
    </row>
    <row r="471" spans="1:35" hidden="1" x14ac:dyDescent="0.3">
      <c r="A471" t="s">
        <v>19475</v>
      </c>
      <c r="B471" t="s">
        <v>19476</v>
      </c>
      <c r="C471" t="s">
        <v>19477</v>
      </c>
      <c r="D471" t="s">
        <v>19478</v>
      </c>
      <c r="E471" t="s">
        <v>51</v>
      </c>
      <c r="F471" t="s">
        <v>2191</v>
      </c>
      <c r="G471" t="s">
        <v>2191</v>
      </c>
      <c r="H471" t="s">
        <v>51</v>
      </c>
      <c r="I471" t="s">
        <v>51</v>
      </c>
      <c r="J471" t="s">
        <v>51</v>
      </c>
      <c r="K471" t="s">
        <v>19777</v>
      </c>
      <c r="L471" t="s">
        <v>2741</v>
      </c>
      <c r="M471" t="s">
        <v>518</v>
      </c>
      <c r="N471" t="s">
        <v>518</v>
      </c>
      <c r="O471" t="s">
        <v>51</v>
      </c>
      <c r="P471" t="s">
        <v>51</v>
      </c>
      <c r="Q471" t="s">
        <v>51</v>
      </c>
      <c r="R471" t="s">
        <v>51</v>
      </c>
      <c r="S471" t="s">
        <v>51</v>
      </c>
      <c r="T471" t="s">
        <v>51</v>
      </c>
      <c r="U471" t="s">
        <v>51</v>
      </c>
      <c r="V471" t="s">
        <v>51</v>
      </c>
      <c r="W471" t="s">
        <v>240</v>
      </c>
      <c r="X471" t="s">
        <v>149</v>
      </c>
      <c r="Y471" t="s">
        <v>4854</v>
      </c>
      <c r="Z471" t="s">
        <v>51</v>
      </c>
      <c r="AA471" t="s">
        <v>51</v>
      </c>
      <c r="AB471" t="s">
        <v>51</v>
      </c>
      <c r="AC471" t="s">
        <v>2984</v>
      </c>
      <c r="AD471" t="s">
        <v>4809</v>
      </c>
      <c r="AE471" t="s">
        <v>99</v>
      </c>
      <c r="AF471" t="s">
        <v>2984</v>
      </c>
      <c r="AG471" t="s">
        <v>51</v>
      </c>
      <c r="AH471" s="1">
        <f t="shared" si="9"/>
        <v>0</v>
      </c>
      <c r="AI471">
        <v>0</v>
      </c>
    </row>
    <row r="472" spans="1:35" hidden="1" x14ac:dyDescent="0.3">
      <c r="A472" t="s">
        <v>19479</v>
      </c>
      <c r="B472" t="s">
        <v>19480</v>
      </c>
      <c r="C472" t="s">
        <v>19481</v>
      </c>
      <c r="D472" t="s">
        <v>19482</v>
      </c>
      <c r="E472" t="s">
        <v>51</v>
      </c>
      <c r="F472" t="s">
        <v>286</v>
      </c>
      <c r="G472" t="s">
        <v>3960</v>
      </c>
      <c r="H472" t="s">
        <v>51</v>
      </c>
      <c r="I472" t="s">
        <v>51</v>
      </c>
      <c r="J472" t="s">
        <v>20939</v>
      </c>
      <c r="K472" t="s">
        <v>19777</v>
      </c>
      <c r="L472" t="s">
        <v>2741</v>
      </c>
      <c r="M472" t="s">
        <v>518</v>
      </c>
      <c r="N472" t="s">
        <v>518</v>
      </c>
      <c r="O472" t="s">
        <v>51</v>
      </c>
      <c r="P472" t="s">
        <v>51</v>
      </c>
      <c r="Q472" t="s">
        <v>51</v>
      </c>
      <c r="R472" t="s">
        <v>51</v>
      </c>
      <c r="S472" t="s">
        <v>51</v>
      </c>
      <c r="T472" t="s">
        <v>51</v>
      </c>
      <c r="U472" t="s">
        <v>11314</v>
      </c>
      <c r="V472" t="s">
        <v>51</v>
      </c>
      <c r="W472" t="s">
        <v>121</v>
      </c>
      <c r="X472" t="s">
        <v>74</v>
      </c>
      <c r="Y472" t="s">
        <v>4813</v>
      </c>
      <c r="Z472" t="s">
        <v>51</v>
      </c>
      <c r="AA472" t="s">
        <v>51</v>
      </c>
      <c r="AB472" t="s">
        <v>51</v>
      </c>
      <c r="AC472" t="s">
        <v>122</v>
      </c>
      <c r="AD472" t="s">
        <v>51</v>
      </c>
      <c r="AE472" t="s">
        <v>99</v>
      </c>
      <c r="AF472" t="s">
        <v>21255</v>
      </c>
      <c r="AG472" t="s">
        <v>51</v>
      </c>
      <c r="AH472" s="1">
        <f t="shared" si="9"/>
        <v>0</v>
      </c>
      <c r="AI472">
        <v>0</v>
      </c>
    </row>
    <row r="473" spans="1:35" hidden="1" x14ac:dyDescent="0.3">
      <c r="A473" t="s">
        <v>19483</v>
      </c>
      <c r="B473" t="s">
        <v>19484</v>
      </c>
      <c r="C473" t="s">
        <v>19485</v>
      </c>
      <c r="D473" t="s">
        <v>19486</v>
      </c>
      <c r="E473" t="s">
        <v>19487</v>
      </c>
      <c r="F473" t="s">
        <v>2159</v>
      </c>
      <c r="G473" t="s">
        <v>3926</v>
      </c>
      <c r="H473" t="s">
        <v>51</v>
      </c>
      <c r="I473" t="s">
        <v>51</v>
      </c>
      <c r="J473" t="s">
        <v>20940</v>
      </c>
      <c r="K473" t="s">
        <v>19777</v>
      </c>
      <c r="L473" t="s">
        <v>2741</v>
      </c>
      <c r="M473" t="s">
        <v>518</v>
      </c>
      <c r="N473" t="s">
        <v>518</v>
      </c>
      <c r="O473" t="s">
        <v>51</v>
      </c>
      <c r="P473" t="s">
        <v>51</v>
      </c>
      <c r="Q473" t="s">
        <v>51</v>
      </c>
      <c r="R473" t="s">
        <v>51</v>
      </c>
      <c r="S473" t="s">
        <v>51</v>
      </c>
      <c r="T473" t="s">
        <v>51</v>
      </c>
      <c r="U473" t="s">
        <v>20941</v>
      </c>
      <c r="V473" t="s">
        <v>51</v>
      </c>
      <c r="W473" t="s">
        <v>121</v>
      </c>
      <c r="X473" t="s">
        <v>51</v>
      </c>
      <c r="Y473" t="s">
        <v>121</v>
      </c>
      <c r="Z473" t="s">
        <v>51</v>
      </c>
      <c r="AA473" t="s">
        <v>51</v>
      </c>
      <c r="AB473" t="s">
        <v>51</v>
      </c>
      <c r="AC473" t="s">
        <v>70</v>
      </c>
      <c r="AD473" t="s">
        <v>51</v>
      </c>
      <c r="AE473" t="s">
        <v>99</v>
      </c>
      <c r="AF473" t="s">
        <v>21256</v>
      </c>
      <c r="AG473" t="s">
        <v>51</v>
      </c>
      <c r="AH473" s="1">
        <f t="shared" si="9"/>
        <v>0</v>
      </c>
      <c r="AI473">
        <v>0</v>
      </c>
    </row>
    <row r="474" spans="1:35" hidden="1" x14ac:dyDescent="0.3">
      <c r="A474" t="s">
        <v>19488</v>
      </c>
      <c r="B474" t="s">
        <v>19489</v>
      </c>
      <c r="C474" t="s">
        <v>19490</v>
      </c>
      <c r="D474" t="s">
        <v>19491</v>
      </c>
      <c r="E474" t="s">
        <v>19492</v>
      </c>
      <c r="F474" t="s">
        <v>52</v>
      </c>
      <c r="G474" t="s">
        <v>53</v>
      </c>
      <c r="H474" t="s">
        <v>51</v>
      </c>
      <c r="I474" t="s">
        <v>51</v>
      </c>
      <c r="J474" t="s">
        <v>20942</v>
      </c>
      <c r="K474" t="s">
        <v>20943</v>
      </c>
      <c r="L474" t="s">
        <v>7925</v>
      </c>
      <c r="M474" t="s">
        <v>518</v>
      </c>
      <c r="N474" t="s">
        <v>518</v>
      </c>
      <c r="O474" t="s">
        <v>51</v>
      </c>
      <c r="P474" t="s">
        <v>51</v>
      </c>
      <c r="Q474" t="s">
        <v>51</v>
      </c>
      <c r="R474" t="s">
        <v>51</v>
      </c>
      <c r="S474" t="s">
        <v>51</v>
      </c>
      <c r="T474" t="s">
        <v>51</v>
      </c>
      <c r="U474" t="s">
        <v>51</v>
      </c>
      <c r="V474" t="s">
        <v>66</v>
      </c>
      <c r="W474" t="s">
        <v>240</v>
      </c>
      <c r="X474" t="s">
        <v>68</v>
      </c>
      <c r="Y474" t="s">
        <v>531</v>
      </c>
      <c r="Z474" t="s">
        <v>51</v>
      </c>
      <c r="AA474" t="s">
        <v>51</v>
      </c>
      <c r="AB474" t="s">
        <v>51</v>
      </c>
      <c r="AC474" t="s">
        <v>379</v>
      </c>
      <c r="AD474" t="s">
        <v>51</v>
      </c>
      <c r="AE474" t="s">
        <v>99</v>
      </c>
      <c r="AF474" t="s">
        <v>11967</v>
      </c>
      <c r="AG474" t="s">
        <v>51</v>
      </c>
      <c r="AH474" s="1">
        <f t="shared" si="9"/>
        <v>0</v>
      </c>
      <c r="AI474">
        <v>0</v>
      </c>
    </row>
    <row r="475" spans="1:35" hidden="1" x14ac:dyDescent="0.3">
      <c r="A475" t="s">
        <v>19493</v>
      </c>
      <c r="B475" t="s">
        <v>19494</v>
      </c>
      <c r="C475" t="s">
        <v>19495</v>
      </c>
      <c r="D475" t="s">
        <v>19496</v>
      </c>
      <c r="E475" t="s">
        <v>51</v>
      </c>
      <c r="F475" t="s">
        <v>52</v>
      </c>
      <c r="G475" t="s">
        <v>53</v>
      </c>
      <c r="H475" t="s">
        <v>51</v>
      </c>
      <c r="I475" t="s">
        <v>51</v>
      </c>
      <c r="J475" t="s">
        <v>20944</v>
      </c>
      <c r="K475" t="s">
        <v>19777</v>
      </c>
      <c r="L475" t="s">
        <v>2741</v>
      </c>
      <c r="M475" t="s">
        <v>518</v>
      </c>
      <c r="N475" t="s">
        <v>518</v>
      </c>
      <c r="O475" t="s">
        <v>51</v>
      </c>
      <c r="P475" t="s">
        <v>51</v>
      </c>
      <c r="Q475" t="s">
        <v>51</v>
      </c>
      <c r="R475" t="s">
        <v>51</v>
      </c>
      <c r="S475" t="s">
        <v>51</v>
      </c>
      <c r="T475" t="s">
        <v>51</v>
      </c>
      <c r="U475" t="s">
        <v>2800</v>
      </c>
      <c r="V475" t="s">
        <v>51</v>
      </c>
      <c r="W475" t="s">
        <v>51</v>
      </c>
      <c r="X475" t="s">
        <v>51</v>
      </c>
      <c r="Y475" t="s">
        <v>51</v>
      </c>
      <c r="Z475" t="s">
        <v>51</v>
      </c>
      <c r="AA475" t="s">
        <v>51</v>
      </c>
      <c r="AB475" t="s">
        <v>51</v>
      </c>
      <c r="AC475" t="s">
        <v>122</v>
      </c>
      <c r="AD475" t="s">
        <v>51</v>
      </c>
      <c r="AE475" t="s">
        <v>99</v>
      </c>
      <c r="AF475" t="s">
        <v>21252</v>
      </c>
      <c r="AG475" t="s">
        <v>51</v>
      </c>
      <c r="AH475" s="1">
        <f t="shared" si="9"/>
        <v>0</v>
      </c>
      <c r="AI475">
        <v>0</v>
      </c>
    </row>
    <row r="476" spans="1:35" hidden="1" x14ac:dyDescent="0.3">
      <c r="A476" t="s">
        <v>19497</v>
      </c>
      <c r="B476" t="s">
        <v>19498</v>
      </c>
      <c r="C476" t="s">
        <v>19499</v>
      </c>
      <c r="D476" t="s">
        <v>19500</v>
      </c>
      <c r="E476" t="s">
        <v>19501</v>
      </c>
      <c r="F476" t="s">
        <v>52</v>
      </c>
      <c r="G476" t="s">
        <v>53</v>
      </c>
      <c r="H476" t="s">
        <v>51</v>
      </c>
      <c r="I476" t="s">
        <v>51</v>
      </c>
      <c r="J476" t="s">
        <v>20945</v>
      </c>
      <c r="K476" t="s">
        <v>19777</v>
      </c>
      <c r="L476" t="s">
        <v>2741</v>
      </c>
      <c r="M476" t="s">
        <v>518</v>
      </c>
      <c r="N476" t="s">
        <v>518</v>
      </c>
      <c r="O476" t="s">
        <v>51</v>
      </c>
      <c r="P476" t="s">
        <v>51</v>
      </c>
      <c r="Q476" t="s">
        <v>51</v>
      </c>
      <c r="R476" t="s">
        <v>51</v>
      </c>
      <c r="S476" t="s">
        <v>51</v>
      </c>
      <c r="T476" t="s">
        <v>51</v>
      </c>
      <c r="U476" t="s">
        <v>20946</v>
      </c>
      <c r="V476" t="s">
        <v>51</v>
      </c>
      <c r="W476" t="s">
        <v>240</v>
      </c>
      <c r="X476" t="s">
        <v>51</v>
      </c>
      <c r="Y476" t="s">
        <v>240</v>
      </c>
      <c r="Z476" t="s">
        <v>51</v>
      </c>
      <c r="AA476" t="s">
        <v>51</v>
      </c>
      <c r="AB476" t="s">
        <v>51</v>
      </c>
      <c r="AC476" t="s">
        <v>122</v>
      </c>
      <c r="AD476" t="s">
        <v>51</v>
      </c>
      <c r="AE476" t="s">
        <v>99</v>
      </c>
      <c r="AF476" t="s">
        <v>21257</v>
      </c>
      <c r="AG476" t="s">
        <v>51</v>
      </c>
      <c r="AH476" s="1">
        <f t="shared" si="9"/>
        <v>0</v>
      </c>
      <c r="AI476">
        <v>0</v>
      </c>
    </row>
    <row r="477" spans="1:35" hidden="1" x14ac:dyDescent="0.3">
      <c r="A477" t="s">
        <v>19502</v>
      </c>
      <c r="B477" t="s">
        <v>19503</v>
      </c>
      <c r="C477" t="s">
        <v>19504</v>
      </c>
      <c r="D477" t="s">
        <v>19505</v>
      </c>
      <c r="E477" t="s">
        <v>19506</v>
      </c>
      <c r="F477" t="s">
        <v>2191</v>
      </c>
      <c r="G477" t="s">
        <v>2191</v>
      </c>
      <c r="H477" t="s">
        <v>51</v>
      </c>
      <c r="I477" t="s">
        <v>51</v>
      </c>
      <c r="J477" t="s">
        <v>51</v>
      </c>
      <c r="K477" t="s">
        <v>19777</v>
      </c>
      <c r="L477" t="s">
        <v>2741</v>
      </c>
      <c r="M477" t="s">
        <v>518</v>
      </c>
      <c r="N477" t="s">
        <v>518</v>
      </c>
      <c r="O477" t="s">
        <v>51</v>
      </c>
      <c r="P477" t="s">
        <v>51</v>
      </c>
      <c r="Q477" t="s">
        <v>51</v>
      </c>
      <c r="R477" t="s">
        <v>51</v>
      </c>
      <c r="S477" t="s">
        <v>51</v>
      </c>
      <c r="T477" t="s">
        <v>51</v>
      </c>
      <c r="U477" t="s">
        <v>51</v>
      </c>
      <c r="V477" t="s">
        <v>51</v>
      </c>
      <c r="W477" t="s">
        <v>121</v>
      </c>
      <c r="X477" t="s">
        <v>125</v>
      </c>
      <c r="Y477" t="s">
        <v>8250</v>
      </c>
      <c r="Z477" t="s">
        <v>51</v>
      </c>
      <c r="AA477" t="s">
        <v>51</v>
      </c>
      <c r="AB477" t="s">
        <v>51</v>
      </c>
      <c r="AC477" t="s">
        <v>1362</v>
      </c>
      <c r="AD477" t="s">
        <v>51</v>
      </c>
      <c r="AE477" t="s">
        <v>99</v>
      </c>
      <c r="AF477" t="s">
        <v>4933</v>
      </c>
      <c r="AG477" t="s">
        <v>51</v>
      </c>
      <c r="AH477" s="1">
        <f t="shared" si="9"/>
        <v>0</v>
      </c>
      <c r="AI477">
        <v>0</v>
      </c>
    </row>
    <row r="478" spans="1:35" hidden="1" x14ac:dyDescent="0.3">
      <c r="A478" t="s">
        <v>19507</v>
      </c>
      <c r="B478" t="s">
        <v>19508</v>
      </c>
      <c r="C478" t="s">
        <v>19509</v>
      </c>
      <c r="D478" t="s">
        <v>19510</v>
      </c>
      <c r="E478" t="s">
        <v>19511</v>
      </c>
      <c r="F478" t="s">
        <v>2191</v>
      </c>
      <c r="G478" t="s">
        <v>2191</v>
      </c>
      <c r="H478" t="s">
        <v>51</v>
      </c>
      <c r="I478" t="s">
        <v>51</v>
      </c>
      <c r="J478" t="s">
        <v>51</v>
      </c>
      <c r="K478" t="s">
        <v>19777</v>
      </c>
      <c r="L478" t="s">
        <v>2741</v>
      </c>
      <c r="M478" t="s">
        <v>518</v>
      </c>
      <c r="N478" t="s">
        <v>518</v>
      </c>
      <c r="O478" t="s">
        <v>51</v>
      </c>
      <c r="P478" t="s">
        <v>51</v>
      </c>
      <c r="Q478" t="s">
        <v>51</v>
      </c>
      <c r="R478" t="s">
        <v>51</v>
      </c>
      <c r="S478" t="s">
        <v>51</v>
      </c>
      <c r="T478" t="s">
        <v>51</v>
      </c>
      <c r="U478" t="s">
        <v>20947</v>
      </c>
      <c r="V478" t="s">
        <v>120</v>
      </c>
      <c r="W478" t="s">
        <v>121</v>
      </c>
      <c r="X478" t="s">
        <v>51</v>
      </c>
      <c r="Y478" t="s">
        <v>121</v>
      </c>
      <c r="Z478" t="s">
        <v>51</v>
      </c>
      <c r="AA478" t="s">
        <v>51</v>
      </c>
      <c r="AB478" t="s">
        <v>51</v>
      </c>
      <c r="AC478" t="s">
        <v>3024</v>
      </c>
      <c r="AD478" t="s">
        <v>4809</v>
      </c>
      <c r="AE478" t="s">
        <v>99</v>
      </c>
      <c r="AF478" t="s">
        <v>21258</v>
      </c>
      <c r="AG478" t="s">
        <v>21319</v>
      </c>
      <c r="AH478" s="1">
        <f t="shared" si="9"/>
        <v>0</v>
      </c>
      <c r="AI478">
        <v>0</v>
      </c>
    </row>
    <row r="479" spans="1:35" hidden="1" x14ac:dyDescent="0.3">
      <c r="A479" t="s">
        <v>19512</v>
      </c>
      <c r="B479" t="s">
        <v>19513</v>
      </c>
      <c r="C479" t="s">
        <v>19514</v>
      </c>
      <c r="D479" t="s">
        <v>19515</v>
      </c>
      <c r="E479" t="s">
        <v>19516</v>
      </c>
      <c r="F479" t="s">
        <v>52</v>
      </c>
      <c r="G479" t="s">
        <v>53</v>
      </c>
      <c r="H479" t="s">
        <v>441</v>
      </c>
      <c r="I479" t="s">
        <v>20948</v>
      </c>
      <c r="J479" t="s">
        <v>20949</v>
      </c>
      <c r="K479" t="s">
        <v>19777</v>
      </c>
      <c r="L479" t="s">
        <v>2741</v>
      </c>
      <c r="M479" t="s">
        <v>518</v>
      </c>
      <c r="N479" t="s">
        <v>518</v>
      </c>
      <c r="O479" t="s">
        <v>51</v>
      </c>
      <c r="P479" t="s">
        <v>51</v>
      </c>
      <c r="Q479" t="s">
        <v>51</v>
      </c>
      <c r="R479" t="s">
        <v>51</v>
      </c>
      <c r="S479" t="s">
        <v>51</v>
      </c>
      <c r="T479" t="s">
        <v>51</v>
      </c>
      <c r="U479" t="s">
        <v>51</v>
      </c>
      <c r="V479" t="s">
        <v>51</v>
      </c>
      <c r="W479" t="s">
        <v>240</v>
      </c>
      <c r="X479" t="s">
        <v>51</v>
      </c>
      <c r="Y479" t="s">
        <v>240</v>
      </c>
      <c r="Z479" t="s">
        <v>51</v>
      </c>
      <c r="AA479" t="s">
        <v>51</v>
      </c>
      <c r="AB479" t="s">
        <v>51</v>
      </c>
      <c r="AC479" t="s">
        <v>1390</v>
      </c>
      <c r="AD479" t="s">
        <v>51</v>
      </c>
      <c r="AE479" t="s">
        <v>99</v>
      </c>
      <c r="AF479" t="s">
        <v>1390</v>
      </c>
      <c r="AG479" t="s">
        <v>3194</v>
      </c>
      <c r="AH479" s="1">
        <f t="shared" si="9"/>
        <v>0</v>
      </c>
      <c r="AI479">
        <v>0</v>
      </c>
    </row>
    <row r="480" spans="1:35" hidden="1" x14ac:dyDescent="0.3">
      <c r="A480" t="s">
        <v>19517</v>
      </c>
      <c r="B480" t="s">
        <v>19518</v>
      </c>
      <c r="C480" t="s">
        <v>19519</v>
      </c>
      <c r="D480" t="s">
        <v>19520</v>
      </c>
      <c r="E480" t="s">
        <v>19521</v>
      </c>
      <c r="F480" t="s">
        <v>52</v>
      </c>
      <c r="G480" t="s">
        <v>53</v>
      </c>
      <c r="H480" t="s">
        <v>441</v>
      </c>
      <c r="I480" t="s">
        <v>19518</v>
      </c>
      <c r="J480" t="s">
        <v>20950</v>
      </c>
      <c r="K480" t="s">
        <v>20951</v>
      </c>
      <c r="L480" t="s">
        <v>655</v>
      </c>
      <c r="M480" t="s">
        <v>518</v>
      </c>
      <c r="N480" t="s">
        <v>518</v>
      </c>
      <c r="O480" t="s">
        <v>51</v>
      </c>
      <c r="P480" t="s">
        <v>51</v>
      </c>
      <c r="Q480" t="s">
        <v>51</v>
      </c>
      <c r="R480" t="s">
        <v>51</v>
      </c>
      <c r="S480" t="s">
        <v>51</v>
      </c>
      <c r="T480" t="s">
        <v>51</v>
      </c>
      <c r="U480" t="s">
        <v>20952</v>
      </c>
      <c r="V480" t="s">
        <v>758</v>
      </c>
      <c r="W480" t="s">
        <v>240</v>
      </c>
      <c r="X480" t="s">
        <v>100</v>
      </c>
      <c r="Y480" t="s">
        <v>8191</v>
      </c>
      <c r="Z480" t="s">
        <v>51</v>
      </c>
      <c r="AA480" t="s">
        <v>51</v>
      </c>
      <c r="AB480" t="s">
        <v>51</v>
      </c>
      <c r="AC480" t="s">
        <v>51</v>
      </c>
      <c r="AD480" t="s">
        <v>51</v>
      </c>
      <c r="AE480" t="s">
        <v>99</v>
      </c>
      <c r="AF480" t="s">
        <v>21259</v>
      </c>
      <c r="AG480" t="s">
        <v>51</v>
      </c>
      <c r="AH480" s="1">
        <f t="shared" si="9"/>
        <v>0</v>
      </c>
      <c r="AI480">
        <v>0</v>
      </c>
    </row>
    <row r="481" spans="1:35" hidden="1" x14ac:dyDescent="0.3">
      <c r="A481" t="s">
        <v>19522</v>
      </c>
      <c r="B481" t="s">
        <v>19523</v>
      </c>
      <c r="C481" t="s">
        <v>19524</v>
      </c>
      <c r="D481" t="s">
        <v>19525</v>
      </c>
      <c r="E481" t="s">
        <v>19526</v>
      </c>
      <c r="F481" t="s">
        <v>52</v>
      </c>
      <c r="G481" t="s">
        <v>53</v>
      </c>
      <c r="H481" t="s">
        <v>441</v>
      </c>
      <c r="I481" t="s">
        <v>51</v>
      </c>
      <c r="J481" t="s">
        <v>20953</v>
      </c>
      <c r="K481" t="s">
        <v>19777</v>
      </c>
      <c r="L481" t="s">
        <v>2741</v>
      </c>
      <c r="M481" t="s">
        <v>518</v>
      </c>
      <c r="N481" t="s">
        <v>518</v>
      </c>
      <c r="O481" t="s">
        <v>51</v>
      </c>
      <c r="P481" t="s">
        <v>51</v>
      </c>
      <c r="Q481" t="s">
        <v>51</v>
      </c>
      <c r="R481" t="s">
        <v>51</v>
      </c>
      <c r="S481" t="s">
        <v>51</v>
      </c>
      <c r="T481" t="s">
        <v>13722</v>
      </c>
      <c r="U481" t="s">
        <v>20954</v>
      </c>
      <c r="V481" t="s">
        <v>66</v>
      </c>
      <c r="W481" t="s">
        <v>240</v>
      </c>
      <c r="X481" t="s">
        <v>51</v>
      </c>
      <c r="Y481" t="s">
        <v>240</v>
      </c>
      <c r="Z481" t="s">
        <v>51</v>
      </c>
      <c r="AA481" t="s">
        <v>51</v>
      </c>
      <c r="AB481" t="s">
        <v>51</v>
      </c>
      <c r="AC481" t="s">
        <v>379</v>
      </c>
      <c r="AD481" t="s">
        <v>51</v>
      </c>
      <c r="AE481" t="s">
        <v>99</v>
      </c>
      <c r="AF481" t="s">
        <v>21260</v>
      </c>
      <c r="AG481" t="s">
        <v>51</v>
      </c>
      <c r="AH481" s="1">
        <f t="shared" si="9"/>
        <v>0</v>
      </c>
      <c r="AI481">
        <v>0</v>
      </c>
    </row>
    <row r="482" spans="1:35" hidden="1" x14ac:dyDescent="0.3">
      <c r="A482" t="s">
        <v>19527</v>
      </c>
      <c r="B482" t="s">
        <v>19528</v>
      </c>
      <c r="C482" t="s">
        <v>19529</v>
      </c>
      <c r="D482" t="s">
        <v>19530</v>
      </c>
      <c r="E482" t="s">
        <v>19531</v>
      </c>
      <c r="F482" t="s">
        <v>52</v>
      </c>
      <c r="G482" t="s">
        <v>53</v>
      </c>
      <c r="H482" t="s">
        <v>441</v>
      </c>
      <c r="I482" t="s">
        <v>51</v>
      </c>
      <c r="J482" t="s">
        <v>20955</v>
      </c>
      <c r="K482" t="s">
        <v>19777</v>
      </c>
      <c r="L482" t="s">
        <v>2741</v>
      </c>
      <c r="M482" t="s">
        <v>518</v>
      </c>
      <c r="N482" t="s">
        <v>518</v>
      </c>
      <c r="O482" t="s">
        <v>51</v>
      </c>
      <c r="P482" t="s">
        <v>51</v>
      </c>
      <c r="Q482" t="s">
        <v>51</v>
      </c>
      <c r="R482" t="s">
        <v>51</v>
      </c>
      <c r="S482" t="s">
        <v>51</v>
      </c>
      <c r="T482" t="s">
        <v>13722</v>
      </c>
      <c r="U482" t="s">
        <v>11314</v>
      </c>
      <c r="V482" t="s">
        <v>51</v>
      </c>
      <c r="W482" t="s">
        <v>240</v>
      </c>
      <c r="X482" t="s">
        <v>68</v>
      </c>
      <c r="Y482" t="s">
        <v>531</v>
      </c>
      <c r="Z482" t="s">
        <v>51</v>
      </c>
      <c r="AA482" t="s">
        <v>51</v>
      </c>
      <c r="AB482" t="s">
        <v>51</v>
      </c>
      <c r="AC482" t="s">
        <v>1198</v>
      </c>
      <c r="AD482" t="s">
        <v>1110</v>
      </c>
      <c r="AE482" t="s">
        <v>99</v>
      </c>
      <c r="AF482" t="s">
        <v>21261</v>
      </c>
      <c r="AG482" t="s">
        <v>51</v>
      </c>
      <c r="AH482" s="1">
        <f t="shared" si="9"/>
        <v>0</v>
      </c>
      <c r="AI482">
        <v>0</v>
      </c>
    </row>
    <row r="483" spans="1:35" hidden="1" x14ac:dyDescent="0.3">
      <c r="A483" t="s">
        <v>19532</v>
      </c>
      <c r="B483" t="s">
        <v>19533</v>
      </c>
      <c r="C483" t="s">
        <v>19534</v>
      </c>
      <c r="D483" t="s">
        <v>19535</v>
      </c>
      <c r="E483" t="s">
        <v>19536</v>
      </c>
      <c r="F483" t="s">
        <v>52</v>
      </c>
      <c r="G483" t="s">
        <v>53</v>
      </c>
      <c r="H483" t="s">
        <v>441</v>
      </c>
      <c r="I483" t="s">
        <v>51</v>
      </c>
      <c r="J483" t="s">
        <v>20956</v>
      </c>
      <c r="K483" t="s">
        <v>19777</v>
      </c>
      <c r="L483" t="s">
        <v>2741</v>
      </c>
      <c r="M483" t="s">
        <v>518</v>
      </c>
      <c r="N483" t="s">
        <v>518</v>
      </c>
      <c r="O483" t="s">
        <v>51</v>
      </c>
      <c r="P483" t="s">
        <v>51</v>
      </c>
      <c r="Q483" t="s">
        <v>51</v>
      </c>
      <c r="R483" t="s">
        <v>51</v>
      </c>
      <c r="S483" t="s">
        <v>51</v>
      </c>
      <c r="T483" t="s">
        <v>51</v>
      </c>
      <c r="U483" t="s">
        <v>20957</v>
      </c>
      <c r="V483" t="s">
        <v>51</v>
      </c>
      <c r="W483" t="s">
        <v>63</v>
      </c>
      <c r="X483" t="s">
        <v>168</v>
      </c>
      <c r="Y483" t="s">
        <v>169</v>
      </c>
      <c r="Z483" t="s">
        <v>51</v>
      </c>
      <c r="AA483" t="s">
        <v>51</v>
      </c>
      <c r="AB483" t="s">
        <v>51</v>
      </c>
      <c r="AC483" t="s">
        <v>4826</v>
      </c>
      <c r="AD483" t="s">
        <v>4880</v>
      </c>
      <c r="AE483" t="s">
        <v>99</v>
      </c>
      <c r="AF483" t="s">
        <v>21262</v>
      </c>
      <c r="AG483" t="s">
        <v>846</v>
      </c>
      <c r="AH483" s="1">
        <f t="shared" si="9"/>
        <v>0</v>
      </c>
      <c r="AI483">
        <v>0</v>
      </c>
    </row>
    <row r="484" spans="1:35" hidden="1" x14ac:dyDescent="0.3">
      <c r="A484" t="s">
        <v>19537</v>
      </c>
      <c r="B484" t="s">
        <v>19538</v>
      </c>
      <c r="C484" t="s">
        <v>19539</v>
      </c>
      <c r="D484" t="s">
        <v>19540</v>
      </c>
      <c r="E484" t="s">
        <v>19541</v>
      </c>
      <c r="F484" t="s">
        <v>52</v>
      </c>
      <c r="G484" t="s">
        <v>53</v>
      </c>
      <c r="H484" t="s">
        <v>441</v>
      </c>
      <c r="I484" t="s">
        <v>51</v>
      </c>
      <c r="J484" t="s">
        <v>20958</v>
      </c>
      <c r="K484" t="s">
        <v>19777</v>
      </c>
      <c r="L484" t="s">
        <v>2741</v>
      </c>
      <c r="M484" t="s">
        <v>518</v>
      </c>
      <c r="N484" t="s">
        <v>518</v>
      </c>
      <c r="O484" t="s">
        <v>51</v>
      </c>
      <c r="P484" t="s">
        <v>51</v>
      </c>
      <c r="Q484" t="s">
        <v>51</v>
      </c>
      <c r="R484" t="s">
        <v>51</v>
      </c>
      <c r="S484" t="s">
        <v>51</v>
      </c>
      <c r="T484" t="s">
        <v>13722</v>
      </c>
      <c r="U484" t="s">
        <v>20959</v>
      </c>
      <c r="V484" t="s">
        <v>51</v>
      </c>
      <c r="W484" t="s">
        <v>240</v>
      </c>
      <c r="X484" t="s">
        <v>100</v>
      </c>
      <c r="Y484" t="s">
        <v>8191</v>
      </c>
      <c r="Z484" t="s">
        <v>51</v>
      </c>
      <c r="AA484" t="s">
        <v>51</v>
      </c>
      <c r="AB484" t="s">
        <v>51</v>
      </c>
      <c r="AC484" t="s">
        <v>709</v>
      </c>
      <c r="AD484" t="s">
        <v>644</v>
      </c>
      <c r="AE484" t="s">
        <v>99</v>
      </c>
      <c r="AF484" t="s">
        <v>21263</v>
      </c>
      <c r="AG484" t="s">
        <v>51</v>
      </c>
      <c r="AH484" s="1">
        <f t="shared" si="9"/>
        <v>0</v>
      </c>
      <c r="AI484">
        <v>0</v>
      </c>
    </row>
    <row r="485" spans="1:35" hidden="1" x14ac:dyDescent="0.3">
      <c r="A485" t="s">
        <v>19542</v>
      </c>
      <c r="B485" t="s">
        <v>19543</v>
      </c>
      <c r="C485" t="s">
        <v>19544</v>
      </c>
      <c r="D485" t="s">
        <v>19545</v>
      </c>
      <c r="E485" t="s">
        <v>19546</v>
      </c>
      <c r="F485" t="s">
        <v>19598</v>
      </c>
      <c r="G485" t="s">
        <v>19599</v>
      </c>
      <c r="H485" t="s">
        <v>20960</v>
      </c>
      <c r="I485" t="s">
        <v>51</v>
      </c>
      <c r="J485" t="s">
        <v>51</v>
      </c>
      <c r="K485" t="s">
        <v>19777</v>
      </c>
      <c r="L485" t="s">
        <v>2741</v>
      </c>
      <c r="M485" t="s">
        <v>518</v>
      </c>
      <c r="N485" t="s">
        <v>518</v>
      </c>
      <c r="O485" t="s">
        <v>51</v>
      </c>
      <c r="P485" t="s">
        <v>51</v>
      </c>
      <c r="Q485" t="s">
        <v>51</v>
      </c>
      <c r="R485" t="s">
        <v>51</v>
      </c>
      <c r="S485" t="s">
        <v>51</v>
      </c>
      <c r="T485" t="s">
        <v>51</v>
      </c>
      <c r="U485" t="s">
        <v>20961</v>
      </c>
      <c r="V485" t="s">
        <v>51</v>
      </c>
      <c r="W485" t="s">
        <v>240</v>
      </c>
      <c r="X485" t="s">
        <v>68</v>
      </c>
      <c r="Y485" t="s">
        <v>531</v>
      </c>
      <c r="Z485" t="s">
        <v>51</v>
      </c>
      <c r="AA485" t="s">
        <v>51</v>
      </c>
      <c r="AB485" t="s">
        <v>51</v>
      </c>
      <c r="AC485" t="s">
        <v>1066</v>
      </c>
      <c r="AD485" t="s">
        <v>51</v>
      </c>
      <c r="AE485" t="s">
        <v>99</v>
      </c>
      <c r="AF485" t="s">
        <v>21264</v>
      </c>
      <c r="AG485" t="s">
        <v>51</v>
      </c>
      <c r="AH485" s="1">
        <f t="shared" si="9"/>
        <v>0</v>
      </c>
      <c r="AI485">
        <v>0</v>
      </c>
    </row>
    <row r="486" spans="1:35" hidden="1" x14ac:dyDescent="0.3">
      <c r="A486" t="s">
        <v>19547</v>
      </c>
      <c r="B486" t="s">
        <v>19548</v>
      </c>
      <c r="C486" t="s">
        <v>19549</v>
      </c>
      <c r="D486" t="s">
        <v>19550</v>
      </c>
      <c r="E486" t="s">
        <v>19551</v>
      </c>
      <c r="F486" t="s">
        <v>52</v>
      </c>
      <c r="G486" t="s">
        <v>19600</v>
      </c>
      <c r="H486" t="s">
        <v>51</v>
      </c>
      <c r="I486" t="s">
        <v>51</v>
      </c>
      <c r="J486" t="s">
        <v>51</v>
      </c>
      <c r="K486" t="s">
        <v>19777</v>
      </c>
      <c r="L486" t="s">
        <v>2741</v>
      </c>
      <c r="M486" t="s">
        <v>518</v>
      </c>
      <c r="N486" t="s">
        <v>518</v>
      </c>
      <c r="O486" t="s">
        <v>51</v>
      </c>
      <c r="P486" t="s">
        <v>51</v>
      </c>
      <c r="Q486" t="s">
        <v>51</v>
      </c>
      <c r="R486" t="s">
        <v>51</v>
      </c>
      <c r="S486" t="s">
        <v>51</v>
      </c>
      <c r="T486" t="s">
        <v>51</v>
      </c>
      <c r="U486" t="s">
        <v>20962</v>
      </c>
      <c r="V486" t="s">
        <v>66</v>
      </c>
      <c r="W486" t="s">
        <v>333</v>
      </c>
      <c r="X486" t="s">
        <v>51</v>
      </c>
      <c r="Y486" t="s">
        <v>333</v>
      </c>
      <c r="Z486" t="s">
        <v>51</v>
      </c>
      <c r="AA486" t="s">
        <v>51</v>
      </c>
      <c r="AB486" t="s">
        <v>51</v>
      </c>
      <c r="AC486" t="s">
        <v>4879</v>
      </c>
      <c r="AD486" t="s">
        <v>4822</v>
      </c>
      <c r="AE486" t="s">
        <v>99</v>
      </c>
      <c r="AF486" t="s">
        <v>21265</v>
      </c>
      <c r="AG486" t="s">
        <v>51</v>
      </c>
      <c r="AH486" s="1">
        <f t="shared" si="9"/>
        <v>0</v>
      </c>
      <c r="AI486">
        <v>0</v>
      </c>
    </row>
    <row r="487" spans="1:35" hidden="1" x14ac:dyDescent="0.3">
      <c r="A487" t="s">
        <v>19552</v>
      </c>
      <c r="B487" t="s">
        <v>19553</v>
      </c>
      <c r="C487" t="s">
        <v>19554</v>
      </c>
      <c r="D487" t="s">
        <v>19555</v>
      </c>
      <c r="E487" t="s">
        <v>19556</v>
      </c>
      <c r="F487" t="s">
        <v>52</v>
      </c>
      <c r="G487" t="s">
        <v>19601</v>
      </c>
      <c r="H487" t="s">
        <v>51</v>
      </c>
      <c r="I487" t="s">
        <v>51</v>
      </c>
      <c r="J487" t="s">
        <v>20963</v>
      </c>
      <c r="K487" t="s">
        <v>19777</v>
      </c>
      <c r="L487" t="s">
        <v>2741</v>
      </c>
      <c r="M487" t="s">
        <v>518</v>
      </c>
      <c r="N487" t="s">
        <v>518</v>
      </c>
      <c r="O487" t="s">
        <v>51</v>
      </c>
      <c r="P487" t="s">
        <v>51</v>
      </c>
      <c r="Q487" t="s">
        <v>51</v>
      </c>
      <c r="R487" t="s">
        <v>51</v>
      </c>
      <c r="S487" t="s">
        <v>51</v>
      </c>
      <c r="T487" t="s">
        <v>51</v>
      </c>
      <c r="U487" t="s">
        <v>20964</v>
      </c>
      <c r="V487" t="s">
        <v>51</v>
      </c>
      <c r="W487" t="s">
        <v>63</v>
      </c>
      <c r="X487" t="s">
        <v>75</v>
      </c>
      <c r="Y487" t="s">
        <v>2987</v>
      </c>
      <c r="Z487" t="s">
        <v>51</v>
      </c>
      <c r="AA487" t="s">
        <v>51</v>
      </c>
      <c r="AB487" t="s">
        <v>51</v>
      </c>
      <c r="AC487" t="s">
        <v>489</v>
      </c>
      <c r="AD487" t="s">
        <v>20556</v>
      </c>
      <c r="AE487" t="s">
        <v>99</v>
      </c>
      <c r="AF487" t="s">
        <v>21266</v>
      </c>
      <c r="AG487" t="s">
        <v>846</v>
      </c>
      <c r="AH487" s="1">
        <f t="shared" si="9"/>
        <v>0</v>
      </c>
      <c r="AI487">
        <v>0</v>
      </c>
    </row>
    <row r="488" spans="1:35" hidden="1" x14ac:dyDescent="0.3">
      <c r="A488" t="s">
        <v>19557</v>
      </c>
      <c r="B488" t="s">
        <v>19558</v>
      </c>
      <c r="C488" t="s">
        <v>19559</v>
      </c>
      <c r="D488" t="s">
        <v>19560</v>
      </c>
      <c r="E488" t="s">
        <v>19561</v>
      </c>
      <c r="F488" t="s">
        <v>52</v>
      </c>
      <c r="G488" t="s">
        <v>53</v>
      </c>
      <c r="H488" t="s">
        <v>51</v>
      </c>
      <c r="I488" t="s">
        <v>51</v>
      </c>
      <c r="J488" t="s">
        <v>51</v>
      </c>
      <c r="K488" t="s">
        <v>20965</v>
      </c>
      <c r="L488" t="s">
        <v>20966</v>
      </c>
      <c r="M488" t="s">
        <v>518</v>
      </c>
      <c r="N488" t="s">
        <v>518</v>
      </c>
      <c r="O488" t="s">
        <v>51</v>
      </c>
      <c r="P488" t="s">
        <v>51</v>
      </c>
      <c r="Q488" t="s">
        <v>51</v>
      </c>
      <c r="R488" t="s">
        <v>51</v>
      </c>
      <c r="S488" t="s">
        <v>51</v>
      </c>
      <c r="T488" t="s">
        <v>51</v>
      </c>
      <c r="U488" t="s">
        <v>20967</v>
      </c>
      <c r="V488" t="s">
        <v>120</v>
      </c>
      <c r="W488" t="s">
        <v>333</v>
      </c>
      <c r="X488" t="s">
        <v>51</v>
      </c>
      <c r="Y488" t="s">
        <v>333</v>
      </c>
      <c r="Z488" t="s">
        <v>51</v>
      </c>
      <c r="AA488" t="s">
        <v>51</v>
      </c>
      <c r="AB488" t="s">
        <v>51</v>
      </c>
      <c r="AC488" t="s">
        <v>689</v>
      </c>
      <c r="AD488" t="s">
        <v>20968</v>
      </c>
      <c r="AE488" t="s">
        <v>99</v>
      </c>
      <c r="AF488" t="s">
        <v>21267</v>
      </c>
      <c r="AG488" t="s">
        <v>21320</v>
      </c>
      <c r="AH488" s="1">
        <f t="shared" si="9"/>
        <v>2</v>
      </c>
      <c r="AI488">
        <v>0</v>
      </c>
    </row>
    <row r="489" spans="1:35" hidden="1" x14ac:dyDescent="0.3">
      <c r="AI489">
        <f>SUM(AI2:AI488)</f>
        <v>9</v>
      </c>
    </row>
  </sheetData>
  <autoFilter ref="A1:AI489" xr:uid="{35632EE2-72F3-42AB-873A-4BE44848E9CD}">
    <filterColumn colId="28">
      <filters>
        <filter val="space"/>
      </filters>
    </filterColumn>
  </autoFilter>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A3999-F151-43FB-83BE-D406C0EBEB51}">
  <dimension ref="A1:E90"/>
  <sheetViews>
    <sheetView topLeftCell="A12" zoomScale="101" workbookViewId="0">
      <selection activeCell="B25" sqref="B22:B25"/>
    </sheetView>
  </sheetViews>
  <sheetFormatPr defaultRowHeight="14.4" x14ac:dyDescent="0.3"/>
  <cols>
    <col min="1" max="1" width="52.77734375" bestFit="1" customWidth="1"/>
    <col min="2" max="2" width="13.6640625" bestFit="1" customWidth="1"/>
  </cols>
  <sheetData>
    <row r="1" spans="1:5" x14ac:dyDescent="0.3">
      <c r="A1" s="3" t="s">
        <v>21321</v>
      </c>
      <c r="B1" t="s">
        <v>21324</v>
      </c>
      <c r="D1" s="2" t="s">
        <v>17244</v>
      </c>
      <c r="E1" s="2" t="s">
        <v>21327</v>
      </c>
    </row>
    <row r="2" spans="1:5" x14ac:dyDescent="0.3">
      <c r="A2" s="4"/>
      <c r="B2" s="6">
        <v>57</v>
      </c>
      <c r="D2" t="s">
        <v>379</v>
      </c>
      <c r="E2">
        <v>56</v>
      </c>
    </row>
    <row r="3" spans="1:5" x14ac:dyDescent="0.3">
      <c r="A3" s="4" t="s">
        <v>11682</v>
      </c>
      <c r="B3" s="6">
        <v>1</v>
      </c>
      <c r="D3" t="s">
        <v>122</v>
      </c>
      <c r="E3">
        <v>88</v>
      </c>
    </row>
    <row r="4" spans="1:5" x14ac:dyDescent="0.3">
      <c r="A4" s="4" t="s">
        <v>1390</v>
      </c>
      <c r="B4" s="6">
        <v>7</v>
      </c>
      <c r="D4" t="s">
        <v>489</v>
      </c>
      <c r="E4">
        <v>50</v>
      </c>
    </row>
    <row r="5" spans="1:5" x14ac:dyDescent="0.3">
      <c r="A5" s="5" t="s">
        <v>507</v>
      </c>
      <c r="B5" s="7">
        <v>12</v>
      </c>
      <c r="D5" t="s">
        <v>145</v>
      </c>
      <c r="E5">
        <v>10</v>
      </c>
    </row>
    <row r="6" spans="1:5" x14ac:dyDescent="0.3">
      <c r="A6" s="5" t="s">
        <v>3028</v>
      </c>
      <c r="B6" s="7">
        <v>2</v>
      </c>
      <c r="D6" t="s">
        <v>70</v>
      </c>
      <c r="E6">
        <v>19</v>
      </c>
    </row>
    <row r="7" spans="1:5" x14ac:dyDescent="0.3">
      <c r="A7" s="5" t="s">
        <v>8224</v>
      </c>
      <c r="B7" s="7">
        <v>2</v>
      </c>
      <c r="D7" t="s">
        <v>741</v>
      </c>
      <c r="E7">
        <v>28</v>
      </c>
    </row>
    <row r="8" spans="1:5" x14ac:dyDescent="0.3">
      <c r="A8" s="5" t="s">
        <v>671</v>
      </c>
      <c r="B8" s="7">
        <v>2</v>
      </c>
      <c r="D8" t="s">
        <v>1362</v>
      </c>
      <c r="E8">
        <v>21</v>
      </c>
    </row>
    <row r="9" spans="1:5" x14ac:dyDescent="0.3">
      <c r="A9" s="5" t="s">
        <v>379</v>
      </c>
      <c r="B9" s="7">
        <v>52</v>
      </c>
      <c r="D9" t="s">
        <v>1230</v>
      </c>
      <c r="E9">
        <v>7</v>
      </c>
    </row>
    <row r="10" spans="1:5" x14ac:dyDescent="0.3">
      <c r="A10" s="5" t="s">
        <v>19641</v>
      </c>
      <c r="B10" s="7">
        <v>2</v>
      </c>
      <c r="D10" t="s">
        <v>21325</v>
      </c>
      <c r="E10">
        <v>13</v>
      </c>
    </row>
    <row r="11" spans="1:5" x14ac:dyDescent="0.3">
      <c r="A11" s="5" t="s">
        <v>335</v>
      </c>
      <c r="B11" s="7">
        <v>2</v>
      </c>
      <c r="D11" t="s">
        <v>507</v>
      </c>
      <c r="E11">
        <v>18</v>
      </c>
    </row>
    <row r="12" spans="1:5" x14ac:dyDescent="0.3">
      <c r="A12" s="4" t="s">
        <v>3031</v>
      </c>
      <c r="B12" s="6">
        <v>1</v>
      </c>
      <c r="D12" t="s">
        <v>21326</v>
      </c>
      <c r="E12">
        <v>177</v>
      </c>
    </row>
    <row r="13" spans="1:5" x14ac:dyDescent="0.3">
      <c r="A13" s="4" t="s">
        <v>4807</v>
      </c>
      <c r="B13" s="6">
        <v>4</v>
      </c>
      <c r="D13" t="s">
        <v>21328</v>
      </c>
      <c r="E13">
        <f>SUM(E2:E12)</f>
        <v>487</v>
      </c>
    </row>
    <row r="14" spans="1:5" x14ac:dyDescent="0.3">
      <c r="A14" s="4" t="s">
        <v>20124</v>
      </c>
      <c r="B14" s="6">
        <v>1</v>
      </c>
    </row>
    <row r="15" spans="1:5" x14ac:dyDescent="0.3">
      <c r="A15" s="4" t="s">
        <v>20535</v>
      </c>
      <c r="B15" s="6">
        <v>1</v>
      </c>
    </row>
    <row r="16" spans="1:5" x14ac:dyDescent="0.3">
      <c r="A16" s="5" t="s">
        <v>489</v>
      </c>
      <c r="B16" s="7">
        <v>35</v>
      </c>
    </row>
    <row r="17" spans="1:2" x14ac:dyDescent="0.3">
      <c r="A17" s="5" t="s">
        <v>8319</v>
      </c>
      <c r="B17" s="7">
        <v>1</v>
      </c>
    </row>
    <row r="18" spans="1:2" x14ac:dyDescent="0.3">
      <c r="A18" s="5" t="s">
        <v>1248</v>
      </c>
      <c r="B18" s="7">
        <v>1</v>
      </c>
    </row>
    <row r="19" spans="1:2" x14ac:dyDescent="0.3">
      <c r="A19" s="5" t="s">
        <v>1051</v>
      </c>
      <c r="B19" s="7">
        <v>9</v>
      </c>
    </row>
    <row r="20" spans="1:2" x14ac:dyDescent="0.3">
      <c r="A20" s="5" t="s">
        <v>11709</v>
      </c>
      <c r="B20" s="7">
        <v>1</v>
      </c>
    </row>
    <row r="21" spans="1:2" x14ac:dyDescent="0.3">
      <c r="A21" s="5" t="s">
        <v>929</v>
      </c>
      <c r="B21" s="7">
        <v>3</v>
      </c>
    </row>
    <row r="22" spans="1:2" x14ac:dyDescent="0.3">
      <c r="A22" s="4" t="s">
        <v>1165</v>
      </c>
      <c r="B22" s="6">
        <v>14</v>
      </c>
    </row>
    <row r="23" spans="1:2" x14ac:dyDescent="0.3">
      <c r="A23" s="4" t="s">
        <v>4871</v>
      </c>
      <c r="B23" s="6">
        <v>2</v>
      </c>
    </row>
    <row r="24" spans="1:2" x14ac:dyDescent="0.3">
      <c r="A24" s="4" t="s">
        <v>2978</v>
      </c>
      <c r="B24" s="6">
        <v>2</v>
      </c>
    </row>
    <row r="25" spans="1:2" x14ac:dyDescent="0.3">
      <c r="A25" s="4" t="s">
        <v>8243</v>
      </c>
      <c r="B25" s="6">
        <v>1</v>
      </c>
    </row>
    <row r="26" spans="1:2" x14ac:dyDescent="0.3">
      <c r="A26" s="4" t="s">
        <v>843</v>
      </c>
      <c r="B26" s="6">
        <v>3</v>
      </c>
    </row>
    <row r="27" spans="1:2" x14ac:dyDescent="0.3">
      <c r="A27" s="4" t="s">
        <v>8244</v>
      </c>
      <c r="B27" s="6">
        <v>2</v>
      </c>
    </row>
    <row r="28" spans="1:2" x14ac:dyDescent="0.3">
      <c r="A28" s="4" t="s">
        <v>8292</v>
      </c>
      <c r="B28" s="6">
        <v>1</v>
      </c>
    </row>
    <row r="29" spans="1:2" x14ac:dyDescent="0.3">
      <c r="A29" s="4" t="s">
        <v>1130</v>
      </c>
      <c r="B29" s="6">
        <v>1</v>
      </c>
    </row>
    <row r="30" spans="1:2" x14ac:dyDescent="0.3">
      <c r="A30" s="5" t="s">
        <v>122</v>
      </c>
      <c r="B30" s="7">
        <v>71</v>
      </c>
    </row>
    <row r="31" spans="1:2" x14ac:dyDescent="0.3">
      <c r="A31" s="5" t="s">
        <v>1066</v>
      </c>
      <c r="B31" s="7">
        <v>2</v>
      </c>
    </row>
    <row r="32" spans="1:2" x14ac:dyDescent="0.3">
      <c r="A32" s="5" t="s">
        <v>4818</v>
      </c>
      <c r="B32" s="7">
        <v>6</v>
      </c>
    </row>
    <row r="33" spans="1:2" x14ac:dyDescent="0.3">
      <c r="A33" s="5" t="s">
        <v>8213</v>
      </c>
      <c r="B33" s="7">
        <v>1</v>
      </c>
    </row>
    <row r="34" spans="1:2" x14ac:dyDescent="0.3">
      <c r="A34" s="5" t="s">
        <v>13163</v>
      </c>
      <c r="B34" s="7">
        <v>3</v>
      </c>
    </row>
    <row r="35" spans="1:2" x14ac:dyDescent="0.3">
      <c r="A35" s="5" t="s">
        <v>8276</v>
      </c>
      <c r="B35" s="7">
        <v>1</v>
      </c>
    </row>
    <row r="36" spans="1:2" x14ac:dyDescent="0.3">
      <c r="A36" s="5" t="s">
        <v>568</v>
      </c>
      <c r="B36" s="7">
        <v>2</v>
      </c>
    </row>
    <row r="37" spans="1:2" x14ac:dyDescent="0.3">
      <c r="A37" s="5" t="s">
        <v>1198</v>
      </c>
      <c r="B37" s="7">
        <v>2</v>
      </c>
    </row>
    <row r="38" spans="1:2" x14ac:dyDescent="0.3">
      <c r="A38" s="4" t="s">
        <v>4823</v>
      </c>
      <c r="B38" s="6">
        <v>1</v>
      </c>
    </row>
    <row r="39" spans="1:2" x14ac:dyDescent="0.3">
      <c r="A39" s="4" t="s">
        <v>584</v>
      </c>
      <c r="B39" s="6">
        <v>1</v>
      </c>
    </row>
    <row r="40" spans="1:2" x14ac:dyDescent="0.3">
      <c r="A40" s="4" t="s">
        <v>4824</v>
      </c>
      <c r="B40" s="6">
        <v>7</v>
      </c>
    </row>
    <row r="41" spans="1:2" x14ac:dyDescent="0.3">
      <c r="A41" s="4" t="s">
        <v>4855</v>
      </c>
      <c r="B41" s="6">
        <v>2</v>
      </c>
    </row>
    <row r="42" spans="1:2" x14ac:dyDescent="0.3">
      <c r="A42" s="4" t="s">
        <v>4857</v>
      </c>
      <c r="B42" s="6">
        <v>1</v>
      </c>
    </row>
    <row r="43" spans="1:2" x14ac:dyDescent="0.3">
      <c r="A43" s="4" t="s">
        <v>709</v>
      </c>
      <c r="B43" s="6">
        <v>8</v>
      </c>
    </row>
    <row r="44" spans="1:2" x14ac:dyDescent="0.3">
      <c r="A44" s="4" t="s">
        <v>4826</v>
      </c>
      <c r="B44" s="6">
        <v>2</v>
      </c>
    </row>
    <row r="45" spans="1:2" x14ac:dyDescent="0.3">
      <c r="A45" s="4" t="s">
        <v>760</v>
      </c>
      <c r="B45" s="6">
        <v>1</v>
      </c>
    </row>
    <row r="46" spans="1:2" x14ac:dyDescent="0.3">
      <c r="A46" s="4" t="s">
        <v>1362</v>
      </c>
      <c r="B46" s="6">
        <v>11</v>
      </c>
    </row>
    <row r="47" spans="1:2" x14ac:dyDescent="0.3">
      <c r="A47" s="4" t="s">
        <v>4817</v>
      </c>
      <c r="B47" s="6">
        <v>10</v>
      </c>
    </row>
    <row r="48" spans="1:2" x14ac:dyDescent="0.3">
      <c r="A48" s="5" t="s">
        <v>741</v>
      </c>
      <c r="B48" s="7">
        <v>14</v>
      </c>
    </row>
    <row r="49" spans="1:2" x14ac:dyDescent="0.3">
      <c r="A49" s="5" t="s">
        <v>4879</v>
      </c>
      <c r="B49" s="7">
        <v>9</v>
      </c>
    </row>
    <row r="50" spans="1:2" x14ac:dyDescent="0.3">
      <c r="A50" s="5" t="s">
        <v>20748</v>
      </c>
      <c r="B50" s="7">
        <v>1</v>
      </c>
    </row>
    <row r="51" spans="1:2" x14ac:dyDescent="0.3">
      <c r="A51" s="5" t="s">
        <v>20465</v>
      </c>
      <c r="B51" s="7">
        <v>1</v>
      </c>
    </row>
    <row r="52" spans="1:2" x14ac:dyDescent="0.3">
      <c r="A52" s="5" t="s">
        <v>3002</v>
      </c>
      <c r="B52" s="7">
        <v>2</v>
      </c>
    </row>
    <row r="53" spans="1:2" x14ac:dyDescent="0.3">
      <c r="A53" s="5" t="s">
        <v>4821</v>
      </c>
      <c r="B53" s="7">
        <v>1</v>
      </c>
    </row>
    <row r="54" spans="1:2" x14ac:dyDescent="0.3">
      <c r="A54" s="4" t="s">
        <v>8278</v>
      </c>
      <c r="B54" s="6">
        <v>5</v>
      </c>
    </row>
    <row r="55" spans="1:2" x14ac:dyDescent="0.3">
      <c r="A55" s="4" t="s">
        <v>13600</v>
      </c>
      <c r="B55" s="6">
        <v>1</v>
      </c>
    </row>
    <row r="56" spans="1:2" x14ac:dyDescent="0.3">
      <c r="A56" s="4" t="s">
        <v>2984</v>
      </c>
      <c r="B56" s="6">
        <v>4</v>
      </c>
    </row>
    <row r="57" spans="1:2" x14ac:dyDescent="0.3">
      <c r="A57" s="4" t="s">
        <v>20887</v>
      </c>
      <c r="B57" s="6">
        <v>1</v>
      </c>
    </row>
    <row r="58" spans="1:2" x14ac:dyDescent="0.3">
      <c r="A58" s="4" t="s">
        <v>4841</v>
      </c>
      <c r="B58" s="6">
        <v>2</v>
      </c>
    </row>
    <row r="59" spans="1:2" x14ac:dyDescent="0.3">
      <c r="A59" s="4" t="s">
        <v>8249</v>
      </c>
      <c r="B59" s="6">
        <v>4</v>
      </c>
    </row>
    <row r="60" spans="1:2" x14ac:dyDescent="0.3">
      <c r="A60" s="4" t="s">
        <v>3024</v>
      </c>
      <c r="B60" s="6">
        <v>2</v>
      </c>
    </row>
    <row r="61" spans="1:2" x14ac:dyDescent="0.3">
      <c r="A61" s="4" t="s">
        <v>16399</v>
      </c>
      <c r="B61" s="6">
        <v>1</v>
      </c>
    </row>
    <row r="62" spans="1:2" x14ac:dyDescent="0.3">
      <c r="A62" s="5" t="s">
        <v>98</v>
      </c>
      <c r="B62" s="7">
        <v>13</v>
      </c>
    </row>
    <row r="63" spans="1:2" x14ac:dyDescent="0.3">
      <c r="A63" s="5" t="s">
        <v>880</v>
      </c>
      <c r="B63" s="7">
        <v>1</v>
      </c>
    </row>
    <row r="64" spans="1:2" x14ac:dyDescent="0.3">
      <c r="A64" s="5" t="s">
        <v>4852</v>
      </c>
      <c r="B64" s="7">
        <v>1</v>
      </c>
    </row>
    <row r="65" spans="1:2" x14ac:dyDescent="0.3">
      <c r="A65" s="5" t="s">
        <v>689</v>
      </c>
      <c r="B65" s="7">
        <v>3</v>
      </c>
    </row>
    <row r="66" spans="1:2" x14ac:dyDescent="0.3">
      <c r="A66" s="5" t="s">
        <v>70</v>
      </c>
      <c r="B66" s="7">
        <v>14</v>
      </c>
    </row>
    <row r="67" spans="1:2" x14ac:dyDescent="0.3">
      <c r="A67" s="5" t="s">
        <v>170</v>
      </c>
      <c r="B67" s="7">
        <v>3</v>
      </c>
    </row>
    <row r="68" spans="1:2" x14ac:dyDescent="0.3">
      <c r="A68" s="5" t="s">
        <v>617</v>
      </c>
      <c r="B68" s="7">
        <v>1</v>
      </c>
    </row>
    <row r="69" spans="1:2" x14ac:dyDescent="0.3">
      <c r="A69" s="5" t="s">
        <v>11740</v>
      </c>
      <c r="B69" s="7">
        <v>1</v>
      </c>
    </row>
    <row r="70" spans="1:2" x14ac:dyDescent="0.3">
      <c r="A70" s="5" t="s">
        <v>297</v>
      </c>
      <c r="B70" s="7">
        <v>5</v>
      </c>
    </row>
    <row r="71" spans="1:2" x14ac:dyDescent="0.3">
      <c r="A71" s="5" t="s">
        <v>11699</v>
      </c>
      <c r="B71" s="7">
        <v>1</v>
      </c>
    </row>
    <row r="72" spans="1:2" x14ac:dyDescent="0.3">
      <c r="A72" s="5" t="s">
        <v>1181</v>
      </c>
      <c r="B72" s="7">
        <v>1</v>
      </c>
    </row>
    <row r="73" spans="1:2" x14ac:dyDescent="0.3">
      <c r="A73" s="5" t="s">
        <v>145</v>
      </c>
      <c r="B73" s="7">
        <v>10</v>
      </c>
    </row>
    <row r="74" spans="1:2" x14ac:dyDescent="0.3">
      <c r="A74" s="4" t="s">
        <v>4873</v>
      </c>
      <c r="B74" s="6">
        <v>2</v>
      </c>
    </row>
    <row r="75" spans="1:2" x14ac:dyDescent="0.3">
      <c r="A75" s="4" t="s">
        <v>19905</v>
      </c>
      <c r="B75" s="6">
        <v>1</v>
      </c>
    </row>
    <row r="76" spans="1:2" x14ac:dyDescent="0.3">
      <c r="A76" s="4" t="s">
        <v>8258</v>
      </c>
      <c r="B76" s="6">
        <v>1</v>
      </c>
    </row>
    <row r="77" spans="1:2" x14ac:dyDescent="0.3">
      <c r="A77" s="4" t="s">
        <v>8235</v>
      </c>
      <c r="B77" s="6">
        <v>1</v>
      </c>
    </row>
    <row r="78" spans="1:2" x14ac:dyDescent="0.3">
      <c r="A78" s="5" t="s">
        <v>1230</v>
      </c>
      <c r="B78" s="7">
        <v>4</v>
      </c>
    </row>
    <row r="79" spans="1:2" x14ac:dyDescent="0.3">
      <c r="A79" s="5" t="s">
        <v>16513</v>
      </c>
      <c r="B79" s="7">
        <v>1</v>
      </c>
    </row>
    <row r="80" spans="1:2" x14ac:dyDescent="0.3">
      <c r="A80" s="5" t="s">
        <v>8269</v>
      </c>
      <c r="B80" s="7">
        <v>1</v>
      </c>
    </row>
    <row r="81" spans="1:2" x14ac:dyDescent="0.3">
      <c r="A81" s="5" t="s">
        <v>550</v>
      </c>
      <c r="B81" s="7">
        <v>1</v>
      </c>
    </row>
    <row r="82" spans="1:2" x14ac:dyDescent="0.3">
      <c r="A82" s="5" t="s">
        <v>3021</v>
      </c>
      <c r="B82" s="7">
        <v>10</v>
      </c>
    </row>
    <row r="83" spans="1:2" x14ac:dyDescent="0.3">
      <c r="A83" s="5" t="s">
        <v>4877</v>
      </c>
      <c r="B83" s="7">
        <v>3</v>
      </c>
    </row>
    <row r="84" spans="1:2" x14ac:dyDescent="0.3">
      <c r="A84" s="4" t="s">
        <v>7049</v>
      </c>
      <c r="B84" s="6">
        <v>1</v>
      </c>
    </row>
    <row r="85" spans="1:2" x14ac:dyDescent="0.3">
      <c r="A85" s="4" t="s">
        <v>8231</v>
      </c>
      <c r="B85" s="6">
        <v>2</v>
      </c>
    </row>
    <row r="86" spans="1:2" x14ac:dyDescent="0.3">
      <c r="A86" s="4" t="s">
        <v>4810</v>
      </c>
      <c r="B86" s="6">
        <v>1</v>
      </c>
    </row>
    <row r="87" spans="1:2" x14ac:dyDescent="0.3">
      <c r="A87" s="4" t="s">
        <v>19762</v>
      </c>
      <c r="B87" s="6">
        <v>1</v>
      </c>
    </row>
    <row r="88" spans="1:2" x14ac:dyDescent="0.3">
      <c r="A88" s="4" t="s">
        <v>8293</v>
      </c>
      <c r="B88" s="6">
        <v>1</v>
      </c>
    </row>
    <row r="89" spans="1:2" x14ac:dyDescent="0.3">
      <c r="A89" s="4" t="s">
        <v>21322</v>
      </c>
      <c r="B89" s="6"/>
    </row>
    <row r="90" spans="1:2" x14ac:dyDescent="0.3">
      <c r="A90" s="4" t="s">
        <v>21323</v>
      </c>
      <c r="B90" s="6">
        <v>487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21</vt:i4>
      </vt:variant>
    </vt:vector>
  </HeadingPairs>
  <TitlesOfParts>
    <vt:vector size="21" baseType="lpstr">
      <vt:lpstr>all_VC</vt:lpstr>
      <vt:lpstr>Seraphim Space</vt:lpstr>
      <vt:lpstr>Seraphim Space_spec</vt:lpstr>
      <vt:lpstr>IQ Capital</vt:lpstr>
      <vt:lpstr>IQ Capital_spec</vt:lpstr>
      <vt:lpstr>360 Capital</vt:lpstr>
      <vt:lpstr>360 Capital_spec</vt:lpstr>
      <vt:lpstr>LocalGlobe</vt:lpstr>
      <vt:lpstr>LocalGlobe_spec</vt:lpstr>
      <vt:lpstr>Octopus Ventures</vt:lpstr>
      <vt:lpstr>Octopus Ventures_spec</vt:lpstr>
      <vt:lpstr>Parkwalk Advisors</vt:lpstr>
      <vt:lpstr>Parkwalk Advisors_spec</vt:lpstr>
      <vt:lpstr>Notion Capital</vt:lpstr>
      <vt:lpstr>Notion Capital_spec</vt:lpstr>
      <vt:lpstr>Molten Ventures</vt:lpstr>
      <vt:lpstr>Molten Ventures_spec</vt:lpstr>
      <vt:lpstr>Longwall Ventures</vt:lpstr>
      <vt:lpstr>Longwall Ventures_spec</vt:lpstr>
      <vt:lpstr>Entrepreneur First</vt:lpstr>
      <vt:lpstr>Entrepreneur First_spec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Elettra  D'Amico</dc:creator>
  <cp:lastModifiedBy>Domenico Sorrenti</cp:lastModifiedBy>
  <cp:lastPrinted>2024-11-08T18:15:42Z</cp:lastPrinted>
  <dcterms:created xsi:type="dcterms:W3CDTF">2024-10-28T08:39:46Z</dcterms:created>
  <dcterms:modified xsi:type="dcterms:W3CDTF">2024-11-08T18:19:58Z</dcterms:modified>
</cp:coreProperties>
</file>