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metadata.xml" ContentType="application/vnd.openxmlformats-officedocument.spreadsheetml.sheetMetadata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charts/chart4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drawings/drawing2.xml" ContentType="application/vnd.openxmlformats-officedocument.drawing+xml"/>
  <Override PartName="/xl/charts/chart5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theme/themeOverride1.xml" ContentType="application/vnd.openxmlformats-officedocument.themeOverride+xml"/>
  <Override PartName="/xl/charts/chart6.xml" ContentType="application/vnd.openxmlformats-officedocument.drawingml.chart+xml"/>
  <Override PartName="/xl/charts/style6.xml" ContentType="application/vnd.ms-office.chartstyle+xml"/>
  <Override PartName="/xl/charts/colors6.xml" ContentType="application/vnd.ms-office.chartcolorstyle+xml"/>
  <Override PartName="/xl/theme/themeOverride2.xml" ContentType="application/vnd.openxmlformats-officedocument.themeOverride+xml"/>
  <Override PartName="/xl/charts/chart7.xml" ContentType="application/vnd.openxmlformats-officedocument.drawingml.chart+xml"/>
  <Override PartName="/xl/charts/style7.xml" ContentType="application/vnd.ms-office.chartstyle+xml"/>
  <Override PartName="/xl/charts/colors7.xml" ContentType="application/vnd.ms-office.chartcolorstyle+xml"/>
  <Override PartName="/xl/theme/themeOverride3.xml" ContentType="application/vnd.openxmlformats-officedocument.themeOverride+xml"/>
  <Override PartName="/xl/charts/chart8.xml" ContentType="application/vnd.openxmlformats-officedocument.drawingml.chart+xml"/>
  <Override PartName="/xl/charts/style8.xml" ContentType="application/vnd.ms-office.chartstyle+xml"/>
  <Override PartName="/xl/charts/colors8.xml" ContentType="application/vnd.ms-office.chartcolorstyle+xml"/>
  <Override PartName="/xl/theme/themeOverride4.xml" ContentType="application/vnd.openxmlformats-officedocument.themeOverride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charts/chart9.xml" ContentType="application/vnd.openxmlformats-officedocument.drawingml.chart+xml"/>
  <Override PartName="/xl/charts/chart10.xml" ContentType="application/vnd.openxmlformats-officedocument.drawingml.chart+xml"/>
  <Override PartName="/xl/charts/style9.xml" ContentType="application/vnd.ms-office.chartstyle+xml"/>
  <Override PartName="/xl/charts/colors9.xml" ContentType="application/vnd.ms-office.chartcolorstyle+xml"/>
  <Override PartName="/xl/charts/chart11.xml" ContentType="application/vnd.openxmlformats-officedocument.drawingml.chart+xml"/>
  <Override PartName="/xl/charts/style10.xml" ContentType="application/vnd.ms-office.chartstyle+xml"/>
  <Override PartName="/xl/charts/colors10.xml" ContentType="application/vnd.ms-office.chartcolorstyle+xml"/>
  <Override PartName="/xl/charts/chart12.xml" ContentType="application/vnd.openxmlformats-officedocument.drawingml.chart+xml"/>
  <Override PartName="/xl/charts/style11.xml" ContentType="application/vnd.ms-office.chartstyle+xml"/>
  <Override PartName="/xl/charts/colors11.xml" ContentType="application/vnd.ms-office.chartcolorstyle+xml"/>
  <Override PartName="/xl/persons/person.xml" ContentType="application/vnd.ms-excel.person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328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d.docs.live.net/db6160137ee458d1/Desktop/"/>
    </mc:Choice>
  </mc:AlternateContent>
  <xr:revisionPtr revIDLastSave="0" documentId="8_{2286F329-B6A0-4724-9B5C-71DF68DD35EC}" xr6:coauthVersionLast="47" xr6:coauthVersionMax="47" xr10:uidLastSave="{00000000-0000-0000-0000-000000000000}"/>
  <bookViews>
    <workbookView xWindow="2004" yWindow="2400" windowWidth="21036" windowHeight="9840" activeTab="3" xr2:uid="{831FC9D5-699D-46E5-9025-F4DF0A8F2ACA}"/>
  </bookViews>
  <sheets>
    <sheet name="Foglio1" sheetId="1" r:id="rId1"/>
    <sheet name="Foglio2" sheetId="2" r:id="rId2"/>
    <sheet name="Foglio3" sheetId="3" r:id="rId3"/>
    <sheet name="Foglio4" sheetId="4" r:id="rId4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AE41" i="4" l="1" a="1"/>
  <c r="AE41" i="4" s="1"/>
</calcChain>
</file>

<file path=xl/metadata.xml><?xml version="1.0" encoding="utf-8"?>
<metadata xmlns="http://schemas.openxmlformats.org/spreadsheetml/2006/main" xmlns:xda="http://schemas.microsoft.com/office/spreadsheetml/2017/dynamicarray">
  <metadataTypes count="1">
    <metadataType name="XLDAPR" minSupportedVersion="120000" copy="1" pasteAll="1" pasteValues="1" merge="1" splitFirst="1" rowColShift="1" clearFormats="1" clearComments="1" assign="1" coerce="1" cellMeta="1"/>
  </metadataTypes>
  <futureMetadata name="XLDAPR" count="1">
    <bk>
      <extLst>
        <ext uri="{bdbb8cdc-fa1e-496e-a857-3c3f30c029c3}">
          <xda:dynamicArrayProperties fDynamic="1" fCollapsed="0"/>
        </ext>
      </extLst>
    </bk>
  </futureMetadata>
  <cellMetadata count="1">
    <bk>
      <rc t="1" v="0"/>
    </bk>
  </cellMetadata>
</metadata>
</file>

<file path=xl/sharedStrings.xml><?xml version="1.0" encoding="utf-8"?>
<sst xmlns="http://schemas.openxmlformats.org/spreadsheetml/2006/main" count="138" uniqueCount="96">
  <si>
    <t>Subsionic</t>
  </si>
  <si>
    <t>Stratolaunch</t>
  </si>
  <si>
    <t>M</t>
  </si>
  <si>
    <t>Isp</t>
  </si>
  <si>
    <t>GTW [tons]</t>
  </si>
  <si>
    <t>Wpay [tons]</t>
  </si>
  <si>
    <t>Wdry [tons]</t>
  </si>
  <si>
    <t>T [kN]</t>
  </si>
  <si>
    <t>H [m]</t>
  </si>
  <si>
    <t>Wing Span [m]</t>
  </si>
  <si>
    <t>Whiteknight I</t>
  </si>
  <si>
    <t>Whiteknight II</t>
  </si>
  <si>
    <t>Lockeed L-1011</t>
  </si>
  <si>
    <t>Antonov An-225</t>
  </si>
  <si>
    <t>Myasshchev VM-T</t>
  </si>
  <si>
    <t>Conroy Virtus</t>
  </si>
  <si>
    <t>Boeing 747 Space Shuttle carrier</t>
  </si>
  <si>
    <t>Wing surface</t>
  </si>
  <si>
    <t>SSTO</t>
  </si>
  <si>
    <t>MVKS</t>
  </si>
  <si>
    <t>VTOHL 45t</t>
  </si>
  <si>
    <t>HOTOL</t>
  </si>
  <si>
    <t>Star-raker</t>
  </si>
  <si>
    <t>JSP Spaceplane</t>
  </si>
  <si>
    <t>Tupolev-2000</t>
  </si>
  <si>
    <t>X-30</t>
  </si>
  <si>
    <t>Skylon</t>
  </si>
  <si>
    <t>X-33</t>
  </si>
  <si>
    <t>Lapcat A2</t>
  </si>
  <si>
    <t>XB-70</t>
  </si>
  <si>
    <t>Tupolev 144</t>
  </si>
  <si>
    <t>Concorde</t>
  </si>
  <si>
    <t>Lockheed L-2000</t>
  </si>
  <si>
    <t>Lapcat MR2</t>
  </si>
  <si>
    <t>Jaxa HST</t>
  </si>
  <si>
    <t>Lynx Mark</t>
  </si>
  <si>
    <t>Supersonic carrier</t>
  </si>
  <si>
    <t>Hammer</t>
  </si>
  <si>
    <t>Spaceliner</t>
  </si>
  <si>
    <t>Spacebus</t>
  </si>
  <si>
    <t>Spacecab</t>
  </si>
  <si>
    <t xml:space="preserve">TSTO Orbiter </t>
  </si>
  <si>
    <t>Air-launched</t>
  </si>
  <si>
    <t>Vehra</t>
  </si>
  <si>
    <t>Martin Astrorocket</t>
  </si>
  <si>
    <t>Saenger II</t>
  </si>
  <si>
    <t>Spaceship One</t>
  </si>
  <si>
    <t>Spaceship Two</t>
  </si>
  <si>
    <t xml:space="preserve"> </t>
  </si>
  <si>
    <t>Lenght</t>
  </si>
  <si>
    <t>Hermes</t>
  </si>
  <si>
    <t>Name</t>
  </si>
  <si>
    <t>Type</t>
  </si>
  <si>
    <t xml:space="preserve">re-entry winged </t>
  </si>
  <si>
    <t>Wpay</t>
  </si>
  <si>
    <t>n^crew</t>
  </si>
  <si>
    <t>Aerospatiale's STS 2000</t>
  </si>
  <si>
    <t>GTW</t>
  </si>
  <si>
    <t>L</t>
  </si>
  <si>
    <t>Wing span</t>
  </si>
  <si>
    <t>TO&amp;L</t>
  </si>
  <si>
    <t>HL</t>
  </si>
  <si>
    <t>HTHL</t>
  </si>
  <si>
    <t>HORUS</t>
  </si>
  <si>
    <t>CARGUS</t>
  </si>
  <si>
    <t>Mtr</t>
  </si>
  <si>
    <t>htr [ft]</t>
  </si>
  <si>
    <t>Temp [F]</t>
  </si>
  <si>
    <t>HIMES</t>
  </si>
  <si>
    <t>VTHL</t>
  </si>
  <si>
    <t>Fuji Heavy Industries</t>
  </si>
  <si>
    <t>Hypersonic</t>
  </si>
  <si>
    <t>Kawasaki Heavy industries</t>
  </si>
  <si>
    <t>Mitsubishi Heavy Industruies</t>
  </si>
  <si>
    <t>h [km]</t>
  </si>
  <si>
    <t>Wdry</t>
  </si>
  <si>
    <t>14-XS</t>
  </si>
  <si>
    <t>Discovery SSTO</t>
  </si>
  <si>
    <t>ALRS 205</t>
  </si>
  <si>
    <t>Argus</t>
  </si>
  <si>
    <t>Hexafly-int</t>
  </si>
  <si>
    <t>Ascender</t>
  </si>
  <si>
    <t>Black Horse</t>
  </si>
  <si>
    <t>Hyperion</t>
  </si>
  <si>
    <t>Boeing Langley SSTO</t>
  </si>
  <si>
    <t>Venturestar</t>
  </si>
  <si>
    <t>Lazarus</t>
  </si>
  <si>
    <t>Lenght [m]</t>
  </si>
  <si>
    <t>Avatar</t>
  </si>
  <si>
    <t>Hyperplane 271</t>
  </si>
  <si>
    <t>X-15</t>
  </si>
  <si>
    <t>X-43</t>
  </si>
  <si>
    <t>SR-71</t>
  </si>
  <si>
    <t>TO Thrust [kN]</t>
  </si>
  <si>
    <t>Ref. Surface [m^2]</t>
  </si>
  <si>
    <t>Thrust vac [kN]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</si>
</sst>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theme="1"/>
      <name val="Calibri"/>
      <family val="2"/>
      <scheme val="minor"/>
    </font>
    <font>
      <strike/>
      <sz val="11"/>
      <color theme="1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rgb="FF92D050"/>
        <bgColor indexed="64"/>
      </patternFill>
    </fill>
    <fill>
      <patternFill patternType="solid">
        <fgColor theme="7" tint="0.39997558519241921"/>
        <bgColor indexed="64"/>
      </patternFill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7">
    <xf numFmtId="0" fontId="0" fillId="0" borderId="0" xfId="0"/>
    <xf numFmtId="3" fontId="0" fillId="0" borderId="0" xfId="0" applyNumberFormat="1"/>
    <xf numFmtId="16" fontId="0" fillId="0" borderId="0" xfId="0" applyNumberFormat="1"/>
    <xf numFmtId="0" fontId="0" fillId="2" borderId="0" xfId="0" applyFill="1"/>
    <xf numFmtId="0" fontId="0" fillId="3" borderId="1" xfId="0" applyFill="1" applyBorder="1"/>
    <xf numFmtId="0" fontId="0" fillId="0" borderId="1" xfId="0" applyBorder="1"/>
    <xf numFmtId="0" fontId="1" fillId="0" borderId="0" xfId="0" applyFont="1"/>
  </cellXfs>
  <cellStyles count="1">
    <cellStyle name="Normale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eetMetadata" Target="metadata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microsoft.com/office/2017/10/relationships/person" Target="persons/person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5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1.xml"/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6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2.xml"/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_rels/chart7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3.xml"/><Relationship Id="rId2" Type="http://schemas.microsoft.com/office/2011/relationships/chartColorStyle" Target="colors7.xml"/><Relationship Id="rId1" Type="http://schemas.microsoft.com/office/2011/relationships/chartStyle" Target="style7.xml"/></Relationships>
</file>

<file path=xl/charts/_rels/chart8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4.xml"/><Relationship Id="rId2" Type="http://schemas.microsoft.com/office/2011/relationships/chartColorStyle" Target="colors8.xml"/><Relationship Id="rId1" Type="http://schemas.microsoft.com/office/2011/relationships/chartStyle" Target="style8.xml"/></Relationships>
</file>

<file path=xl/charts/_rels/chart10.xml.rels><?xml version="1.0" encoding="UTF-8" standalone="yes"?>
<Relationships xmlns="http://schemas.openxmlformats.org/package/2006/relationships"><Relationship Id="rId2" Type="http://schemas.microsoft.com/office/2011/relationships/chartColorStyle" Target="colors9.xml"/><Relationship Id="rId1" Type="http://schemas.microsoft.com/office/2011/relationships/chartStyle" Target="style9.xml"/></Relationships>
</file>

<file path=xl/charts/_rels/chart11.xml.rels><?xml version="1.0" encoding="UTF-8" standalone="yes"?>
<Relationships xmlns="http://schemas.openxmlformats.org/package/2006/relationships"><Relationship Id="rId2" Type="http://schemas.microsoft.com/office/2011/relationships/chartColorStyle" Target="colors10.xml"/><Relationship Id="rId1" Type="http://schemas.microsoft.com/office/2011/relationships/chartStyle" Target="style10.xml"/></Relationships>
</file>

<file path=xl/charts/_rels/chart12.xml.rels><?xml version="1.0" encoding="UTF-8" standalone="yes"?>
<Relationships xmlns="http://schemas.openxmlformats.org/package/2006/relationships"><Relationship Id="rId2" Type="http://schemas.microsoft.com/office/2011/relationships/chartColorStyle" Target="colors11.xml"/><Relationship Id="rId1" Type="http://schemas.microsoft.com/office/2011/relationships/chartStyle" Target="style1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og"/>
            <c:dispRSqr val="0"/>
            <c:dispEq val="0"/>
          </c:trendline>
          <c:xVal>
            <c:numRef>
              <c:f>Foglio1!$E$4:$E$11</c:f>
              <c:numCache>
                <c:formatCode>General</c:formatCode>
                <c:ptCount val="8"/>
                <c:pt idx="0">
                  <c:v>230</c:v>
                </c:pt>
                <c:pt idx="1">
                  <c:v>3.6</c:v>
                </c:pt>
                <c:pt idx="2">
                  <c:v>13</c:v>
                </c:pt>
                <c:pt idx="3">
                  <c:v>23</c:v>
                </c:pt>
                <c:pt idx="4">
                  <c:v>50</c:v>
                </c:pt>
                <c:pt idx="5">
                  <c:v>40</c:v>
                </c:pt>
                <c:pt idx="6">
                  <c:v>25</c:v>
                </c:pt>
                <c:pt idx="7">
                  <c:v>49.5</c:v>
                </c:pt>
              </c:numCache>
            </c:numRef>
          </c:xVal>
          <c:yVal>
            <c:numRef>
              <c:f>Foglio1!$D$4:$D$11</c:f>
              <c:numCache>
                <c:formatCode>#,##0</c:formatCode>
                <c:ptCount val="8"/>
                <c:pt idx="0" formatCode="General">
                  <c:v>590</c:v>
                </c:pt>
                <c:pt idx="1">
                  <c:v>8.1649999999999991</c:v>
                </c:pt>
                <c:pt idx="2" formatCode="General">
                  <c:v>21</c:v>
                </c:pt>
                <c:pt idx="3" formatCode="General">
                  <c:v>200</c:v>
                </c:pt>
                <c:pt idx="4" formatCode="General">
                  <c:v>640</c:v>
                </c:pt>
                <c:pt idx="5" formatCode="General">
                  <c:v>200</c:v>
                </c:pt>
                <c:pt idx="6" formatCode="General">
                  <c:v>386</c:v>
                </c:pt>
                <c:pt idx="7" formatCode="General">
                  <c:v>322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082F-43CC-A85B-62D89FCF341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20869264"/>
        <c:axId val="1323379248"/>
      </c:scatterChart>
      <c:valAx>
        <c:axId val="1320869264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/>
                  <a:t>Wpay</a:t>
                </a:r>
                <a:r>
                  <a:rPr lang="it-IT" baseline="0"/>
                  <a:t> [tons]</a:t>
                </a:r>
                <a:endParaRPr lang="it-IT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323379248"/>
        <c:crosses val="autoZero"/>
        <c:crossBetween val="midCat"/>
      </c:valAx>
      <c:valAx>
        <c:axId val="132337924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/>
                  <a:t>GTOW</a:t>
                </a:r>
                <a:r>
                  <a:rPr lang="it-IT" baseline="0"/>
                  <a:t> [tons]</a:t>
                </a:r>
                <a:endParaRPr lang="it-IT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320869264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0"/>
          </c:trendline>
          <c:xVal>
            <c:numRef>
              <c:f>Foglio1!$E$14:$E$28</c:f>
              <c:numCache>
                <c:formatCode>General</c:formatCode>
                <c:ptCount val="15"/>
                <c:pt idx="0">
                  <c:v>0.65</c:v>
                </c:pt>
                <c:pt idx="1">
                  <c:v>5.4</c:v>
                </c:pt>
                <c:pt idx="2">
                  <c:v>8</c:v>
                </c:pt>
                <c:pt idx="3">
                  <c:v>8</c:v>
                </c:pt>
                <c:pt idx="4">
                  <c:v>10</c:v>
                </c:pt>
                <c:pt idx="5">
                  <c:v>15</c:v>
                </c:pt>
                <c:pt idx="6">
                  <c:v>15</c:v>
                </c:pt>
                <c:pt idx="7">
                  <c:v>20</c:v>
                </c:pt>
                <c:pt idx="8">
                  <c:v>20</c:v>
                </c:pt>
                <c:pt idx="9">
                  <c:v>23</c:v>
                </c:pt>
                <c:pt idx="10">
                  <c:v>25</c:v>
                </c:pt>
                <c:pt idx="11">
                  <c:v>29</c:v>
                </c:pt>
                <c:pt idx="12">
                  <c:v>30</c:v>
                </c:pt>
                <c:pt idx="13">
                  <c:v>60</c:v>
                </c:pt>
                <c:pt idx="14">
                  <c:v>100</c:v>
                </c:pt>
              </c:numCache>
            </c:numRef>
          </c:xVal>
          <c:yVal>
            <c:numRef>
              <c:f>Foglio1!$D$14:$D$28</c:f>
              <c:numCache>
                <c:formatCode>General</c:formatCode>
                <c:ptCount val="15"/>
                <c:pt idx="0">
                  <c:v>5</c:v>
                </c:pt>
                <c:pt idx="1">
                  <c:v>129</c:v>
                </c:pt>
                <c:pt idx="2">
                  <c:v>250</c:v>
                </c:pt>
                <c:pt idx="3">
                  <c:v>280</c:v>
                </c:pt>
                <c:pt idx="4">
                  <c:v>284</c:v>
                </c:pt>
                <c:pt idx="5">
                  <c:v>187</c:v>
                </c:pt>
                <c:pt idx="6">
                  <c:v>325</c:v>
                </c:pt>
                <c:pt idx="7">
                  <c:v>205</c:v>
                </c:pt>
                <c:pt idx="8">
                  <c:v>350</c:v>
                </c:pt>
                <c:pt idx="9">
                  <c:v>246</c:v>
                </c:pt>
                <c:pt idx="10">
                  <c:v>700</c:v>
                </c:pt>
                <c:pt idx="11">
                  <c:v>400</c:v>
                </c:pt>
                <c:pt idx="12">
                  <c:v>267</c:v>
                </c:pt>
                <c:pt idx="13">
                  <c:v>400</c:v>
                </c:pt>
                <c:pt idx="14">
                  <c:v>2278.8000000000002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AB2E-4DB5-990A-9BA35926669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20861584"/>
        <c:axId val="1323379744"/>
      </c:scatterChart>
      <c:valAx>
        <c:axId val="1320861584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/>
                  <a:t>Wpay</a:t>
                </a:r>
                <a:r>
                  <a:rPr lang="it-IT" baseline="0"/>
                  <a:t> [tons]</a:t>
                </a:r>
                <a:endParaRPr lang="it-IT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323379744"/>
        <c:crosses val="autoZero"/>
        <c:crossBetween val="midCat"/>
      </c:valAx>
      <c:valAx>
        <c:axId val="132337974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/>
                  <a:t>GTOW [tons]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320861584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0"/>
          </c:trendline>
          <c:xVal>
            <c:numRef>
              <c:f>Foglio1!$E$35:$E$40</c:f>
              <c:numCache>
                <c:formatCode>General</c:formatCode>
                <c:ptCount val="6"/>
                <c:pt idx="0">
                  <c:v>18.5</c:v>
                </c:pt>
                <c:pt idx="1">
                  <c:v>309</c:v>
                </c:pt>
                <c:pt idx="2">
                  <c:v>90</c:v>
                </c:pt>
                <c:pt idx="3">
                  <c:v>41</c:v>
                </c:pt>
                <c:pt idx="4">
                  <c:v>151.9</c:v>
                </c:pt>
                <c:pt idx="5">
                  <c:v>112</c:v>
                </c:pt>
              </c:numCache>
            </c:numRef>
          </c:xVal>
          <c:yVal>
            <c:numRef>
              <c:f>Foglio1!$D$35:$D$40</c:f>
              <c:numCache>
                <c:formatCode>General</c:formatCode>
                <c:ptCount val="6"/>
                <c:pt idx="0">
                  <c:v>74</c:v>
                </c:pt>
                <c:pt idx="1">
                  <c:v>1807</c:v>
                </c:pt>
                <c:pt idx="2">
                  <c:v>400</c:v>
                </c:pt>
                <c:pt idx="3">
                  <c:v>181</c:v>
                </c:pt>
                <c:pt idx="4">
                  <c:v>981.85</c:v>
                </c:pt>
                <c:pt idx="5">
                  <c:v>750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516B-40F2-A199-93C9D18D674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78062512"/>
        <c:axId val="1319746608"/>
      </c:scatterChart>
      <c:valAx>
        <c:axId val="978062512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/>
                  <a:t>Wpay</a:t>
                </a:r>
                <a:r>
                  <a:rPr lang="it-IT" baseline="0"/>
                  <a:t> [tons]</a:t>
                </a:r>
                <a:endParaRPr lang="it-IT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319746608"/>
        <c:crosses val="autoZero"/>
        <c:crossBetween val="midCat"/>
      </c:valAx>
      <c:valAx>
        <c:axId val="131974660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/>
                  <a:t>GTOW</a:t>
                </a:r>
                <a:r>
                  <a:rPr lang="it-IT" baseline="0"/>
                  <a:t> [tons]</a:t>
                </a:r>
                <a:endParaRPr lang="it-IT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978062512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0"/>
          </c:trendline>
          <c:xVal>
            <c:numRef>
              <c:f>Foglio1!$E$43:$E$47</c:f>
              <c:numCache>
                <c:formatCode>General</c:formatCode>
                <c:ptCount val="5"/>
                <c:pt idx="0">
                  <c:v>16</c:v>
                </c:pt>
                <c:pt idx="1">
                  <c:v>5</c:v>
                </c:pt>
                <c:pt idx="2">
                  <c:v>0.75</c:v>
                </c:pt>
                <c:pt idx="3">
                  <c:v>2.27</c:v>
                </c:pt>
                <c:pt idx="4">
                  <c:v>3</c:v>
                </c:pt>
              </c:numCache>
            </c:numRef>
          </c:xVal>
          <c:yVal>
            <c:numRef>
              <c:f>Foglio1!$D$43:$D$47</c:f>
              <c:numCache>
                <c:formatCode>General</c:formatCode>
                <c:ptCount val="5"/>
                <c:pt idx="0">
                  <c:v>309</c:v>
                </c:pt>
                <c:pt idx="1">
                  <c:v>90</c:v>
                </c:pt>
                <c:pt idx="2">
                  <c:v>41</c:v>
                </c:pt>
                <c:pt idx="3">
                  <c:v>151.9</c:v>
                </c:pt>
                <c:pt idx="4">
                  <c:v>112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0873-49BF-8166-2FBF8DF3155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20860144"/>
        <c:axId val="1319757520"/>
      </c:scatterChart>
      <c:valAx>
        <c:axId val="1320860144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/>
                  <a:t>Wpay</a:t>
                </a:r>
                <a:r>
                  <a:rPr lang="it-IT" baseline="0"/>
                  <a:t> [tons]</a:t>
                </a:r>
                <a:endParaRPr lang="it-IT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319757520"/>
        <c:crosses val="autoZero"/>
        <c:crossBetween val="midCat"/>
      </c:valAx>
      <c:valAx>
        <c:axId val="131975752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/>
                  <a:t>GTOW</a:t>
                </a:r>
                <a:r>
                  <a:rPr lang="it-IT" baseline="0"/>
                  <a:t> [tons]</a:t>
                </a:r>
                <a:endParaRPr lang="it-IT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320860144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dLbls>
            <c:dLbl>
              <c:idx val="0"/>
              <c:tx>
                <c:rich>
                  <a:bodyPr/>
                  <a:lstStyle/>
                  <a:p>
                    <a:r>
                      <a:rPr lang="en-US"/>
                      <a:t>Stratolaunch</a:t>
                    </a:r>
                  </a:p>
                </c:rich>
              </c:tx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9-4504-4746-9911-B65FC7A79829}"/>
                </c:ext>
              </c:extLst>
            </c:dLbl>
            <c:dLbl>
              <c:idx val="1"/>
              <c:tx>
                <c:rich>
                  <a:bodyPr/>
                  <a:lstStyle/>
                  <a:p>
                    <a:r>
                      <a:rPr lang="en-US"/>
                      <a:t>White Knight</a:t>
                    </a:r>
                    <a:r>
                      <a:rPr lang="en-US" baseline="0"/>
                      <a:t> I</a:t>
                    </a:r>
                    <a:endParaRPr lang="en-US"/>
                  </a:p>
                </c:rich>
              </c:tx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2-4504-4746-9911-B65FC7A79829}"/>
                </c:ext>
              </c:extLst>
            </c:dLbl>
            <c:dLbl>
              <c:idx val="2"/>
              <c:tx>
                <c:rich>
                  <a:bodyPr/>
                  <a:lstStyle/>
                  <a:p>
                    <a:r>
                      <a:rPr lang="en-US"/>
                      <a:t>White Knight</a:t>
                    </a:r>
                    <a:r>
                      <a:rPr lang="en-US" baseline="0"/>
                      <a:t> II</a:t>
                    </a:r>
                    <a:endParaRPr lang="en-US"/>
                  </a:p>
                </c:rich>
              </c:tx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3-4504-4746-9911-B65FC7A79829}"/>
                </c:ext>
              </c:extLst>
            </c:dLbl>
            <c:dLbl>
              <c:idx val="3"/>
              <c:layout>
                <c:manualLayout>
                  <c:x val="-2.356902356902359E-2"/>
                  <c:y val="3.2290114257327369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Lockheed</a:t>
                    </a:r>
                    <a:r>
                      <a:rPr lang="en-US" baseline="0"/>
                      <a:t> L-1011</a:t>
                    </a:r>
                    <a:endParaRPr lang="en-US"/>
                  </a:p>
                </c:rich>
              </c:tx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4-4504-4746-9911-B65FC7A79829}"/>
                </c:ext>
              </c:extLst>
            </c:dLbl>
            <c:dLbl>
              <c:idx val="4"/>
              <c:tx>
                <c:rich>
                  <a:bodyPr/>
                  <a:lstStyle/>
                  <a:p>
                    <a:r>
                      <a:rPr lang="en-US"/>
                      <a:t>Antonov</a:t>
                    </a:r>
                    <a:r>
                      <a:rPr lang="en-US" baseline="0"/>
                      <a:t> An-225</a:t>
                    </a:r>
                    <a:endParaRPr lang="en-US"/>
                  </a:p>
                </c:rich>
              </c:tx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8-4504-4746-9911-B65FC7A79829}"/>
                </c:ext>
              </c:extLst>
            </c:dLbl>
            <c:dLbl>
              <c:idx val="5"/>
              <c:tx>
                <c:rich>
                  <a:bodyPr/>
                  <a:lstStyle/>
                  <a:p>
                    <a:r>
                      <a:rPr lang="en-US"/>
                      <a:t>Myasshcev VM-T</a:t>
                    </a:r>
                  </a:p>
                </c:rich>
              </c:tx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5-4504-4746-9911-B65FC7A79829}"/>
                </c:ext>
              </c:extLst>
            </c:dLbl>
            <c:dLbl>
              <c:idx val="6"/>
              <c:tx>
                <c:rich>
                  <a:bodyPr/>
                  <a:lstStyle/>
                  <a:p>
                    <a:r>
                      <a:rPr lang="en-US"/>
                      <a:t>Conroy</a:t>
                    </a:r>
                    <a:r>
                      <a:rPr lang="en-US" baseline="0"/>
                      <a:t> Virtus</a:t>
                    </a:r>
                    <a:endParaRPr lang="en-US"/>
                  </a:p>
                </c:rich>
              </c:tx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6-4504-4746-9911-B65FC7A79829}"/>
                </c:ext>
              </c:extLst>
            </c:dLbl>
            <c:dLbl>
              <c:idx val="7"/>
              <c:tx>
                <c:rich>
                  <a:bodyPr/>
                  <a:lstStyle/>
                  <a:p>
                    <a:r>
                      <a:rPr lang="en-US"/>
                      <a:t>Boeing</a:t>
                    </a:r>
                    <a:r>
                      <a:rPr lang="en-US" baseline="0"/>
                      <a:t> 747 Space Shuttle</a:t>
                    </a:r>
                    <a:endParaRPr lang="en-US"/>
                  </a:p>
                </c:rich>
              </c:tx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7-4504-4746-9911-B65FC7A79829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it-IT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og"/>
            <c:dispRSqr val="0"/>
            <c:dispEq val="0"/>
          </c:trendline>
          <c:xVal>
            <c:numRef>
              <c:f>Foglio1!$E$4:$E$11</c:f>
              <c:numCache>
                <c:formatCode>General</c:formatCode>
                <c:ptCount val="8"/>
                <c:pt idx="0">
                  <c:v>230</c:v>
                </c:pt>
                <c:pt idx="1">
                  <c:v>3.6</c:v>
                </c:pt>
                <c:pt idx="2">
                  <c:v>13</c:v>
                </c:pt>
                <c:pt idx="3">
                  <c:v>23</c:v>
                </c:pt>
                <c:pt idx="4">
                  <c:v>50</c:v>
                </c:pt>
                <c:pt idx="5">
                  <c:v>40</c:v>
                </c:pt>
                <c:pt idx="6">
                  <c:v>25</c:v>
                </c:pt>
                <c:pt idx="7">
                  <c:v>49.5</c:v>
                </c:pt>
              </c:numCache>
            </c:numRef>
          </c:xVal>
          <c:yVal>
            <c:numRef>
              <c:f>Foglio1!$D$4:$D$11</c:f>
              <c:numCache>
                <c:formatCode>#,##0</c:formatCode>
                <c:ptCount val="8"/>
                <c:pt idx="0" formatCode="General">
                  <c:v>590</c:v>
                </c:pt>
                <c:pt idx="1">
                  <c:v>8.1649999999999991</c:v>
                </c:pt>
                <c:pt idx="2" formatCode="General">
                  <c:v>21</c:v>
                </c:pt>
                <c:pt idx="3" formatCode="General">
                  <c:v>200</c:v>
                </c:pt>
                <c:pt idx="4" formatCode="General">
                  <c:v>640</c:v>
                </c:pt>
                <c:pt idx="5" formatCode="General">
                  <c:v>200</c:v>
                </c:pt>
                <c:pt idx="6" formatCode="General">
                  <c:v>386</c:v>
                </c:pt>
                <c:pt idx="7" formatCode="General">
                  <c:v>322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4504-4746-9911-B65FC7A7982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20869264"/>
        <c:axId val="1323379248"/>
      </c:scatterChart>
      <c:valAx>
        <c:axId val="1320869264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/>
                  <a:t>Wpay</a:t>
                </a:r>
                <a:r>
                  <a:rPr lang="it-IT" baseline="0"/>
                  <a:t> [tons]</a:t>
                </a:r>
                <a:endParaRPr lang="it-IT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323379248"/>
        <c:crosses val="autoZero"/>
        <c:crossBetween val="midCat"/>
      </c:valAx>
      <c:valAx>
        <c:axId val="132337924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/>
                  <a:t>GTOW</a:t>
                </a:r>
                <a:r>
                  <a:rPr lang="it-IT" baseline="0"/>
                  <a:t> [tons]</a:t>
                </a:r>
                <a:endParaRPr lang="it-IT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320869264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/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dLbls>
            <c:dLbl>
              <c:idx val="0"/>
              <c:tx>
                <c:rich>
                  <a:bodyPr/>
                  <a:lstStyle/>
                  <a:p>
                    <a:r>
                      <a:rPr lang="en-US"/>
                      <a:t>Lynks Mark III</a:t>
                    </a:r>
                  </a:p>
                </c:rich>
              </c:tx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E-B6B6-4ECB-8A48-DC37674D58CF}"/>
                </c:ext>
              </c:extLst>
            </c:dLbl>
            <c:dLbl>
              <c:idx val="1"/>
              <c:tx>
                <c:rich>
                  <a:bodyPr/>
                  <a:lstStyle/>
                  <a:p>
                    <a:r>
                      <a:rPr lang="en-US"/>
                      <a:t>X-33</a:t>
                    </a:r>
                  </a:p>
                </c:rich>
              </c:tx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4-B6B6-4ECB-8A48-DC37674D58CF}"/>
                </c:ext>
              </c:extLst>
            </c:dLbl>
            <c:dLbl>
              <c:idx val="2"/>
              <c:layout>
                <c:manualLayout>
                  <c:x val="-4.3555925835153879E-2"/>
                  <c:y val="-1.2604223030039337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HOTOL</a:t>
                    </a:r>
                  </a:p>
                </c:rich>
              </c:tx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10-B6B6-4ECB-8A48-DC37674D58CF}"/>
                </c:ext>
              </c:extLst>
            </c:dLbl>
            <c:dLbl>
              <c:idx val="3"/>
              <c:layout>
                <c:manualLayout>
                  <c:x val="-2.7920465278944796E-2"/>
                  <c:y val="-5.0416892120157347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Tupolev-2000</a:t>
                    </a:r>
                  </a:p>
                </c:rich>
              </c:tx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B-B6B6-4ECB-8A48-DC37674D58CF}"/>
                </c:ext>
              </c:extLst>
            </c:dLbl>
            <c:dLbl>
              <c:idx val="4"/>
              <c:tx>
                <c:rich>
                  <a:bodyPr/>
                  <a:lstStyle/>
                  <a:p>
                    <a:r>
                      <a:rPr lang="en-US"/>
                      <a:t>Jaxa HST</a:t>
                    </a:r>
                    <a:r>
                      <a:rPr lang="en-US" baseline="0"/>
                      <a:t> </a:t>
                    </a:r>
                    <a:endParaRPr lang="en-US"/>
                  </a:p>
                </c:rich>
              </c:tx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5-B6B6-4ECB-8A48-DC37674D58CF}"/>
                </c:ext>
              </c:extLst>
            </c:dLbl>
            <c:dLbl>
              <c:idx val="5"/>
              <c:layout>
                <c:manualLayout>
                  <c:x val="-1.5635460556209065E-2"/>
                  <c:y val="3.2770979878102187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Concorde</a:t>
                    </a:r>
                  </a:p>
                </c:rich>
              </c:tx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8-B6B6-4ECB-8A48-DC37674D58CF}"/>
                </c:ext>
              </c:extLst>
            </c:dLbl>
            <c:dLbl>
              <c:idx val="6"/>
              <c:layout>
                <c:manualLayout>
                  <c:x val="0"/>
                  <c:y val="-3.7812669090118101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Skylon</a:t>
                    </a:r>
                  </a:p>
                </c:rich>
              </c:tx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3-B6B6-4ECB-8A48-DC37674D58CF}"/>
                </c:ext>
              </c:extLst>
            </c:dLbl>
            <c:dLbl>
              <c:idx val="7"/>
              <c:layout>
                <c:manualLayout>
                  <c:x val="0"/>
                  <c:y val="2.772929066608645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Tupolev</a:t>
                    </a:r>
                    <a:r>
                      <a:rPr lang="en-US" baseline="0"/>
                      <a:t> 144</a:t>
                    </a:r>
                    <a:endParaRPr lang="en-US"/>
                  </a:p>
                </c:rich>
              </c:tx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D-B6B6-4ECB-8A48-DC37674D58CF}"/>
                </c:ext>
              </c:extLst>
            </c:dLbl>
            <c:dLbl>
              <c:idx val="8"/>
              <c:tx>
                <c:rich>
                  <a:bodyPr/>
                  <a:lstStyle/>
                  <a:p>
                    <a:r>
                      <a:rPr lang="en-US"/>
                      <a:t>JSP</a:t>
                    </a:r>
                    <a:r>
                      <a:rPr lang="en-US" baseline="0"/>
                      <a:t> Spaceplane</a:t>
                    </a:r>
                    <a:endParaRPr lang="en-US"/>
                  </a:p>
                </c:rich>
              </c:tx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A-B6B6-4ECB-8A48-DC37674D58CF}"/>
                </c:ext>
              </c:extLst>
            </c:dLbl>
            <c:dLbl>
              <c:idx val="9"/>
              <c:tx>
                <c:rich>
                  <a:bodyPr/>
                  <a:lstStyle/>
                  <a:p>
                    <a:r>
                      <a:rPr lang="en-US"/>
                      <a:t>XB-70</a:t>
                    </a:r>
                  </a:p>
                </c:rich>
              </c:tx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9-B6B6-4ECB-8A48-DC37674D58CF}"/>
                </c:ext>
              </c:extLst>
            </c:dLbl>
            <c:dLbl>
              <c:idx val="10"/>
              <c:tx>
                <c:rich>
                  <a:bodyPr/>
                  <a:lstStyle/>
                  <a:p>
                    <a:r>
                      <a:rPr lang="en-US"/>
                      <a:t>MVKS</a:t>
                    </a:r>
                  </a:p>
                </c:rich>
              </c:tx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7-B6B6-4ECB-8A48-DC37674D58CF}"/>
                </c:ext>
              </c:extLst>
            </c:dLbl>
            <c:dLbl>
              <c:idx val="11"/>
              <c:tx>
                <c:rich>
                  <a:bodyPr/>
                  <a:lstStyle/>
                  <a:p>
                    <a:r>
                      <a:rPr lang="en-US"/>
                      <a:t>Lapcat</a:t>
                    </a:r>
                    <a:r>
                      <a:rPr lang="en-US" baseline="0"/>
                      <a:t> MR2</a:t>
                    </a:r>
                    <a:endParaRPr lang="en-US"/>
                  </a:p>
                </c:rich>
              </c:tx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C-B6B6-4ECB-8A48-DC37674D58CF}"/>
                </c:ext>
              </c:extLst>
            </c:dLbl>
            <c:dLbl>
              <c:idx val="12"/>
              <c:tx>
                <c:rich>
                  <a:bodyPr/>
                  <a:lstStyle/>
                  <a:p>
                    <a:r>
                      <a:rPr lang="en-US"/>
                      <a:t>Lockheed</a:t>
                    </a:r>
                    <a:r>
                      <a:rPr lang="en-US" baseline="0"/>
                      <a:t> L-2000</a:t>
                    </a:r>
                    <a:endParaRPr lang="en-US"/>
                  </a:p>
                </c:rich>
              </c:tx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F-B6B6-4ECB-8A48-DC37674D58CF}"/>
                </c:ext>
              </c:extLst>
            </c:dLbl>
            <c:dLbl>
              <c:idx val="13"/>
              <c:tx>
                <c:rich>
                  <a:bodyPr/>
                  <a:lstStyle/>
                  <a:p>
                    <a:r>
                      <a:rPr lang="en-US"/>
                      <a:t>Lapcat</a:t>
                    </a:r>
                    <a:r>
                      <a:rPr lang="en-US" baseline="0"/>
                      <a:t> A2</a:t>
                    </a:r>
                    <a:endParaRPr lang="en-US"/>
                  </a:p>
                </c:rich>
              </c:tx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6-B6B6-4ECB-8A48-DC37674D58CF}"/>
                </c:ext>
              </c:extLst>
            </c:dLbl>
            <c:dLbl>
              <c:idx val="14"/>
              <c:tx>
                <c:rich>
                  <a:bodyPr/>
                  <a:lstStyle/>
                  <a:p>
                    <a:r>
                      <a:rPr lang="en-US"/>
                      <a:t>Star-Raker</a:t>
                    </a:r>
                  </a:p>
                </c:rich>
              </c:tx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2-B6B6-4ECB-8A48-DC37674D58CF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it-IT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0"/>
          </c:trendline>
          <c:xVal>
            <c:numRef>
              <c:f>Foglio1!$E$14:$E$28</c:f>
              <c:numCache>
                <c:formatCode>General</c:formatCode>
                <c:ptCount val="15"/>
                <c:pt idx="0">
                  <c:v>0.65</c:v>
                </c:pt>
                <c:pt idx="1">
                  <c:v>5.4</c:v>
                </c:pt>
                <c:pt idx="2">
                  <c:v>8</c:v>
                </c:pt>
                <c:pt idx="3">
                  <c:v>8</c:v>
                </c:pt>
                <c:pt idx="4">
                  <c:v>10</c:v>
                </c:pt>
                <c:pt idx="5">
                  <c:v>15</c:v>
                </c:pt>
                <c:pt idx="6">
                  <c:v>15</c:v>
                </c:pt>
                <c:pt idx="7">
                  <c:v>20</c:v>
                </c:pt>
                <c:pt idx="8">
                  <c:v>20</c:v>
                </c:pt>
                <c:pt idx="9">
                  <c:v>23</c:v>
                </c:pt>
                <c:pt idx="10">
                  <c:v>25</c:v>
                </c:pt>
                <c:pt idx="11">
                  <c:v>29</c:v>
                </c:pt>
                <c:pt idx="12">
                  <c:v>30</c:v>
                </c:pt>
                <c:pt idx="13">
                  <c:v>60</c:v>
                </c:pt>
                <c:pt idx="14">
                  <c:v>100</c:v>
                </c:pt>
              </c:numCache>
            </c:numRef>
          </c:xVal>
          <c:yVal>
            <c:numRef>
              <c:f>Foglio1!$D$14:$D$28</c:f>
              <c:numCache>
                <c:formatCode>General</c:formatCode>
                <c:ptCount val="15"/>
                <c:pt idx="0">
                  <c:v>5</c:v>
                </c:pt>
                <c:pt idx="1">
                  <c:v>129</c:v>
                </c:pt>
                <c:pt idx="2">
                  <c:v>250</c:v>
                </c:pt>
                <c:pt idx="3">
                  <c:v>280</c:v>
                </c:pt>
                <c:pt idx="4">
                  <c:v>284</c:v>
                </c:pt>
                <c:pt idx="5">
                  <c:v>187</c:v>
                </c:pt>
                <c:pt idx="6">
                  <c:v>325</c:v>
                </c:pt>
                <c:pt idx="7">
                  <c:v>205</c:v>
                </c:pt>
                <c:pt idx="8">
                  <c:v>350</c:v>
                </c:pt>
                <c:pt idx="9">
                  <c:v>246</c:v>
                </c:pt>
                <c:pt idx="10">
                  <c:v>700</c:v>
                </c:pt>
                <c:pt idx="11">
                  <c:v>400</c:v>
                </c:pt>
                <c:pt idx="12">
                  <c:v>267</c:v>
                </c:pt>
                <c:pt idx="13">
                  <c:v>400</c:v>
                </c:pt>
                <c:pt idx="14">
                  <c:v>2278.8000000000002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B6B6-4ECB-8A48-DC37674D58C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20861584"/>
        <c:axId val="1323379744"/>
      </c:scatterChart>
      <c:valAx>
        <c:axId val="1320861584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/>
                  <a:t>Wpay</a:t>
                </a:r>
                <a:r>
                  <a:rPr lang="it-IT" baseline="0"/>
                  <a:t> [tons]</a:t>
                </a:r>
                <a:endParaRPr lang="it-IT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323379744"/>
        <c:crosses val="autoZero"/>
        <c:crossBetween val="midCat"/>
      </c:valAx>
      <c:valAx>
        <c:axId val="132337974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/>
                  <a:t>GTOW [tons]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320861584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/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dLbls>
            <c:dLbl>
              <c:idx val="0"/>
              <c:tx>
                <c:rich>
                  <a:bodyPr/>
                  <a:lstStyle/>
                  <a:p>
                    <a:r>
                      <a:rPr lang="en-US"/>
                      <a:t>Hammer</a:t>
                    </a:r>
                  </a:p>
                </c:rich>
              </c:tx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3-7149-4A39-9756-BB1F083C3940}"/>
                </c:ext>
              </c:extLst>
            </c:dLbl>
            <c:dLbl>
              <c:idx val="1"/>
              <c:tx>
                <c:rich>
                  <a:bodyPr/>
                  <a:lstStyle/>
                  <a:p>
                    <a:r>
                      <a:rPr lang="en-US"/>
                      <a:t>Spaceliner</a:t>
                    </a:r>
                  </a:p>
                </c:rich>
              </c:tx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7-7149-4A39-9756-BB1F083C3940}"/>
                </c:ext>
              </c:extLst>
            </c:dLbl>
            <c:dLbl>
              <c:idx val="2"/>
              <c:tx>
                <c:rich>
                  <a:bodyPr/>
                  <a:lstStyle/>
                  <a:p>
                    <a:r>
                      <a:rPr lang="en-US"/>
                      <a:t>Spacebus</a:t>
                    </a:r>
                  </a:p>
                </c:rich>
              </c:tx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4-7149-4A39-9756-BB1F083C3940}"/>
                </c:ext>
              </c:extLst>
            </c:dLbl>
            <c:dLbl>
              <c:idx val="3"/>
              <c:tx>
                <c:rich>
                  <a:bodyPr/>
                  <a:lstStyle/>
                  <a:p>
                    <a:r>
                      <a:rPr lang="en-US"/>
                      <a:t>Spacecab</a:t>
                    </a:r>
                  </a:p>
                </c:rich>
              </c:tx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5-7149-4A39-9756-BB1F083C3940}"/>
                </c:ext>
              </c:extLst>
            </c:dLbl>
            <c:dLbl>
              <c:idx val="4"/>
              <c:tx>
                <c:rich>
                  <a:bodyPr/>
                  <a:lstStyle/>
                  <a:p>
                    <a:r>
                      <a:rPr lang="en-US"/>
                      <a:t>Martin</a:t>
                    </a:r>
                    <a:r>
                      <a:rPr lang="en-US" baseline="0"/>
                      <a:t> Astrorocket</a:t>
                    </a:r>
                    <a:endParaRPr lang="en-US"/>
                  </a:p>
                </c:rich>
              </c:tx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6-7149-4A39-9756-BB1F083C3940}"/>
                </c:ext>
              </c:extLst>
            </c:dLbl>
            <c:dLbl>
              <c:idx val="5"/>
              <c:tx>
                <c:rich>
                  <a:bodyPr/>
                  <a:lstStyle/>
                  <a:p>
                    <a:r>
                      <a:rPr lang="en-US"/>
                      <a:t>Saenger</a:t>
                    </a:r>
                    <a:r>
                      <a:rPr lang="en-US" baseline="0"/>
                      <a:t> II</a:t>
                    </a:r>
                    <a:endParaRPr lang="en-US"/>
                  </a:p>
                </c:rich>
              </c:tx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2-7149-4A39-9756-BB1F083C3940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it-IT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0"/>
          </c:trendline>
          <c:xVal>
            <c:numRef>
              <c:f>Foglio1!$E$35:$E$40</c:f>
              <c:numCache>
                <c:formatCode>General</c:formatCode>
                <c:ptCount val="6"/>
                <c:pt idx="0">
                  <c:v>18.5</c:v>
                </c:pt>
                <c:pt idx="1">
                  <c:v>309</c:v>
                </c:pt>
                <c:pt idx="2">
                  <c:v>90</c:v>
                </c:pt>
                <c:pt idx="3">
                  <c:v>41</c:v>
                </c:pt>
                <c:pt idx="4">
                  <c:v>151.9</c:v>
                </c:pt>
                <c:pt idx="5">
                  <c:v>112</c:v>
                </c:pt>
              </c:numCache>
            </c:numRef>
          </c:xVal>
          <c:yVal>
            <c:numRef>
              <c:f>Foglio1!$D$35:$D$40</c:f>
              <c:numCache>
                <c:formatCode>General</c:formatCode>
                <c:ptCount val="6"/>
                <c:pt idx="0">
                  <c:v>74</c:v>
                </c:pt>
                <c:pt idx="1">
                  <c:v>1807</c:v>
                </c:pt>
                <c:pt idx="2">
                  <c:v>400</c:v>
                </c:pt>
                <c:pt idx="3">
                  <c:v>181</c:v>
                </c:pt>
                <c:pt idx="4">
                  <c:v>981.85</c:v>
                </c:pt>
                <c:pt idx="5">
                  <c:v>750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7149-4A39-9756-BB1F083C394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78062512"/>
        <c:axId val="1319746608"/>
      </c:scatterChart>
      <c:valAx>
        <c:axId val="978062512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/>
                  <a:t>Wpay</a:t>
                </a:r>
                <a:r>
                  <a:rPr lang="it-IT" baseline="0"/>
                  <a:t> [tons]</a:t>
                </a:r>
                <a:endParaRPr lang="it-IT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319746608"/>
        <c:crosses val="autoZero"/>
        <c:crossBetween val="midCat"/>
      </c:valAx>
      <c:valAx>
        <c:axId val="131974660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/>
                  <a:t>GTOW</a:t>
                </a:r>
                <a:r>
                  <a:rPr lang="it-IT" baseline="0"/>
                  <a:t> [tons]</a:t>
                </a:r>
                <a:endParaRPr lang="it-IT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978062512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/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dLbls>
            <c:dLbl>
              <c:idx val="0"/>
              <c:tx>
                <c:rich>
                  <a:bodyPr/>
                  <a:lstStyle/>
                  <a:p>
                    <a:r>
                      <a:rPr lang="en-US"/>
                      <a:t>Spaceliner</a:t>
                    </a:r>
                  </a:p>
                </c:rich>
              </c:tx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6-C8E3-4C70-BFC4-735856628A60}"/>
                </c:ext>
              </c:extLst>
            </c:dLbl>
            <c:dLbl>
              <c:idx val="1"/>
              <c:tx>
                <c:rich>
                  <a:bodyPr/>
                  <a:lstStyle/>
                  <a:p>
                    <a:r>
                      <a:rPr lang="en-US"/>
                      <a:t>Spacebus</a:t>
                    </a:r>
                  </a:p>
                </c:rich>
              </c:tx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3-C8E3-4C70-BFC4-735856628A60}"/>
                </c:ext>
              </c:extLst>
            </c:dLbl>
            <c:dLbl>
              <c:idx val="2"/>
              <c:tx>
                <c:rich>
                  <a:bodyPr/>
                  <a:lstStyle/>
                  <a:p>
                    <a:r>
                      <a:rPr lang="en-US"/>
                      <a:t>Spacecab</a:t>
                    </a:r>
                  </a:p>
                </c:rich>
              </c:tx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2-C8E3-4C70-BFC4-735856628A60}"/>
                </c:ext>
              </c:extLst>
            </c:dLbl>
            <c:dLbl>
              <c:idx val="3"/>
              <c:tx>
                <c:rich>
                  <a:bodyPr/>
                  <a:lstStyle/>
                  <a:p>
                    <a:r>
                      <a:rPr lang="en-US"/>
                      <a:t>Martin</a:t>
                    </a:r>
                    <a:r>
                      <a:rPr lang="en-US" baseline="0"/>
                      <a:t> Astrorocket</a:t>
                    </a:r>
                    <a:endParaRPr lang="en-US"/>
                  </a:p>
                </c:rich>
              </c:tx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5-C8E3-4C70-BFC4-735856628A60}"/>
                </c:ext>
              </c:extLst>
            </c:dLbl>
            <c:dLbl>
              <c:idx val="4"/>
              <c:tx>
                <c:rich>
                  <a:bodyPr/>
                  <a:lstStyle/>
                  <a:p>
                    <a:r>
                      <a:rPr lang="en-US"/>
                      <a:t>Saenger II</a:t>
                    </a:r>
                  </a:p>
                </c:rich>
              </c:tx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4-C8E3-4C70-BFC4-735856628A60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it-IT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0"/>
          </c:trendline>
          <c:xVal>
            <c:numRef>
              <c:f>Foglio1!$E$43:$E$47</c:f>
              <c:numCache>
                <c:formatCode>General</c:formatCode>
                <c:ptCount val="5"/>
                <c:pt idx="0">
                  <c:v>16</c:v>
                </c:pt>
                <c:pt idx="1">
                  <c:v>5</c:v>
                </c:pt>
                <c:pt idx="2">
                  <c:v>0.75</c:v>
                </c:pt>
                <c:pt idx="3">
                  <c:v>2.27</c:v>
                </c:pt>
                <c:pt idx="4">
                  <c:v>3</c:v>
                </c:pt>
              </c:numCache>
            </c:numRef>
          </c:xVal>
          <c:yVal>
            <c:numRef>
              <c:f>Foglio1!$D$43:$D$47</c:f>
              <c:numCache>
                <c:formatCode>General</c:formatCode>
                <c:ptCount val="5"/>
                <c:pt idx="0">
                  <c:v>309</c:v>
                </c:pt>
                <c:pt idx="1">
                  <c:v>90</c:v>
                </c:pt>
                <c:pt idx="2">
                  <c:v>41</c:v>
                </c:pt>
                <c:pt idx="3">
                  <c:v>151.9</c:v>
                </c:pt>
                <c:pt idx="4">
                  <c:v>112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C8E3-4C70-BFC4-735856628A6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20860144"/>
        <c:axId val="1319757520"/>
      </c:scatterChart>
      <c:valAx>
        <c:axId val="1320860144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/>
                  <a:t>Wpay</a:t>
                </a:r>
                <a:r>
                  <a:rPr lang="it-IT" baseline="0"/>
                  <a:t> [tons]</a:t>
                </a:r>
                <a:endParaRPr lang="it-IT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319757520"/>
        <c:crosses val="autoZero"/>
        <c:crossBetween val="midCat"/>
      </c:valAx>
      <c:valAx>
        <c:axId val="131975752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/>
                  <a:t>GTOW</a:t>
                </a:r>
                <a:r>
                  <a:rPr lang="it-IT" baseline="0"/>
                  <a:t> [tons]</a:t>
                </a:r>
                <a:endParaRPr lang="it-IT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320860144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881812684445276E-2"/>
          <c:y val="3.4003600856217085E-2"/>
          <c:w val="0.9035931672573897"/>
          <c:h val="0.8744404333418393"/>
        </c:manualLayout>
      </c:layout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>
              <a:outerShdw blurRad="57150" dist="19050" dir="5400000" algn="ctr" rotWithShape="0">
                <a:srgbClr val="000000">
                  <a:alpha val="63000"/>
                </a:srgbClr>
              </a:outerShdw>
            </a:effectLst>
          </c:spPr>
          <c:marker>
            <c:symbol val="circle"/>
            <c:size val="6"/>
            <c:spPr>
              <a:gradFill rotWithShape="1">
                <a:gsLst>
                  <a:gs pos="0">
                    <a:schemeClr val="accent1">
                      <a:satMod val="103000"/>
                      <a:lumMod val="102000"/>
                      <a:tint val="94000"/>
                    </a:schemeClr>
                  </a:gs>
                  <a:gs pos="50000">
                    <a:schemeClr val="accent1">
                      <a:satMod val="110000"/>
                      <a:lumMod val="100000"/>
                      <a:shade val="100000"/>
                    </a:schemeClr>
                  </a:gs>
                  <a:gs pos="100000">
                    <a:schemeClr val="accent1">
                      <a:lumMod val="99000"/>
                      <a:satMod val="120000"/>
                      <a:shade val="78000"/>
                    </a:schemeClr>
                  </a:gs>
                </a:gsLst>
                <a:lin ang="5400000" scaled="0"/>
              </a:gradFill>
              <a:ln w="9525" cap="rnd">
                <a:solidFill>
                  <a:schemeClr val="accent1"/>
                </a:solidFill>
                <a:round/>
              </a:ln>
              <a:effectLst>
                <a:outerShdw blurRad="57150" dist="19050" dir="5400000" algn="ctr" rotWithShape="0">
                  <a:srgbClr val="000000">
                    <a:alpha val="63000"/>
                  </a:srgbClr>
                </a:outerShdw>
              </a:effectLst>
            </c:spPr>
          </c:marker>
          <c:dLbls>
            <c:dLbl>
              <c:idx val="0"/>
              <c:layout>
                <c:manualLayout>
                  <c:x val="-2.4691250371598153E-2"/>
                  <c:y val="-2.8438759902885972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Star</a:t>
                    </a:r>
                    <a:r>
                      <a:rPr lang="en-US" baseline="0"/>
                      <a:t> raker</a:t>
                    </a:r>
                    <a:endParaRPr lang="en-US"/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0-878F-4500-8712-11FDDFF46197}"/>
                </c:ext>
              </c:extLst>
            </c:dLbl>
            <c:dLbl>
              <c:idx val="1"/>
              <c:layout>
                <c:manualLayout>
                  <c:x val="-3.8101254683438543E-2"/>
                  <c:y val="-3.0401066011204923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Boeing</a:t>
                    </a:r>
                    <a:r>
                      <a:rPr lang="en-US" baseline="0"/>
                      <a:t> Langley</a:t>
                    </a:r>
                    <a:endParaRPr lang="en-US"/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7-5F6F-4769-96E3-71E88A7A75E9}"/>
                </c:ext>
              </c:extLst>
            </c:dLbl>
            <c:dLbl>
              <c:idx val="3"/>
              <c:layout>
                <c:manualLayout>
                  <c:x val="-1.6531368653235786E-2"/>
                  <c:y val="-3.7589424489060275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Hyperion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1-878F-4500-8712-11FDDFF46197}"/>
                </c:ext>
              </c:extLst>
            </c:dLbl>
            <c:dLbl>
              <c:idx val="5"/>
              <c:layout>
                <c:manualLayout>
                  <c:x val="-1.9511529211967551E-2"/>
                  <c:y val="-2.5019557393359093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Skylon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8-5F6F-4769-96E3-71E88A7A75E9}"/>
                </c:ext>
              </c:extLst>
            </c:dLbl>
            <c:dLbl>
              <c:idx val="6"/>
              <c:layout>
                <c:manualLayout>
                  <c:x val="2.1654591911223586E-3"/>
                  <c:y val="-4.863992677523429E-3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Hyperplane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C-5F6F-4769-96E3-71E88A7A75E9}"/>
                </c:ext>
              </c:extLst>
            </c:dLbl>
            <c:dLbl>
              <c:idx val="7"/>
              <c:layout>
                <c:manualLayout>
                  <c:x val="-1.57497650563731E-2"/>
                  <c:y val="4.8587900547552069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Argus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5-5F6F-4769-96E3-71E88A7A75E9}"/>
                </c:ext>
              </c:extLst>
            </c:dLbl>
            <c:dLbl>
              <c:idx val="8"/>
              <c:layout>
                <c:manualLayout>
                  <c:x val="7.5645515696954654E-3"/>
                  <c:y val="1.1500939525936448E-3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Tupolev-2000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F-5F6F-4769-96E3-71E88A7A75E9}"/>
                </c:ext>
              </c:extLst>
            </c:dLbl>
            <c:dLbl>
              <c:idx val="9"/>
              <c:layout>
                <c:manualLayout>
                  <c:x val="-5.7419241935038196E-2"/>
                  <c:y val="-4.6438196827841234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HOTOL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B-5F6F-4769-96E3-71E88A7A75E9}"/>
                </c:ext>
              </c:extLst>
            </c:dLbl>
            <c:dLbl>
              <c:idx val="10"/>
              <c:layout>
                <c:manualLayout>
                  <c:x val="3.6003952556247125E-3"/>
                  <c:y val="1.1349259175321195E-3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X-30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4-5F6F-4769-96E3-71E88A7A75E9}"/>
                </c:ext>
              </c:extLst>
            </c:dLbl>
            <c:dLbl>
              <c:idx val="11"/>
              <c:layout>
                <c:manualLayout>
                  <c:x val="-1.036862526782467E-2"/>
                  <c:y val="-2.6072178250063905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Lazarus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0-5EDF-45C4-B5E0-4A35B801148B}"/>
                </c:ext>
              </c:extLst>
            </c:dLbl>
            <c:dLbl>
              <c:idx val="12"/>
              <c:layout>
                <c:manualLayout>
                  <c:x val="-1.9367733497420003E-2"/>
                  <c:y val="-6.5589022983798637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Lynx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E-5F6F-4769-96E3-71E88A7A75E9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54000" tIns="18000" rIns="54000" bIns="19050" anchor="ctr" anchorCtr="1">
                <a:spAutoFit/>
              </a:bodyPr>
              <a:lstStyle/>
              <a:p>
                <a:pPr>
                  <a:defRPr sz="13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it-IT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</c15:spPr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trendline>
            <c:spPr>
              <a:ln w="19050" cap="rnd">
                <a:solidFill>
                  <a:schemeClr val="accent1"/>
                </a:solidFill>
              </a:ln>
              <a:effectLst/>
            </c:spPr>
            <c:trendlineType val="power"/>
            <c:dispRSqr val="0"/>
            <c:dispEq val="1"/>
            <c:trendlineLbl>
              <c:layout>
                <c:manualLayout>
                  <c:x val="-0.19554941889267427"/>
                  <c:y val="-5.9959930403320767E-2"/>
                </c:manualLayout>
              </c:layout>
              <c:numFmt formatCode="General" sourceLinked="0"/>
            </c:trendlineLbl>
          </c:trendline>
          <c:xVal>
            <c:numRef>
              <c:f>Foglio4!$D$3:$D$15</c:f>
              <c:numCache>
                <c:formatCode>General</c:formatCode>
                <c:ptCount val="13"/>
                <c:pt idx="0">
                  <c:v>100</c:v>
                </c:pt>
                <c:pt idx="1">
                  <c:v>30</c:v>
                </c:pt>
                <c:pt idx="3">
                  <c:v>9.07</c:v>
                </c:pt>
                <c:pt idx="4">
                  <c:v>20</c:v>
                </c:pt>
                <c:pt idx="5">
                  <c:v>15</c:v>
                </c:pt>
                <c:pt idx="6">
                  <c:v>26.3</c:v>
                </c:pt>
                <c:pt idx="7">
                  <c:v>9.1</c:v>
                </c:pt>
                <c:pt idx="8">
                  <c:v>10</c:v>
                </c:pt>
                <c:pt idx="9">
                  <c:v>8</c:v>
                </c:pt>
                <c:pt idx="10">
                  <c:v>15</c:v>
                </c:pt>
                <c:pt idx="11">
                  <c:v>2.27</c:v>
                </c:pt>
                <c:pt idx="12">
                  <c:v>0.65</c:v>
                </c:pt>
              </c:numCache>
            </c:numRef>
          </c:xVal>
          <c:yVal>
            <c:numRef>
              <c:f>Foglio4!$C$3:$C$15</c:f>
              <c:numCache>
                <c:formatCode>General</c:formatCode>
                <c:ptCount val="13"/>
                <c:pt idx="0">
                  <c:v>2278.8000000000002</c:v>
                </c:pt>
                <c:pt idx="1">
                  <c:v>1250</c:v>
                </c:pt>
                <c:pt idx="2">
                  <c:v>855.5</c:v>
                </c:pt>
                <c:pt idx="3">
                  <c:v>363</c:v>
                </c:pt>
                <c:pt idx="4">
                  <c:v>350</c:v>
                </c:pt>
                <c:pt idx="5">
                  <c:v>325</c:v>
                </c:pt>
                <c:pt idx="6">
                  <c:v>271</c:v>
                </c:pt>
                <c:pt idx="7">
                  <c:v>270.08</c:v>
                </c:pt>
                <c:pt idx="8">
                  <c:v>260</c:v>
                </c:pt>
                <c:pt idx="9">
                  <c:v>250</c:v>
                </c:pt>
                <c:pt idx="10">
                  <c:v>140</c:v>
                </c:pt>
                <c:pt idx="11">
                  <c:v>81.650000000000006</c:v>
                </c:pt>
                <c:pt idx="12">
                  <c:v>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5F6F-4769-96E3-71E88A7A75E9}"/>
            </c:ext>
          </c:extLst>
        </c:ser>
        <c:dLbls>
          <c:dLblPos val="t"/>
          <c:showLegendKey val="0"/>
          <c:showVal val="1"/>
          <c:showCatName val="0"/>
          <c:showSerName val="0"/>
          <c:showPercent val="0"/>
          <c:showBubbleSize val="0"/>
        </c:dLbls>
        <c:axId val="1128041583"/>
        <c:axId val="1128038223"/>
      </c:scatterChart>
      <c:valAx>
        <c:axId val="1128041583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4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 sz="1400" b="1" baseline="0"/>
                  <a:t>Wpay [tons]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General" sourceLinked="1"/>
        <c:majorTickMark val="none"/>
        <c:minorTickMark val="none"/>
        <c:tickLblPos val="nextTo"/>
        <c:spPr>
          <a:noFill/>
          <a:ln w="12700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128038223"/>
        <c:crosses val="autoZero"/>
        <c:crossBetween val="midCat"/>
      </c:valAx>
      <c:valAx>
        <c:axId val="1128038223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300" b="0" i="0" u="none" strike="noStrike" kern="1200" cap="none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 sz="1400" b="1" cap="none" baseline="0"/>
                  <a:t>GTOW [tons]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128041583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>
              <a:outerShdw blurRad="57150" dist="19050" dir="5400000" algn="ctr" rotWithShape="0">
                <a:srgbClr val="000000">
                  <a:alpha val="63000"/>
                </a:srgbClr>
              </a:outerShdw>
            </a:effectLst>
          </c:spPr>
          <c:marker>
            <c:symbol val="circle"/>
            <c:size val="6"/>
            <c:spPr>
              <a:gradFill rotWithShape="1">
                <a:gsLst>
                  <a:gs pos="0">
                    <a:schemeClr val="accent1">
                      <a:satMod val="103000"/>
                      <a:lumMod val="102000"/>
                      <a:tint val="94000"/>
                    </a:schemeClr>
                  </a:gs>
                  <a:gs pos="50000">
                    <a:schemeClr val="accent1">
                      <a:satMod val="110000"/>
                      <a:lumMod val="100000"/>
                      <a:shade val="100000"/>
                    </a:schemeClr>
                  </a:gs>
                  <a:gs pos="100000">
                    <a:schemeClr val="accent1">
                      <a:lumMod val="99000"/>
                      <a:satMod val="120000"/>
                      <a:shade val="78000"/>
                    </a:schemeClr>
                  </a:gs>
                </a:gsLst>
                <a:lin ang="5400000" scaled="0"/>
              </a:gradFill>
              <a:ln w="9525" cap="rnd">
                <a:solidFill>
                  <a:schemeClr val="accent1"/>
                </a:solidFill>
                <a:round/>
              </a:ln>
              <a:effectLst>
                <a:outerShdw blurRad="57150" dist="19050" dir="5400000" algn="ctr" rotWithShape="0">
                  <a:srgbClr val="000000">
                    <a:alpha val="63000"/>
                  </a:srgbClr>
                </a:outerShdw>
              </a:effectLst>
            </c:spPr>
          </c:marker>
          <c:dLbls>
            <c:dLbl>
              <c:idx val="0"/>
              <c:tx>
                <c:rich>
                  <a:bodyPr/>
                  <a:lstStyle/>
                  <a:p>
                    <a:r>
                      <a:rPr lang="en-US" sz="1300"/>
                      <a:t>Star</a:t>
                    </a:r>
                    <a:r>
                      <a:rPr lang="en-US" sz="1300" baseline="0"/>
                      <a:t> </a:t>
                    </a:r>
                    <a:r>
                      <a:rPr lang="en-US" sz="1300"/>
                      <a:t>raker</a:t>
                    </a:r>
                  </a:p>
                </c:rich>
              </c:tx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0-FE45-4DCA-B7B5-3C8F218D02F7}"/>
                </c:ext>
              </c:extLst>
            </c:dLbl>
            <c:dLbl>
              <c:idx val="1"/>
              <c:tx>
                <c:rich>
                  <a:bodyPr/>
                  <a:lstStyle/>
                  <a:p>
                    <a:r>
                      <a:rPr lang="en-US" sz="1300"/>
                      <a:t>Boeing</a:t>
                    </a:r>
                    <a:r>
                      <a:rPr lang="en-US" sz="1300" baseline="0"/>
                      <a:t> Langley</a:t>
                    </a:r>
                    <a:endParaRPr lang="en-US" sz="1300"/>
                  </a:p>
                </c:rich>
              </c:tx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0-C4A1-4615-B51A-CC669B223C45}"/>
                </c:ext>
              </c:extLst>
            </c:dLbl>
            <c:dLbl>
              <c:idx val="3"/>
              <c:layout>
                <c:manualLayout>
                  <c:x val="-2.862063712962876E-2"/>
                  <c:y val="-5.2188322226381992E-2"/>
                </c:manualLayout>
              </c:layout>
              <c:tx>
                <c:rich>
                  <a:bodyPr/>
                  <a:lstStyle/>
                  <a:p>
                    <a:r>
                      <a:rPr lang="en-US" sz="1300"/>
                      <a:t>Hyperion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1-FE45-4DCA-B7B5-3C8F218D02F7}"/>
                </c:ext>
              </c:extLst>
            </c:dLbl>
            <c:dLbl>
              <c:idx val="5"/>
              <c:tx>
                <c:rich>
                  <a:bodyPr/>
                  <a:lstStyle/>
                  <a:p>
                    <a:r>
                      <a:rPr lang="en-US" sz="1300"/>
                      <a:t>Skylon</a:t>
                    </a:r>
                  </a:p>
                </c:rich>
              </c:tx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8-891A-4068-B12E-91375C2AEB72}"/>
                </c:ext>
              </c:extLst>
            </c:dLbl>
            <c:dLbl>
              <c:idx val="7"/>
              <c:tx>
                <c:rich>
                  <a:bodyPr/>
                  <a:lstStyle/>
                  <a:p>
                    <a:r>
                      <a:rPr lang="en-US" sz="1300"/>
                      <a:t>Argus</a:t>
                    </a:r>
                  </a:p>
                </c:rich>
              </c:tx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2-FE45-4DCA-B7B5-3C8F218D02F7}"/>
                </c:ext>
              </c:extLst>
            </c:dLbl>
            <c:dLbl>
              <c:idx val="10"/>
              <c:layout>
                <c:manualLayout>
                  <c:x val="-3.6388098476788774E-3"/>
                  <c:y val="-1.655723375098744E-2"/>
                </c:manualLayout>
              </c:layout>
              <c:tx>
                <c:rich>
                  <a:bodyPr/>
                  <a:lstStyle/>
                  <a:p>
                    <a:r>
                      <a:rPr lang="en-US" sz="1300"/>
                      <a:t>X-30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3-FE45-4DCA-B7B5-3C8F218D02F7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it-IT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trendline>
            <c:spPr>
              <a:ln w="19050" cap="rnd">
                <a:solidFill>
                  <a:schemeClr val="accent1"/>
                </a:solidFill>
              </a:ln>
              <a:effectLst/>
            </c:spPr>
            <c:trendlineType val="poly"/>
            <c:order val="2"/>
            <c:dispRSqr val="0"/>
            <c:dispEq val="0"/>
          </c:trendline>
          <c:xVal>
            <c:numRef>
              <c:f>Foglio4!$E$3:$E$13</c:f>
              <c:numCache>
                <c:formatCode>General</c:formatCode>
                <c:ptCount val="11"/>
                <c:pt idx="0">
                  <c:v>330.4</c:v>
                </c:pt>
                <c:pt idx="1">
                  <c:v>175</c:v>
                </c:pt>
                <c:pt idx="2">
                  <c:v>128.69999999999999</c:v>
                </c:pt>
                <c:pt idx="3">
                  <c:v>70.510000000000005</c:v>
                </c:pt>
                <c:pt idx="4">
                  <c:v>110</c:v>
                </c:pt>
                <c:pt idx="5">
                  <c:v>53.4</c:v>
                </c:pt>
                <c:pt idx="6">
                  <c:v>87</c:v>
                </c:pt>
                <c:pt idx="7">
                  <c:v>34.25</c:v>
                </c:pt>
                <c:pt idx="9">
                  <c:v>50</c:v>
                </c:pt>
                <c:pt idx="10">
                  <c:v>60</c:v>
                </c:pt>
              </c:numCache>
            </c:numRef>
          </c:xVal>
          <c:yVal>
            <c:numRef>
              <c:f>Foglio4!$C$3:$C$13</c:f>
              <c:numCache>
                <c:formatCode>General</c:formatCode>
                <c:ptCount val="11"/>
                <c:pt idx="0">
                  <c:v>2278.8000000000002</c:v>
                </c:pt>
                <c:pt idx="1">
                  <c:v>1250</c:v>
                </c:pt>
                <c:pt idx="2">
                  <c:v>855.5</c:v>
                </c:pt>
                <c:pt idx="3">
                  <c:v>363</c:v>
                </c:pt>
                <c:pt idx="4">
                  <c:v>350</c:v>
                </c:pt>
                <c:pt idx="5">
                  <c:v>325</c:v>
                </c:pt>
                <c:pt idx="6">
                  <c:v>271</c:v>
                </c:pt>
                <c:pt idx="7">
                  <c:v>270.08</c:v>
                </c:pt>
                <c:pt idx="8">
                  <c:v>260</c:v>
                </c:pt>
                <c:pt idx="9">
                  <c:v>250</c:v>
                </c:pt>
                <c:pt idx="10">
                  <c:v>140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891A-4068-B12E-91375C2AEB7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16200832"/>
        <c:axId val="716201312"/>
      </c:scatterChart>
      <c:valAx>
        <c:axId val="716200832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 sz="1400" b="1"/>
                  <a:t>Wdry</a:t>
                </a:r>
                <a:r>
                  <a:rPr lang="it-IT" sz="1400" b="1" baseline="0"/>
                  <a:t> [tons]</a:t>
                </a:r>
                <a:endParaRPr lang="it-IT" sz="1400" b="1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12700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716201312"/>
        <c:crosses val="autoZero"/>
        <c:crossBetween val="midCat"/>
      </c:valAx>
      <c:valAx>
        <c:axId val="71620131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 sz="1400" b="1"/>
                  <a:t>GTOW</a:t>
                </a:r>
                <a:r>
                  <a:rPr lang="it-IT" sz="1400" b="1" baseline="0"/>
                  <a:t> [tons]</a:t>
                </a:r>
                <a:endParaRPr lang="it-IT" sz="1400" b="1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716200832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5.0064462423778801E-2"/>
          <c:y val="1.7328721603711354E-2"/>
          <c:w val="0.87574149218885777"/>
          <c:h val="0.86342598669361836"/>
        </c:manualLayout>
      </c:layout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>
              <a:outerShdw blurRad="57150" dist="19050" dir="5400000" algn="ctr" rotWithShape="0">
                <a:srgbClr val="000000">
                  <a:alpha val="63000"/>
                </a:srgbClr>
              </a:outerShdw>
            </a:effectLst>
          </c:spPr>
          <c:marker>
            <c:symbol val="circle"/>
            <c:size val="6"/>
            <c:spPr>
              <a:gradFill rotWithShape="1">
                <a:gsLst>
                  <a:gs pos="0">
                    <a:schemeClr val="accent1">
                      <a:satMod val="103000"/>
                      <a:lumMod val="102000"/>
                      <a:tint val="94000"/>
                    </a:schemeClr>
                  </a:gs>
                  <a:gs pos="50000">
                    <a:schemeClr val="accent1">
                      <a:satMod val="110000"/>
                      <a:lumMod val="100000"/>
                      <a:shade val="100000"/>
                    </a:schemeClr>
                  </a:gs>
                  <a:gs pos="100000">
                    <a:schemeClr val="accent1">
                      <a:lumMod val="99000"/>
                      <a:satMod val="120000"/>
                      <a:shade val="78000"/>
                    </a:schemeClr>
                  </a:gs>
                </a:gsLst>
                <a:lin ang="5400000" scaled="0"/>
              </a:gradFill>
              <a:ln w="9525" cap="rnd">
                <a:solidFill>
                  <a:schemeClr val="accent1"/>
                </a:solidFill>
                <a:round/>
              </a:ln>
              <a:effectLst>
                <a:outerShdw blurRad="57150" dist="19050" dir="5400000" algn="ctr" rotWithShape="0">
                  <a:srgbClr val="000000">
                    <a:alpha val="63000"/>
                  </a:srgbClr>
                </a:outerShdw>
              </a:effectLst>
            </c:spPr>
          </c:marker>
          <c:dLbls>
            <c:dLbl>
              <c:idx val="1"/>
              <c:layout>
                <c:manualLayout>
                  <c:x val="-2.1385829668740485E-2"/>
                  <c:y val="-4.5608068090359437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Skylon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1-7384-46DD-A4A2-606027B591B7}"/>
                </c:ext>
              </c:extLst>
            </c:dLbl>
            <c:dLbl>
              <c:idx val="2"/>
              <c:layout>
                <c:manualLayout>
                  <c:x val="-2.9876488457016358E-2"/>
                  <c:y val="-4.5299805912507138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Lazarus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0-4363-4C78-A87B-7B05C20DE97E}"/>
                </c:ext>
              </c:extLst>
            </c:dLbl>
            <c:dLbl>
              <c:idx val="3"/>
              <c:layout>
                <c:manualLayout>
                  <c:x val="2.845367201143955E-2"/>
                  <c:y val="7.2473743554741397E-3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Ascender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0-71E3-4FD7-835A-CEC253C5472F}"/>
                </c:ext>
              </c:extLst>
            </c:dLbl>
            <c:dLbl>
              <c:idx val="4"/>
              <c:layout>
                <c:manualLayout>
                  <c:x val="-5.7147819630396418E-2"/>
                  <c:y val="-5.8606633213963054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Hyperion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5-7384-46DD-A4A2-606027B591B7}"/>
                </c:ext>
              </c:extLst>
            </c:dLbl>
            <c:dLbl>
              <c:idx val="5"/>
              <c:tx>
                <c:rich>
                  <a:bodyPr/>
                  <a:lstStyle/>
                  <a:p>
                    <a:r>
                      <a:rPr lang="en-US"/>
                      <a:t>Star</a:t>
                    </a:r>
                    <a:r>
                      <a:rPr lang="en-US" baseline="0"/>
                      <a:t> </a:t>
                    </a:r>
                    <a:r>
                      <a:rPr lang="en-US"/>
                      <a:t>raker</a:t>
                    </a:r>
                  </a:p>
                </c:rich>
              </c:tx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6-7384-46DD-A4A2-606027B591B7}"/>
                </c:ext>
              </c:extLst>
            </c:dLbl>
            <c:dLbl>
              <c:idx val="6"/>
              <c:tx>
                <c:rich>
                  <a:bodyPr/>
                  <a:lstStyle/>
                  <a:p>
                    <a:r>
                      <a:rPr lang="en-US"/>
                      <a:t>Boeing</a:t>
                    </a:r>
                    <a:r>
                      <a:rPr lang="en-US" baseline="0"/>
                      <a:t> Langley</a:t>
                    </a:r>
                    <a:endParaRPr lang="en-US"/>
                  </a:p>
                </c:rich>
              </c:tx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7-7384-46DD-A4A2-606027B591B7}"/>
                </c:ext>
              </c:extLst>
            </c:dLbl>
            <c:dLbl>
              <c:idx val="8"/>
              <c:layout>
                <c:manualLayout>
                  <c:x val="1.1701296455060282E-3"/>
                  <c:y val="2.362391767996927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Argus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1-4363-4C78-A87B-7B05C20DE97E}"/>
                </c:ext>
              </c:extLst>
            </c:dLbl>
            <c:dLbl>
              <c:idx val="9"/>
              <c:layout>
                <c:manualLayout>
                  <c:x val="1.325731660649737E-2"/>
                  <c:y val="2.1500415864444049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X-30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1-0256-4535-8057-CAA33FCA53EC}"/>
                </c:ext>
              </c:extLst>
            </c:dLbl>
            <c:dLbl>
              <c:idx val="10"/>
              <c:layout>
                <c:manualLayout>
                  <c:x val="-4.876962492522529E-2"/>
                  <c:y val="-3.7402188618696167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Tu-2000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A-7384-46DD-A4A2-606027B591B7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3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it-IT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trendline>
            <c:spPr>
              <a:ln w="19050" cap="rnd">
                <a:solidFill>
                  <a:schemeClr val="accent1"/>
                </a:solidFill>
              </a:ln>
              <a:effectLst/>
            </c:spPr>
            <c:trendlineType val="poly"/>
            <c:order val="2"/>
            <c:dispRSqr val="0"/>
            <c:dispEq val="0"/>
          </c:trendline>
          <c:xVal>
            <c:numRef>
              <c:f>Foglio4!$J$3:$J$13</c:f>
              <c:numCache>
                <c:formatCode>General</c:formatCode>
                <c:ptCount val="11"/>
                <c:pt idx="0">
                  <c:v>20480</c:v>
                </c:pt>
                <c:pt idx="1">
                  <c:v>8583</c:v>
                </c:pt>
                <c:pt idx="3">
                  <c:v>2138.1</c:v>
                </c:pt>
                <c:pt idx="5">
                  <c:v>2700</c:v>
                </c:pt>
                <c:pt idx="7">
                  <c:v>1602</c:v>
                </c:pt>
                <c:pt idx="8">
                  <c:v>900</c:v>
                </c:pt>
                <c:pt idx="9">
                  <c:v>3153</c:v>
                </c:pt>
                <c:pt idx="10">
                  <c:v>1370</c:v>
                </c:pt>
              </c:numCache>
            </c:numRef>
          </c:xVal>
          <c:yVal>
            <c:numRef>
              <c:f>Foglio4!$C$3:$C$13</c:f>
              <c:numCache>
                <c:formatCode>General</c:formatCode>
                <c:ptCount val="11"/>
                <c:pt idx="0">
                  <c:v>2278.8000000000002</c:v>
                </c:pt>
                <c:pt idx="1">
                  <c:v>1250</c:v>
                </c:pt>
                <c:pt idx="2">
                  <c:v>855.5</c:v>
                </c:pt>
                <c:pt idx="3">
                  <c:v>363</c:v>
                </c:pt>
                <c:pt idx="4">
                  <c:v>350</c:v>
                </c:pt>
                <c:pt idx="5">
                  <c:v>325</c:v>
                </c:pt>
                <c:pt idx="6">
                  <c:v>271</c:v>
                </c:pt>
                <c:pt idx="7">
                  <c:v>270.08</c:v>
                </c:pt>
                <c:pt idx="8">
                  <c:v>260</c:v>
                </c:pt>
                <c:pt idx="9">
                  <c:v>250</c:v>
                </c:pt>
                <c:pt idx="10">
                  <c:v>140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E987-43B3-AC63-7D6AC7784803}"/>
            </c:ext>
          </c:extLst>
        </c:ser>
        <c:dLbls>
          <c:dLblPos val="t"/>
          <c:showLegendKey val="0"/>
          <c:showVal val="1"/>
          <c:showCatName val="0"/>
          <c:showSerName val="0"/>
          <c:showPercent val="0"/>
          <c:showBubbleSize val="0"/>
        </c:dLbls>
        <c:axId val="840549872"/>
        <c:axId val="840549392"/>
      </c:scatterChart>
      <c:valAx>
        <c:axId val="840549872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4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 sz="1400" b="1" baseline="0"/>
                  <a:t>Take-off Thrust [kN]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4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12700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840549392"/>
        <c:crosses val="autoZero"/>
        <c:crossBetween val="midCat"/>
      </c:valAx>
      <c:valAx>
        <c:axId val="840549392"/>
        <c:scaling>
          <c:orientation val="minMax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4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 sz="1400" b="1" baseline="0"/>
                  <a:t>GTOW [tons]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4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840549872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>
              <a:outerShdw blurRad="57150" dist="19050" dir="5400000" algn="ctr" rotWithShape="0">
                <a:srgbClr val="000000">
                  <a:alpha val="63000"/>
                </a:srgbClr>
              </a:outerShdw>
            </a:effectLst>
          </c:spPr>
          <c:marker>
            <c:symbol val="circle"/>
            <c:size val="6"/>
            <c:spPr>
              <a:gradFill rotWithShape="1">
                <a:gsLst>
                  <a:gs pos="0">
                    <a:schemeClr val="accent1">
                      <a:satMod val="103000"/>
                      <a:lumMod val="102000"/>
                      <a:tint val="94000"/>
                    </a:schemeClr>
                  </a:gs>
                  <a:gs pos="50000">
                    <a:schemeClr val="accent1">
                      <a:satMod val="110000"/>
                      <a:lumMod val="100000"/>
                      <a:shade val="100000"/>
                    </a:schemeClr>
                  </a:gs>
                  <a:gs pos="100000">
                    <a:schemeClr val="accent1">
                      <a:lumMod val="99000"/>
                      <a:satMod val="120000"/>
                      <a:shade val="78000"/>
                    </a:schemeClr>
                  </a:gs>
                </a:gsLst>
                <a:lin ang="5400000" scaled="0"/>
              </a:gradFill>
              <a:ln w="9525" cap="rnd">
                <a:solidFill>
                  <a:schemeClr val="accent1"/>
                </a:solidFill>
                <a:round/>
              </a:ln>
              <a:effectLst>
                <a:outerShdw blurRad="57150" dist="19050" dir="5400000" algn="ctr" rotWithShape="0">
                  <a:srgbClr val="000000">
                    <a:alpha val="63000"/>
                  </a:srgbClr>
                </a:outerShdw>
              </a:effectLst>
            </c:spPr>
          </c:marker>
          <c:dLbls>
            <c:dLbl>
              <c:idx val="0"/>
              <c:layout>
                <c:manualLayout>
                  <c:x val="-5.5981667464934298E-2"/>
                  <c:y val="-3.6459841193783669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Star</a:t>
                    </a:r>
                    <a:r>
                      <a:rPr lang="en-US" baseline="0"/>
                      <a:t> raker</a:t>
                    </a:r>
                    <a:endParaRPr lang="en-US"/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2-5CC4-471F-8D42-3DBA98A76AB1}"/>
                </c:ext>
              </c:extLst>
            </c:dLbl>
            <c:dLbl>
              <c:idx val="2"/>
              <c:tx>
                <c:rich>
                  <a:bodyPr/>
                  <a:lstStyle/>
                  <a:p>
                    <a:r>
                      <a:rPr lang="en-US"/>
                      <a:t>ALRS</a:t>
                    </a:r>
                    <a:r>
                      <a:rPr lang="en-US" baseline="0"/>
                      <a:t> 205</a:t>
                    </a:r>
                    <a:endParaRPr lang="en-US"/>
                  </a:p>
                </c:rich>
              </c:tx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3-5CC4-471F-8D42-3DBA98A76AB1}"/>
                </c:ext>
              </c:extLst>
            </c:dLbl>
            <c:dLbl>
              <c:idx val="3"/>
              <c:layout>
                <c:manualLayout>
                  <c:x val="-3.2800775892835879E-2"/>
                  <c:y val="-4.7988709428049524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Hyperion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0-CFCD-43C1-A1AE-600D82720660}"/>
                </c:ext>
              </c:extLst>
            </c:dLbl>
            <c:dLbl>
              <c:idx val="5"/>
              <c:tx>
                <c:rich>
                  <a:bodyPr/>
                  <a:lstStyle/>
                  <a:p>
                    <a:r>
                      <a:rPr lang="en-US"/>
                      <a:t>Skylon</a:t>
                    </a:r>
                  </a:p>
                </c:rich>
              </c:tx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7-5CC4-471F-8D42-3DBA98A76AB1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3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it-IT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trendline>
            <c:spPr>
              <a:ln w="19050" cap="rnd">
                <a:solidFill>
                  <a:schemeClr val="accent1"/>
                </a:solidFill>
              </a:ln>
              <a:effectLst/>
            </c:spPr>
            <c:trendlineType val="linear"/>
            <c:dispRSqr val="0"/>
            <c:dispEq val="0"/>
          </c:trendline>
          <c:trendline>
            <c:spPr>
              <a:ln w="19050" cap="rnd">
                <a:solidFill>
                  <a:schemeClr val="accent1"/>
                </a:solidFill>
              </a:ln>
              <a:effectLst/>
            </c:spPr>
            <c:trendlineType val="linear"/>
            <c:dispRSqr val="0"/>
            <c:dispEq val="1"/>
            <c:trendlineLbl>
              <c:layout>
                <c:manualLayout>
                  <c:x val="-0.45736300078592884"/>
                  <c:y val="1.5892754229260831E-2"/>
                </c:manualLayout>
              </c:layout>
              <c:numFmt formatCode="#,##0.000000000000000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it-IT"/>
                </a:p>
              </c:txPr>
            </c:trendlineLbl>
          </c:trendline>
          <c:xVal>
            <c:numRef>
              <c:f>Foglio4!$H$3:$H$9</c:f>
              <c:numCache>
                <c:formatCode>General</c:formatCode>
                <c:ptCount val="7"/>
                <c:pt idx="0">
                  <c:v>3814</c:v>
                </c:pt>
                <c:pt idx="2">
                  <c:v>790</c:v>
                </c:pt>
                <c:pt idx="3">
                  <c:v>548.12800000000004</c:v>
                </c:pt>
                <c:pt idx="5">
                  <c:v>345</c:v>
                </c:pt>
              </c:numCache>
            </c:numRef>
          </c:xVal>
          <c:yVal>
            <c:numRef>
              <c:f>Foglio4!$C$3:$C$9</c:f>
              <c:numCache>
                <c:formatCode>General</c:formatCode>
                <c:ptCount val="7"/>
                <c:pt idx="0">
                  <c:v>2278.8000000000002</c:v>
                </c:pt>
                <c:pt idx="1">
                  <c:v>1250</c:v>
                </c:pt>
                <c:pt idx="2">
                  <c:v>855.5</c:v>
                </c:pt>
                <c:pt idx="3">
                  <c:v>363</c:v>
                </c:pt>
                <c:pt idx="4">
                  <c:v>350</c:v>
                </c:pt>
                <c:pt idx="5">
                  <c:v>325</c:v>
                </c:pt>
                <c:pt idx="6">
                  <c:v>271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5CC4-471F-8D42-3DBA98A76AB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68725584"/>
        <c:axId val="1168724144"/>
      </c:scatterChart>
      <c:valAx>
        <c:axId val="1168725584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4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 sz="1400" b="1" baseline="0"/>
                  <a:t>Spln [m^2]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4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12700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168724144"/>
        <c:crosses val="autoZero"/>
        <c:crossBetween val="midCat"/>
      </c:valAx>
      <c:valAx>
        <c:axId val="116872414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4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 sz="1400" b="1" baseline="0"/>
                  <a:t>GTOW [tons]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4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168725584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.xml><?xml version="1.0" encoding="utf-8"?>
<cs:chartStyle xmlns:cs="http://schemas.microsoft.com/office/drawing/2012/chartStyle" xmlns:a="http://schemas.openxmlformats.org/drawingml/2006/main" id="343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12700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2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3"/>
    <cs:fontRef idx="minor">
      <a:schemeClr val="tx1"/>
    </cs:fontRef>
  </cs:dataPoint>
  <cs:dataPoint3D>
    <cs:lnRef idx="0"/>
    <cs:fillRef idx="3">
      <cs:styleClr val="auto"/>
    </cs:fillRef>
    <cs:effectRef idx="3"/>
    <cs:fontRef idx="minor">
      <a:schemeClr val="tx1"/>
    </cs:fontRef>
  </cs:dataPoint3D>
  <cs:dataPointLine>
    <cs:lnRef idx="0">
      <cs:styleClr val="auto"/>
    </cs:lnRef>
    <cs:fillRef idx="3"/>
    <cs:effectRef idx="3"/>
    <cs:fontRef idx="minor">
      <a:schemeClr val="tx1"/>
    </cs:fontRef>
    <cs:spPr>
      <a:ln w="95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3">
      <cs:styleClr val="auto"/>
    </cs:fillRef>
    <cs:effectRef idx="3"/>
    <cs:fontRef idx="minor">
      <a:schemeClr val="tx1"/>
    </cs:fontRef>
    <cs:spPr>
      <a:ln w="9525" cap="rnd">
        <a:solidFill>
          <a:schemeClr val="phClr"/>
        </a:solidFill>
        <a:round/>
      </a:ln>
    </cs:spPr>
  </cs:dataPointMarker>
  <cs:dataPointMarkerLayout symbol="circle" size="6"/>
  <cs:dataPointWireframe>
    <cs:lnRef idx="0">
      <cs:styleClr val="auto"/>
    </cs:lnRef>
    <cs:fillRef idx="3"/>
    <cs:effectRef idx="3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lt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>
    <cs:lnRef idx="0"/>
    <cs:fillRef idx="0"/>
    <cs:effectRef idx="0"/>
    <cs:fontRef idx="minor">
      <a:schemeClr val="lt1"/>
    </cs:fontRef>
  </cs:plotArea>
  <cs:plotArea3D>
    <cs:lnRef idx="0"/>
    <cs:fillRef idx="0"/>
    <cs:effectRef idx="0"/>
    <cs:fontRef idx="minor">
      <a:schemeClr val="lt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12700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600" b="1" kern="1200" baseline="0"/>
  </cs:title>
  <cs:trendline>
    <cs:lnRef idx="0">
      <cs:styleClr val="auto"/>
    </cs:lnRef>
    <cs:fillRef idx="0"/>
    <cs:effectRef idx="0"/>
    <cs:fontRef idx="minor">
      <a:schemeClr val="lt1"/>
    </cs:fontRef>
    <cs:spPr>
      <a:ln w="19050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lt1"/>
    </cs:fontRef>
  </cs:wall>
</cs:chartStyle>
</file>

<file path=xl/charts/style10.xml><?xml version="1.0" encoding="utf-8"?>
<cs:chartStyle xmlns:cs="http://schemas.microsoft.com/office/drawing/2012/chartStyle" xmlns:a="http://schemas.openxmlformats.org/drawingml/2006/main" id="343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12700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2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3"/>
    <cs:fontRef idx="minor">
      <a:schemeClr val="tx1"/>
    </cs:fontRef>
  </cs:dataPoint>
  <cs:dataPoint3D>
    <cs:lnRef idx="0"/>
    <cs:fillRef idx="3">
      <cs:styleClr val="auto"/>
    </cs:fillRef>
    <cs:effectRef idx="3"/>
    <cs:fontRef idx="minor">
      <a:schemeClr val="tx1"/>
    </cs:fontRef>
  </cs:dataPoint3D>
  <cs:dataPointLine>
    <cs:lnRef idx="0">
      <cs:styleClr val="auto"/>
    </cs:lnRef>
    <cs:fillRef idx="3"/>
    <cs:effectRef idx="3"/>
    <cs:fontRef idx="minor">
      <a:schemeClr val="tx1"/>
    </cs:fontRef>
    <cs:spPr>
      <a:ln w="95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3">
      <cs:styleClr val="auto"/>
    </cs:fillRef>
    <cs:effectRef idx="3"/>
    <cs:fontRef idx="minor">
      <a:schemeClr val="tx1"/>
    </cs:fontRef>
    <cs:spPr>
      <a:ln w="9525" cap="rnd">
        <a:solidFill>
          <a:schemeClr val="phClr"/>
        </a:solidFill>
        <a:round/>
      </a:ln>
    </cs:spPr>
  </cs:dataPointMarker>
  <cs:dataPointMarkerLayout symbol="circle" size="6"/>
  <cs:dataPointWireframe>
    <cs:lnRef idx="0">
      <cs:styleClr val="auto"/>
    </cs:lnRef>
    <cs:fillRef idx="3"/>
    <cs:effectRef idx="3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lt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>
    <cs:lnRef idx="0"/>
    <cs:fillRef idx="0"/>
    <cs:effectRef idx="0"/>
    <cs:fontRef idx="minor">
      <a:schemeClr val="lt1"/>
    </cs:fontRef>
  </cs:plotArea>
  <cs:plotArea3D>
    <cs:lnRef idx="0"/>
    <cs:fillRef idx="0"/>
    <cs:effectRef idx="0"/>
    <cs:fontRef idx="minor">
      <a:schemeClr val="lt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12700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600" b="1" kern="1200" baseline="0"/>
  </cs:title>
  <cs:trendline>
    <cs:lnRef idx="0">
      <cs:styleClr val="auto"/>
    </cs:lnRef>
    <cs:fillRef idx="0"/>
    <cs:effectRef idx="0"/>
    <cs:fontRef idx="minor">
      <a:schemeClr val="lt1"/>
    </cs:fontRef>
    <cs:spPr>
      <a:ln w="19050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lt1"/>
    </cs:fontRef>
  </cs:wall>
</cs:chartStyle>
</file>

<file path=xl/charts/style11.xml><?xml version="1.0" encoding="utf-8"?>
<cs:chartStyle xmlns:cs="http://schemas.microsoft.com/office/drawing/2012/chartStyle" xmlns:a="http://schemas.openxmlformats.org/drawingml/2006/main" id="343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12700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2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3"/>
    <cs:fontRef idx="minor">
      <a:schemeClr val="tx1"/>
    </cs:fontRef>
  </cs:dataPoint>
  <cs:dataPoint3D>
    <cs:lnRef idx="0"/>
    <cs:fillRef idx="3">
      <cs:styleClr val="auto"/>
    </cs:fillRef>
    <cs:effectRef idx="3"/>
    <cs:fontRef idx="minor">
      <a:schemeClr val="tx1"/>
    </cs:fontRef>
  </cs:dataPoint3D>
  <cs:dataPointLine>
    <cs:lnRef idx="0">
      <cs:styleClr val="auto"/>
    </cs:lnRef>
    <cs:fillRef idx="3"/>
    <cs:effectRef idx="3"/>
    <cs:fontRef idx="minor">
      <a:schemeClr val="tx1"/>
    </cs:fontRef>
    <cs:spPr>
      <a:ln w="95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3">
      <cs:styleClr val="auto"/>
    </cs:fillRef>
    <cs:effectRef idx="3"/>
    <cs:fontRef idx="minor">
      <a:schemeClr val="tx1"/>
    </cs:fontRef>
    <cs:spPr>
      <a:ln w="9525" cap="rnd">
        <a:solidFill>
          <a:schemeClr val="phClr"/>
        </a:solidFill>
        <a:round/>
      </a:ln>
    </cs:spPr>
  </cs:dataPointMarker>
  <cs:dataPointMarkerLayout symbol="circle" size="6"/>
  <cs:dataPointWireframe>
    <cs:lnRef idx="0">
      <cs:styleClr val="auto"/>
    </cs:lnRef>
    <cs:fillRef idx="3"/>
    <cs:effectRef idx="3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lt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>
    <cs:lnRef idx="0"/>
    <cs:fillRef idx="0"/>
    <cs:effectRef idx="0"/>
    <cs:fontRef idx="minor">
      <a:schemeClr val="lt1"/>
    </cs:fontRef>
  </cs:plotArea>
  <cs:plotArea3D>
    <cs:lnRef idx="0"/>
    <cs:fillRef idx="0"/>
    <cs:effectRef idx="0"/>
    <cs:fontRef idx="minor">
      <a:schemeClr val="lt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12700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600" b="1" kern="1200" baseline="0"/>
  </cs:title>
  <cs:trendline>
    <cs:lnRef idx="0">
      <cs:styleClr val="auto"/>
    </cs:lnRef>
    <cs:fillRef idx="0"/>
    <cs:effectRef idx="0"/>
    <cs:fontRef idx="minor">
      <a:schemeClr val="lt1"/>
    </cs:fontRef>
    <cs:spPr>
      <a:ln w="19050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lt1"/>
    </cs:fontRef>
  </cs:wall>
</cs:chartStyl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Relationship Id="rId5" Type="http://schemas.openxmlformats.org/officeDocument/2006/relationships/image" Target="../media/image1.png"/><Relationship Id="rId4" Type="http://schemas.openxmlformats.org/officeDocument/2006/relationships/chart" Target="../charts/chart4.xml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chart" Target="../charts/chart7.xml"/><Relationship Id="rId2" Type="http://schemas.openxmlformats.org/officeDocument/2006/relationships/chart" Target="../charts/chart6.xml"/><Relationship Id="rId1" Type="http://schemas.openxmlformats.org/officeDocument/2006/relationships/chart" Target="../charts/chart5.xml"/><Relationship Id="rId4" Type="http://schemas.openxmlformats.org/officeDocument/2006/relationships/chart" Target="../charts/chart8.xml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4.png"/><Relationship Id="rId2" Type="http://schemas.openxmlformats.org/officeDocument/2006/relationships/image" Target="../media/image3.png"/><Relationship Id="rId1" Type="http://schemas.openxmlformats.org/officeDocument/2006/relationships/image" Target="../media/image2.png"/><Relationship Id="rId4" Type="http://schemas.openxmlformats.org/officeDocument/2006/relationships/image" Target="../media/image5.png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1.xml"/><Relationship Id="rId2" Type="http://schemas.openxmlformats.org/officeDocument/2006/relationships/chart" Target="../charts/chart10.xml"/><Relationship Id="rId1" Type="http://schemas.openxmlformats.org/officeDocument/2006/relationships/chart" Target="../charts/chart9.xml"/><Relationship Id="rId4" Type="http://schemas.openxmlformats.org/officeDocument/2006/relationships/chart" Target="../charts/chart12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114300</xdr:colOff>
      <xdr:row>1</xdr:row>
      <xdr:rowOff>171450</xdr:rowOff>
    </xdr:from>
    <xdr:to>
      <xdr:col>20</xdr:col>
      <xdr:colOff>411480</xdr:colOff>
      <xdr:row>17</xdr:row>
      <xdr:rowOff>15240</xdr:rowOff>
    </xdr:to>
    <xdr:graphicFrame macro="">
      <xdr:nvGraphicFramePr>
        <xdr:cNvPr id="3" name="Grafico 2">
          <a:extLst>
            <a:ext uri="{FF2B5EF4-FFF2-40B4-BE49-F238E27FC236}">
              <a16:creationId xmlns:a16="http://schemas.microsoft.com/office/drawing/2014/main" id="{2F126072-3DE9-0B61-31DF-A37FB3C1D47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13</xdr:col>
      <xdr:colOff>289560</xdr:colOff>
      <xdr:row>17</xdr:row>
      <xdr:rowOff>179070</xdr:rowOff>
    </xdr:from>
    <xdr:to>
      <xdr:col>20</xdr:col>
      <xdr:colOff>594360</xdr:colOff>
      <xdr:row>32</xdr:row>
      <xdr:rowOff>179070</xdr:rowOff>
    </xdr:to>
    <xdr:graphicFrame macro="">
      <xdr:nvGraphicFramePr>
        <xdr:cNvPr id="4" name="Grafico 3">
          <a:extLst>
            <a:ext uri="{FF2B5EF4-FFF2-40B4-BE49-F238E27FC236}">
              <a16:creationId xmlns:a16="http://schemas.microsoft.com/office/drawing/2014/main" id="{DC3CC009-F3D8-6090-6A79-E8B88F8E07CD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13</xdr:col>
      <xdr:colOff>220980</xdr:colOff>
      <xdr:row>33</xdr:row>
      <xdr:rowOff>80010</xdr:rowOff>
    </xdr:from>
    <xdr:to>
      <xdr:col>20</xdr:col>
      <xdr:colOff>525780</xdr:colOff>
      <xdr:row>48</xdr:row>
      <xdr:rowOff>80010</xdr:rowOff>
    </xdr:to>
    <xdr:graphicFrame macro="">
      <xdr:nvGraphicFramePr>
        <xdr:cNvPr id="5" name="Grafico 4">
          <a:extLst>
            <a:ext uri="{FF2B5EF4-FFF2-40B4-BE49-F238E27FC236}">
              <a16:creationId xmlns:a16="http://schemas.microsoft.com/office/drawing/2014/main" id="{AD5B8500-FBCD-38C6-1D82-B71296D69379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13</xdr:col>
      <xdr:colOff>220980</xdr:colOff>
      <xdr:row>48</xdr:row>
      <xdr:rowOff>156210</xdr:rowOff>
    </xdr:from>
    <xdr:to>
      <xdr:col>20</xdr:col>
      <xdr:colOff>525780</xdr:colOff>
      <xdr:row>63</xdr:row>
      <xdr:rowOff>156210</xdr:rowOff>
    </xdr:to>
    <xdr:graphicFrame macro="">
      <xdr:nvGraphicFramePr>
        <xdr:cNvPr id="6" name="Grafico 5">
          <a:extLst>
            <a:ext uri="{FF2B5EF4-FFF2-40B4-BE49-F238E27FC236}">
              <a16:creationId xmlns:a16="http://schemas.microsoft.com/office/drawing/2014/main" id="{815C38A6-6AA6-C7E2-5155-FB246F87C8C4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 editAs="oneCell">
    <xdr:from>
      <xdr:col>23</xdr:col>
      <xdr:colOff>15551</xdr:colOff>
      <xdr:row>22</xdr:row>
      <xdr:rowOff>15552</xdr:rowOff>
    </xdr:from>
    <xdr:to>
      <xdr:col>28</xdr:col>
      <xdr:colOff>287382</xdr:colOff>
      <xdr:row>53</xdr:row>
      <xdr:rowOff>98480</xdr:rowOff>
    </xdr:to>
    <xdr:pic>
      <xdr:nvPicPr>
        <xdr:cNvPr id="7" name="Immagine 6">
          <a:extLst>
            <a:ext uri="{FF2B5EF4-FFF2-40B4-BE49-F238E27FC236}">
              <a16:creationId xmlns:a16="http://schemas.microsoft.com/office/drawing/2014/main" id="{40A04EEE-9D01-DF5F-150A-9C68C2E169E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13964816" y="4121021"/>
          <a:ext cx="5372566" cy="5867908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1</xdr:row>
      <xdr:rowOff>15240</xdr:rowOff>
    </xdr:from>
    <xdr:to>
      <xdr:col>19</xdr:col>
      <xdr:colOff>342900</xdr:colOff>
      <xdr:row>29</xdr:row>
      <xdr:rowOff>7620</xdr:rowOff>
    </xdr:to>
    <xdr:graphicFrame macro="">
      <xdr:nvGraphicFramePr>
        <xdr:cNvPr id="6" name="Grafico 5">
          <a:extLst>
            <a:ext uri="{FF2B5EF4-FFF2-40B4-BE49-F238E27FC236}">
              <a16:creationId xmlns:a16="http://schemas.microsoft.com/office/drawing/2014/main" id="{F149428A-6689-4399-A9DE-93712E077F1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</xdr:col>
      <xdr:colOff>14111</xdr:colOff>
      <xdr:row>31</xdr:row>
      <xdr:rowOff>28223</xdr:rowOff>
    </xdr:from>
    <xdr:to>
      <xdr:col>19</xdr:col>
      <xdr:colOff>381000</xdr:colOff>
      <xdr:row>58</xdr:row>
      <xdr:rowOff>42333</xdr:rowOff>
    </xdr:to>
    <xdr:graphicFrame macro="">
      <xdr:nvGraphicFramePr>
        <xdr:cNvPr id="10" name="Grafico 9">
          <a:extLst>
            <a:ext uri="{FF2B5EF4-FFF2-40B4-BE49-F238E27FC236}">
              <a16:creationId xmlns:a16="http://schemas.microsoft.com/office/drawing/2014/main" id="{85F81A8A-358E-4B93-8D44-45CB50C5F57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603848</xdr:colOff>
      <xdr:row>62</xdr:row>
      <xdr:rowOff>179284</xdr:rowOff>
    </xdr:from>
    <xdr:to>
      <xdr:col>19</xdr:col>
      <xdr:colOff>460075</xdr:colOff>
      <xdr:row>88</xdr:row>
      <xdr:rowOff>172528</xdr:rowOff>
    </xdr:to>
    <xdr:graphicFrame macro="">
      <xdr:nvGraphicFramePr>
        <xdr:cNvPr id="12" name="Grafico 11">
          <a:extLst>
            <a:ext uri="{FF2B5EF4-FFF2-40B4-BE49-F238E27FC236}">
              <a16:creationId xmlns:a16="http://schemas.microsoft.com/office/drawing/2014/main" id="{479CFC40-0EEC-401F-AF4F-C1626AEA8C0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</xdr:col>
      <xdr:colOff>0</xdr:colOff>
      <xdr:row>92</xdr:row>
      <xdr:rowOff>114300</xdr:rowOff>
    </xdr:from>
    <xdr:to>
      <xdr:col>20</xdr:col>
      <xdr:colOff>63500</xdr:colOff>
      <xdr:row>118</xdr:row>
      <xdr:rowOff>0</xdr:rowOff>
    </xdr:to>
    <xdr:graphicFrame macro="">
      <xdr:nvGraphicFramePr>
        <xdr:cNvPr id="14" name="Grafico 13">
          <a:extLst>
            <a:ext uri="{FF2B5EF4-FFF2-40B4-BE49-F238E27FC236}">
              <a16:creationId xmlns:a16="http://schemas.microsoft.com/office/drawing/2014/main" id="{DD0B2D62-4849-41DC-9E64-3ABBE6C6D17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4</xdr:row>
      <xdr:rowOff>0</xdr:rowOff>
    </xdr:from>
    <xdr:to>
      <xdr:col>10</xdr:col>
      <xdr:colOff>91923</xdr:colOff>
      <xdr:row>37</xdr:row>
      <xdr:rowOff>145316</xdr:rowOff>
    </xdr:to>
    <xdr:pic>
      <xdr:nvPicPr>
        <xdr:cNvPr id="2" name="Immagine 1">
          <a:extLst>
            <a:ext uri="{FF2B5EF4-FFF2-40B4-BE49-F238E27FC236}">
              <a16:creationId xmlns:a16="http://schemas.microsoft.com/office/drawing/2014/main" id="{D939B779-F8CF-9861-CBC3-57D71148119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609600" y="731520"/>
          <a:ext cx="5578323" cy="6180356"/>
        </a:xfrm>
        <a:prstGeom prst="rect">
          <a:avLst/>
        </a:prstGeom>
      </xdr:spPr>
    </xdr:pic>
    <xdr:clientData/>
  </xdr:twoCellAnchor>
  <xdr:twoCellAnchor editAs="oneCell">
    <xdr:from>
      <xdr:col>10</xdr:col>
      <xdr:colOff>408214</xdr:colOff>
      <xdr:row>3</xdr:row>
      <xdr:rowOff>68035</xdr:rowOff>
    </xdr:from>
    <xdr:to>
      <xdr:col>18</xdr:col>
      <xdr:colOff>408214</xdr:colOff>
      <xdr:row>39</xdr:row>
      <xdr:rowOff>2179</xdr:rowOff>
    </xdr:to>
    <xdr:pic>
      <xdr:nvPicPr>
        <xdr:cNvPr id="3" name="Immagine 2">
          <a:extLst>
            <a:ext uri="{FF2B5EF4-FFF2-40B4-BE49-F238E27FC236}">
              <a16:creationId xmlns:a16="http://schemas.microsoft.com/office/drawing/2014/main" id="{DA898E93-4643-098F-23E7-3F341FE2214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6531428" y="598714"/>
          <a:ext cx="4898572" cy="6302286"/>
        </a:xfrm>
        <a:prstGeom prst="rect">
          <a:avLst/>
        </a:prstGeom>
      </xdr:spPr>
    </xdr:pic>
    <xdr:clientData/>
  </xdr:twoCellAnchor>
  <xdr:twoCellAnchor editAs="oneCell">
    <xdr:from>
      <xdr:col>19</xdr:col>
      <xdr:colOff>217714</xdr:colOff>
      <xdr:row>4</xdr:row>
      <xdr:rowOff>0</xdr:rowOff>
    </xdr:from>
    <xdr:to>
      <xdr:col>26</xdr:col>
      <xdr:colOff>494573</xdr:colOff>
      <xdr:row>41</xdr:row>
      <xdr:rowOff>145300</xdr:rowOff>
    </xdr:to>
    <xdr:pic>
      <xdr:nvPicPr>
        <xdr:cNvPr id="4" name="Immagine 3">
          <a:extLst>
            <a:ext uri="{FF2B5EF4-FFF2-40B4-BE49-F238E27FC236}">
              <a16:creationId xmlns:a16="http://schemas.microsoft.com/office/drawing/2014/main" id="{7FC9EA62-81CF-FEEF-076E-F2F709A3552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1851821" y="707571"/>
          <a:ext cx="4563109" cy="6690336"/>
        </a:xfrm>
        <a:prstGeom prst="rect">
          <a:avLst/>
        </a:prstGeom>
      </xdr:spPr>
    </xdr:pic>
    <xdr:clientData/>
  </xdr:twoCellAnchor>
  <xdr:twoCellAnchor editAs="oneCell">
    <xdr:from>
      <xdr:col>27</xdr:col>
      <xdr:colOff>40821</xdr:colOff>
      <xdr:row>3</xdr:row>
      <xdr:rowOff>95250</xdr:rowOff>
    </xdr:from>
    <xdr:to>
      <xdr:col>34</xdr:col>
      <xdr:colOff>244928</xdr:colOff>
      <xdr:row>41</xdr:row>
      <xdr:rowOff>88558</xdr:rowOff>
    </xdr:to>
    <xdr:pic>
      <xdr:nvPicPr>
        <xdr:cNvPr id="5" name="Immagine 4">
          <a:extLst>
            <a:ext uri="{FF2B5EF4-FFF2-40B4-BE49-F238E27FC236}">
              <a16:creationId xmlns:a16="http://schemas.microsoft.com/office/drawing/2014/main" id="{05785EAF-DC5C-15CE-20B3-154700DBB37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16573500" y="625929"/>
          <a:ext cx="4490357" cy="6715236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128954</xdr:colOff>
      <xdr:row>1</xdr:row>
      <xdr:rowOff>163285</xdr:rowOff>
    </xdr:from>
    <xdr:to>
      <xdr:col>27</xdr:col>
      <xdr:colOff>539262</xdr:colOff>
      <xdr:row>36</xdr:row>
      <xdr:rowOff>70339</xdr:rowOff>
    </xdr:to>
    <xdr:graphicFrame macro="">
      <xdr:nvGraphicFramePr>
        <xdr:cNvPr id="2" name="Grafico 1">
          <a:extLst>
            <a:ext uri="{FF2B5EF4-FFF2-40B4-BE49-F238E27FC236}">
              <a16:creationId xmlns:a16="http://schemas.microsoft.com/office/drawing/2014/main" id="{9B9A1116-7AA1-04EE-2A2B-86E964F9867F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10</xdr:col>
      <xdr:colOff>146539</xdr:colOff>
      <xdr:row>38</xdr:row>
      <xdr:rowOff>55418</xdr:rowOff>
    </xdr:from>
    <xdr:to>
      <xdr:col>28</xdr:col>
      <xdr:colOff>263770</xdr:colOff>
      <xdr:row>71</xdr:row>
      <xdr:rowOff>131884</xdr:rowOff>
    </xdr:to>
    <xdr:graphicFrame macro="">
      <xdr:nvGraphicFramePr>
        <xdr:cNvPr id="3" name="Grafico 2">
          <a:extLst>
            <a:ext uri="{FF2B5EF4-FFF2-40B4-BE49-F238E27FC236}">
              <a16:creationId xmlns:a16="http://schemas.microsoft.com/office/drawing/2014/main" id="{969C8D88-7E52-4173-F840-87C1253F389F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450273</xdr:colOff>
      <xdr:row>39</xdr:row>
      <xdr:rowOff>16245</xdr:rowOff>
    </xdr:from>
    <xdr:to>
      <xdr:col>9</xdr:col>
      <xdr:colOff>0</xdr:colOff>
      <xdr:row>73</xdr:row>
      <xdr:rowOff>45553</xdr:rowOff>
    </xdr:to>
    <xdr:graphicFrame macro="">
      <xdr:nvGraphicFramePr>
        <xdr:cNvPr id="4" name="Grafico 3">
          <a:extLst>
            <a:ext uri="{FF2B5EF4-FFF2-40B4-BE49-F238E27FC236}">
              <a16:creationId xmlns:a16="http://schemas.microsoft.com/office/drawing/2014/main" id="{6EC3B5FA-7ABE-6887-4048-BE51E21D0E0F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28</xdr:col>
      <xdr:colOff>408214</xdr:colOff>
      <xdr:row>1</xdr:row>
      <xdr:rowOff>60960</xdr:rowOff>
    </xdr:from>
    <xdr:to>
      <xdr:col>45</xdr:col>
      <xdr:colOff>448235</xdr:colOff>
      <xdr:row>36</xdr:row>
      <xdr:rowOff>137160</xdr:rowOff>
    </xdr:to>
    <xdr:graphicFrame macro="">
      <xdr:nvGraphicFramePr>
        <xdr:cNvPr id="5" name="Grafico 4">
          <a:extLst>
            <a:ext uri="{FF2B5EF4-FFF2-40B4-BE49-F238E27FC236}">
              <a16:creationId xmlns:a16="http://schemas.microsoft.com/office/drawing/2014/main" id="{F17FA18E-E6F1-C168-7D93-221BCB7B0036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persons/person.xml><?xml version="1.0" encoding="utf-8"?>
<personList xmlns="http://schemas.microsoft.com/office/spreadsheetml/2018/threadedcomments" xmlns:x="http://schemas.openxmlformats.org/spreadsheetml/2006/main"/>
</file>

<file path=xl/theme/theme1.xml><?xml version="1.0" encoding="utf-8"?>
<a:theme xmlns:a="http://schemas.openxmlformats.org/drawingml/2006/main" name="Office 2013 - Tema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theme/themeOverride1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44546A"/>
    </a:dk2>
    <a:lt2>
      <a:srgbClr val="E7E6E6"/>
    </a:lt2>
    <a:accent1>
      <a:srgbClr val="4472C4"/>
    </a:accent1>
    <a:accent2>
      <a:srgbClr val="ED7D31"/>
    </a:accent2>
    <a:accent3>
      <a:srgbClr val="A5A5A5"/>
    </a:accent3>
    <a:accent4>
      <a:srgbClr val="FFC000"/>
    </a:accent4>
    <a:accent5>
      <a:srgbClr val="5B9BD5"/>
    </a:accent5>
    <a:accent6>
      <a:srgbClr val="70AD47"/>
    </a:accent6>
    <a:hlink>
      <a:srgbClr val="0563C1"/>
    </a:hlink>
    <a:folHlink>
      <a:srgbClr val="954F72"/>
    </a:folHlink>
  </a:clrScheme>
  <a:fontScheme name="Office">
    <a:majorFont>
      <a:latin typeface="Calibri Light" panose="020F0302020204030204"/>
      <a:ea typeface=""/>
      <a:cs typeface=""/>
      <a:font script="Jpan" typeface="游ゴシック Light"/>
      <a:font script="Hang" typeface="맑은 고딕"/>
      <a:font script="Hans" typeface="等线 Light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ajorFont>
    <a:minorFont>
      <a:latin typeface="Calibri" panose="020F0502020204030204"/>
      <a:ea typeface=""/>
      <a:cs typeface=""/>
      <a:font script="Jpan" typeface="游ゴシック"/>
      <a:font script="Hang" typeface="맑은 고딕"/>
      <a:font script="Hans" typeface="等线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2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44546A"/>
    </a:dk2>
    <a:lt2>
      <a:srgbClr val="E7E6E6"/>
    </a:lt2>
    <a:accent1>
      <a:srgbClr val="4472C4"/>
    </a:accent1>
    <a:accent2>
      <a:srgbClr val="ED7D31"/>
    </a:accent2>
    <a:accent3>
      <a:srgbClr val="A5A5A5"/>
    </a:accent3>
    <a:accent4>
      <a:srgbClr val="FFC000"/>
    </a:accent4>
    <a:accent5>
      <a:srgbClr val="5B9BD5"/>
    </a:accent5>
    <a:accent6>
      <a:srgbClr val="70AD47"/>
    </a:accent6>
    <a:hlink>
      <a:srgbClr val="0563C1"/>
    </a:hlink>
    <a:folHlink>
      <a:srgbClr val="954F72"/>
    </a:folHlink>
  </a:clrScheme>
  <a:fontScheme name="Office">
    <a:majorFont>
      <a:latin typeface="Calibri Light" panose="020F0302020204030204"/>
      <a:ea typeface=""/>
      <a:cs typeface=""/>
      <a:font script="Jpan" typeface="游ゴシック Light"/>
      <a:font script="Hang" typeface="맑은 고딕"/>
      <a:font script="Hans" typeface="等线 Light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ajorFont>
    <a:minorFont>
      <a:latin typeface="Calibri" panose="020F0502020204030204"/>
      <a:ea typeface=""/>
      <a:cs typeface=""/>
      <a:font script="Jpan" typeface="游ゴシック"/>
      <a:font script="Hang" typeface="맑은 고딕"/>
      <a:font script="Hans" typeface="等线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3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44546A"/>
    </a:dk2>
    <a:lt2>
      <a:srgbClr val="E7E6E6"/>
    </a:lt2>
    <a:accent1>
      <a:srgbClr val="4472C4"/>
    </a:accent1>
    <a:accent2>
      <a:srgbClr val="ED7D31"/>
    </a:accent2>
    <a:accent3>
      <a:srgbClr val="A5A5A5"/>
    </a:accent3>
    <a:accent4>
      <a:srgbClr val="FFC000"/>
    </a:accent4>
    <a:accent5>
      <a:srgbClr val="5B9BD5"/>
    </a:accent5>
    <a:accent6>
      <a:srgbClr val="70AD47"/>
    </a:accent6>
    <a:hlink>
      <a:srgbClr val="0563C1"/>
    </a:hlink>
    <a:folHlink>
      <a:srgbClr val="954F72"/>
    </a:folHlink>
  </a:clrScheme>
  <a:fontScheme name="Office">
    <a:majorFont>
      <a:latin typeface="Calibri Light" panose="020F0302020204030204"/>
      <a:ea typeface=""/>
      <a:cs typeface=""/>
      <a:font script="Jpan" typeface="游ゴシック Light"/>
      <a:font script="Hang" typeface="맑은 고딕"/>
      <a:font script="Hans" typeface="等线 Light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ajorFont>
    <a:minorFont>
      <a:latin typeface="Calibri" panose="020F0502020204030204"/>
      <a:ea typeface=""/>
      <a:cs typeface=""/>
      <a:font script="Jpan" typeface="游ゴシック"/>
      <a:font script="Hang" typeface="맑은 고딕"/>
      <a:font script="Hans" typeface="等线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4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44546A"/>
    </a:dk2>
    <a:lt2>
      <a:srgbClr val="E7E6E6"/>
    </a:lt2>
    <a:accent1>
      <a:srgbClr val="4472C4"/>
    </a:accent1>
    <a:accent2>
      <a:srgbClr val="ED7D31"/>
    </a:accent2>
    <a:accent3>
      <a:srgbClr val="A5A5A5"/>
    </a:accent3>
    <a:accent4>
      <a:srgbClr val="FFC000"/>
    </a:accent4>
    <a:accent5>
      <a:srgbClr val="5B9BD5"/>
    </a:accent5>
    <a:accent6>
      <a:srgbClr val="70AD47"/>
    </a:accent6>
    <a:hlink>
      <a:srgbClr val="0563C1"/>
    </a:hlink>
    <a:folHlink>
      <a:srgbClr val="954F72"/>
    </a:folHlink>
  </a:clrScheme>
  <a:fontScheme name="Office">
    <a:majorFont>
      <a:latin typeface="Calibri Light" panose="020F0302020204030204"/>
      <a:ea typeface=""/>
      <a:cs typeface=""/>
      <a:font script="Jpan" typeface="游ゴシック Light"/>
      <a:font script="Hang" typeface="맑은 고딕"/>
      <a:font script="Hans" typeface="等线 Light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ajorFont>
    <a:minorFont>
      <a:latin typeface="Calibri" panose="020F0502020204030204"/>
      <a:ea typeface=""/>
      <a:cs typeface=""/>
      <a:font script="Jpan" typeface="游ゴシック"/>
      <a:font script="Hang" typeface="맑은 고딕"/>
      <a:font script="Hans" typeface="等线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0ECE130-1375-48A4-8CE7-434C89775437}">
  <dimension ref="B3:AK58"/>
  <sheetViews>
    <sheetView zoomScale="65" workbookViewId="0">
      <selection activeCell="G28" sqref="G28"/>
    </sheetView>
  </sheetViews>
  <sheetFormatPr defaultRowHeight="14.4" x14ac:dyDescent="0.3"/>
  <cols>
    <col min="25" max="25" width="28.77734375" customWidth="1"/>
    <col min="26" max="26" width="19.109375" customWidth="1"/>
    <col min="29" max="29" width="12.5546875" customWidth="1"/>
    <col min="32" max="32" width="11.5546875" customWidth="1"/>
    <col min="36" max="36" width="10.44140625" customWidth="1"/>
  </cols>
  <sheetData>
    <row r="3" spans="2:37" x14ac:dyDescent="0.3">
      <c r="B3" t="s">
        <v>0</v>
      </c>
      <c r="D3" t="s">
        <v>4</v>
      </c>
      <c r="E3" t="s">
        <v>5</v>
      </c>
      <c r="F3" t="s">
        <v>6</v>
      </c>
      <c r="G3" t="s">
        <v>7</v>
      </c>
      <c r="H3" t="s">
        <v>2</v>
      </c>
      <c r="I3" t="s">
        <v>8</v>
      </c>
      <c r="J3" t="s">
        <v>3</v>
      </c>
      <c r="K3" t="s">
        <v>9</v>
      </c>
      <c r="L3" t="s">
        <v>17</v>
      </c>
      <c r="M3" t="s">
        <v>49</v>
      </c>
      <c r="Y3" t="s">
        <v>51</v>
      </c>
      <c r="Z3" t="s">
        <v>52</v>
      </c>
      <c r="AA3" t="s">
        <v>60</v>
      </c>
      <c r="AB3" t="s">
        <v>55</v>
      </c>
      <c r="AC3" t="s">
        <v>57</v>
      </c>
      <c r="AD3" t="s">
        <v>54</v>
      </c>
      <c r="AE3" t="s">
        <v>75</v>
      </c>
      <c r="AF3" t="s">
        <v>59</v>
      </c>
      <c r="AG3" t="s">
        <v>58</v>
      </c>
      <c r="AH3" t="s">
        <v>65</v>
      </c>
      <c r="AI3" t="s">
        <v>66</v>
      </c>
      <c r="AJ3" t="s">
        <v>67</v>
      </c>
      <c r="AK3" t="s">
        <v>74</v>
      </c>
    </row>
    <row r="4" spans="2:37" x14ac:dyDescent="0.3">
      <c r="B4" t="s">
        <v>1</v>
      </c>
      <c r="D4">
        <v>590</v>
      </c>
      <c r="E4">
        <v>230</v>
      </c>
      <c r="F4" t="s">
        <v>48</v>
      </c>
      <c r="G4">
        <v>1520</v>
      </c>
      <c r="H4">
        <v>0.78</v>
      </c>
      <c r="I4">
        <v>12000</v>
      </c>
      <c r="L4">
        <v>1000</v>
      </c>
    </row>
    <row r="5" spans="2:37" x14ac:dyDescent="0.3">
      <c r="B5" t="s">
        <v>10</v>
      </c>
      <c r="D5" s="1">
        <v>8.1649999999999991</v>
      </c>
      <c r="E5">
        <v>3.6</v>
      </c>
      <c r="F5" s="1">
        <v>2.8849999999999998</v>
      </c>
      <c r="I5">
        <v>16150</v>
      </c>
      <c r="K5">
        <v>25</v>
      </c>
      <c r="Y5" t="s">
        <v>50</v>
      </c>
      <c r="Z5" t="s">
        <v>53</v>
      </c>
      <c r="AA5" t="s">
        <v>61</v>
      </c>
      <c r="AB5">
        <v>3</v>
      </c>
      <c r="AD5">
        <v>3</v>
      </c>
    </row>
    <row r="6" spans="2:37" x14ac:dyDescent="0.3">
      <c r="B6" t="s">
        <v>11</v>
      </c>
      <c r="D6">
        <v>21</v>
      </c>
      <c r="E6">
        <v>13</v>
      </c>
      <c r="G6">
        <v>122.76</v>
      </c>
      <c r="H6">
        <v>0.8</v>
      </c>
      <c r="I6">
        <v>21000</v>
      </c>
      <c r="K6">
        <v>43</v>
      </c>
      <c r="L6">
        <v>117</v>
      </c>
      <c r="Y6" t="s">
        <v>56</v>
      </c>
      <c r="Z6" t="s">
        <v>18</v>
      </c>
      <c r="AA6" t="s">
        <v>62</v>
      </c>
      <c r="AC6">
        <v>338</v>
      </c>
      <c r="AD6">
        <v>7</v>
      </c>
      <c r="AF6">
        <v>27.8</v>
      </c>
      <c r="AG6">
        <v>73</v>
      </c>
      <c r="AK6">
        <v>450</v>
      </c>
    </row>
    <row r="7" spans="2:37" x14ac:dyDescent="0.3">
      <c r="B7" t="s">
        <v>12</v>
      </c>
      <c r="D7">
        <v>200</v>
      </c>
      <c r="E7">
        <v>23</v>
      </c>
      <c r="F7">
        <v>127</v>
      </c>
      <c r="G7">
        <v>498</v>
      </c>
      <c r="H7">
        <v>0.86</v>
      </c>
      <c r="I7">
        <v>11000</v>
      </c>
      <c r="L7">
        <v>321</v>
      </c>
      <c r="Y7" t="s">
        <v>63</v>
      </c>
      <c r="Z7" t="s">
        <v>53</v>
      </c>
      <c r="AA7" t="s">
        <v>61</v>
      </c>
      <c r="AB7" s="2"/>
      <c r="AC7">
        <v>112</v>
      </c>
      <c r="AD7">
        <v>3</v>
      </c>
      <c r="AE7">
        <v>28.1</v>
      </c>
      <c r="AK7">
        <v>200</v>
      </c>
    </row>
    <row r="8" spans="2:37" x14ac:dyDescent="0.3">
      <c r="B8" t="s">
        <v>13</v>
      </c>
      <c r="D8">
        <v>640</v>
      </c>
      <c r="E8">
        <v>50</v>
      </c>
      <c r="G8">
        <v>1380</v>
      </c>
      <c r="H8">
        <v>0.72</v>
      </c>
      <c r="L8">
        <v>905</v>
      </c>
      <c r="Y8" t="s">
        <v>64</v>
      </c>
      <c r="Z8" t="s">
        <v>53</v>
      </c>
      <c r="AA8" t="s">
        <v>61</v>
      </c>
      <c r="AC8">
        <v>247</v>
      </c>
      <c r="AD8">
        <v>15</v>
      </c>
      <c r="AE8">
        <v>54.9</v>
      </c>
    </row>
    <row r="9" spans="2:37" x14ac:dyDescent="0.3">
      <c r="B9" t="s">
        <v>14</v>
      </c>
      <c r="D9">
        <v>200</v>
      </c>
      <c r="E9">
        <v>40</v>
      </c>
      <c r="G9">
        <v>424</v>
      </c>
      <c r="H9">
        <v>0.42</v>
      </c>
      <c r="L9">
        <v>351</v>
      </c>
      <c r="Y9" t="s">
        <v>21</v>
      </c>
      <c r="Z9" t="s">
        <v>18</v>
      </c>
      <c r="AA9" t="s">
        <v>62</v>
      </c>
      <c r="AC9">
        <v>275</v>
      </c>
      <c r="AD9">
        <v>7</v>
      </c>
      <c r="AH9">
        <v>5</v>
      </c>
      <c r="AI9">
        <v>85000</v>
      </c>
      <c r="AJ9">
        <v>2700</v>
      </c>
    </row>
    <row r="10" spans="2:37" x14ac:dyDescent="0.3">
      <c r="B10" t="s">
        <v>15</v>
      </c>
      <c r="D10">
        <v>386</v>
      </c>
      <c r="E10">
        <v>25</v>
      </c>
      <c r="G10">
        <v>816</v>
      </c>
      <c r="L10">
        <v>2060</v>
      </c>
      <c r="Y10" t="s">
        <v>68</v>
      </c>
      <c r="Z10" t="s">
        <v>18</v>
      </c>
      <c r="AA10" t="s">
        <v>69</v>
      </c>
      <c r="AC10">
        <v>14</v>
      </c>
      <c r="AF10">
        <v>9.33</v>
      </c>
      <c r="AG10">
        <v>13.6</v>
      </c>
    </row>
    <row r="11" spans="2:37" x14ac:dyDescent="0.3">
      <c r="B11" t="s">
        <v>16</v>
      </c>
      <c r="D11">
        <v>322</v>
      </c>
      <c r="E11">
        <v>49.5</v>
      </c>
      <c r="G11">
        <v>888</v>
      </c>
      <c r="H11">
        <v>0.78</v>
      </c>
      <c r="I11">
        <v>5000</v>
      </c>
      <c r="L11">
        <v>510</v>
      </c>
      <c r="Y11" t="s">
        <v>70</v>
      </c>
      <c r="Z11" t="s">
        <v>71</v>
      </c>
      <c r="AA11" t="s">
        <v>62</v>
      </c>
      <c r="AC11">
        <v>50</v>
      </c>
      <c r="AF11">
        <v>14</v>
      </c>
      <c r="AG11">
        <v>35.25</v>
      </c>
    </row>
    <row r="12" spans="2:37" x14ac:dyDescent="0.3">
      <c r="Y12" t="s">
        <v>72</v>
      </c>
      <c r="Z12" t="s">
        <v>71</v>
      </c>
      <c r="AA12" t="s">
        <v>62</v>
      </c>
      <c r="AC12">
        <v>40</v>
      </c>
      <c r="AF12">
        <v>11.5</v>
      </c>
      <c r="AG12">
        <v>26.39</v>
      </c>
    </row>
    <row r="13" spans="2:37" x14ac:dyDescent="0.3">
      <c r="B13" t="s">
        <v>18</v>
      </c>
      <c r="Y13" t="s">
        <v>73</v>
      </c>
      <c r="Z13" t="s">
        <v>71</v>
      </c>
      <c r="AA13" t="s">
        <v>62</v>
      </c>
      <c r="AC13">
        <v>32</v>
      </c>
      <c r="AF13">
        <v>10.26</v>
      </c>
      <c r="AG13">
        <v>22.8</v>
      </c>
    </row>
    <row r="14" spans="2:37" x14ac:dyDescent="0.3">
      <c r="B14" t="s">
        <v>35</v>
      </c>
      <c r="D14">
        <v>5</v>
      </c>
      <c r="E14">
        <v>0.65</v>
      </c>
      <c r="G14">
        <v>51.6</v>
      </c>
      <c r="H14">
        <v>2.4</v>
      </c>
    </row>
    <row r="15" spans="2:37" x14ac:dyDescent="0.3">
      <c r="B15" t="s">
        <v>27</v>
      </c>
      <c r="D15">
        <v>129</v>
      </c>
      <c r="E15">
        <v>5.4</v>
      </c>
      <c r="F15">
        <v>28.6</v>
      </c>
    </row>
    <row r="16" spans="2:37" x14ac:dyDescent="0.3">
      <c r="B16" t="s">
        <v>21</v>
      </c>
      <c r="D16">
        <v>250</v>
      </c>
      <c r="E16">
        <v>8</v>
      </c>
      <c r="F16">
        <v>50</v>
      </c>
      <c r="I16">
        <v>300000</v>
      </c>
      <c r="K16">
        <v>28.3</v>
      </c>
    </row>
    <row r="17" spans="2:12" x14ac:dyDescent="0.3">
      <c r="B17" t="s">
        <v>24</v>
      </c>
      <c r="D17">
        <v>280</v>
      </c>
      <c r="E17">
        <v>8</v>
      </c>
      <c r="G17">
        <v>900</v>
      </c>
      <c r="I17">
        <v>200000</v>
      </c>
      <c r="K17">
        <v>14</v>
      </c>
      <c r="L17">
        <v>1250</v>
      </c>
    </row>
    <row r="18" spans="2:12" x14ac:dyDescent="0.3">
      <c r="B18" t="s">
        <v>34</v>
      </c>
      <c r="D18">
        <v>284</v>
      </c>
      <c r="E18">
        <v>10</v>
      </c>
      <c r="L18">
        <v>242</v>
      </c>
    </row>
    <row r="19" spans="2:12" x14ac:dyDescent="0.3">
      <c r="B19" t="s">
        <v>31</v>
      </c>
      <c r="D19">
        <v>187</v>
      </c>
      <c r="E19">
        <v>15</v>
      </c>
      <c r="G19">
        <v>676</v>
      </c>
      <c r="I19">
        <v>17000</v>
      </c>
      <c r="L19">
        <v>358</v>
      </c>
    </row>
    <row r="20" spans="2:12" x14ac:dyDescent="0.3">
      <c r="B20" t="s">
        <v>26</v>
      </c>
      <c r="D20">
        <v>325</v>
      </c>
      <c r="E20">
        <v>15</v>
      </c>
      <c r="F20">
        <v>53.4</v>
      </c>
      <c r="G20">
        <v>2700</v>
      </c>
      <c r="H20">
        <v>5.5</v>
      </c>
      <c r="I20">
        <v>200000</v>
      </c>
      <c r="K20">
        <v>26.8</v>
      </c>
      <c r="L20">
        <v>240</v>
      </c>
    </row>
    <row r="21" spans="2:12" x14ac:dyDescent="0.3">
      <c r="B21" t="s">
        <v>30</v>
      </c>
      <c r="D21">
        <v>205</v>
      </c>
      <c r="E21">
        <v>20</v>
      </c>
    </row>
    <row r="22" spans="2:12" x14ac:dyDescent="0.3">
      <c r="B22" t="s">
        <v>23</v>
      </c>
      <c r="D22">
        <v>350</v>
      </c>
      <c r="E22">
        <v>20</v>
      </c>
    </row>
    <row r="23" spans="2:12" x14ac:dyDescent="0.3">
      <c r="B23" t="s">
        <v>29</v>
      </c>
      <c r="D23">
        <v>246</v>
      </c>
      <c r="E23">
        <v>23</v>
      </c>
      <c r="L23">
        <v>585</v>
      </c>
    </row>
    <row r="24" spans="2:12" x14ac:dyDescent="0.3">
      <c r="B24" t="s">
        <v>19</v>
      </c>
      <c r="D24">
        <v>700</v>
      </c>
      <c r="E24">
        <v>25</v>
      </c>
      <c r="F24">
        <v>175</v>
      </c>
      <c r="I24">
        <v>200000</v>
      </c>
      <c r="K24">
        <v>42</v>
      </c>
    </row>
    <row r="25" spans="2:12" x14ac:dyDescent="0.3">
      <c r="B25" t="s">
        <v>28</v>
      </c>
      <c r="D25">
        <v>400</v>
      </c>
      <c r="E25">
        <v>29</v>
      </c>
      <c r="G25">
        <v>1488</v>
      </c>
      <c r="H25">
        <v>5</v>
      </c>
      <c r="L25">
        <v>900</v>
      </c>
    </row>
    <row r="26" spans="2:12" x14ac:dyDescent="0.3">
      <c r="B26" t="s">
        <v>32</v>
      </c>
      <c r="D26">
        <v>267</v>
      </c>
      <c r="E26">
        <v>30</v>
      </c>
    </row>
    <row r="27" spans="2:12" x14ac:dyDescent="0.3">
      <c r="B27" t="s">
        <v>33</v>
      </c>
      <c r="D27">
        <v>400</v>
      </c>
      <c r="E27">
        <v>60</v>
      </c>
      <c r="F27">
        <v>160</v>
      </c>
      <c r="G27">
        <v>1100</v>
      </c>
      <c r="L27">
        <v>1600</v>
      </c>
    </row>
    <row r="28" spans="2:12" x14ac:dyDescent="0.3">
      <c r="B28" t="s">
        <v>22</v>
      </c>
      <c r="D28">
        <v>2278.8000000000002</v>
      </c>
      <c r="E28">
        <v>100</v>
      </c>
      <c r="G28">
        <v>20480</v>
      </c>
      <c r="I28">
        <v>556000</v>
      </c>
      <c r="K28">
        <v>110</v>
      </c>
    </row>
    <row r="29" spans="2:12" x14ac:dyDescent="0.3">
      <c r="B29" t="s">
        <v>25</v>
      </c>
      <c r="D29">
        <v>140</v>
      </c>
      <c r="F29">
        <v>60</v>
      </c>
      <c r="G29">
        <v>1370</v>
      </c>
      <c r="J29">
        <v>1550</v>
      </c>
      <c r="K29">
        <v>36</v>
      </c>
    </row>
    <row r="30" spans="2:12" x14ac:dyDescent="0.3">
      <c r="B30" t="s">
        <v>20</v>
      </c>
      <c r="D30">
        <v>1158</v>
      </c>
      <c r="F30">
        <v>96.65</v>
      </c>
      <c r="G30">
        <v>18643</v>
      </c>
      <c r="J30">
        <v>467</v>
      </c>
      <c r="K30">
        <v>34.299999999999997</v>
      </c>
    </row>
    <row r="34" spans="2:12" x14ac:dyDescent="0.3">
      <c r="B34" t="s">
        <v>36</v>
      </c>
    </row>
    <row r="35" spans="2:12" x14ac:dyDescent="0.3">
      <c r="B35" t="s">
        <v>37</v>
      </c>
      <c r="D35">
        <v>74</v>
      </c>
      <c r="E35">
        <v>18.5</v>
      </c>
      <c r="F35">
        <v>31</v>
      </c>
    </row>
    <row r="36" spans="2:12" x14ac:dyDescent="0.3">
      <c r="B36" t="s">
        <v>38</v>
      </c>
      <c r="D36">
        <v>1807</v>
      </c>
      <c r="E36">
        <v>309</v>
      </c>
      <c r="F36">
        <v>198</v>
      </c>
      <c r="G36">
        <v>2268</v>
      </c>
      <c r="I36">
        <v>75000</v>
      </c>
      <c r="J36">
        <v>437</v>
      </c>
      <c r="K36">
        <v>36</v>
      </c>
      <c r="L36">
        <v>1080</v>
      </c>
    </row>
    <row r="37" spans="2:12" x14ac:dyDescent="0.3">
      <c r="B37" t="s">
        <v>39</v>
      </c>
      <c r="D37">
        <v>400</v>
      </c>
      <c r="E37">
        <v>90</v>
      </c>
      <c r="F37">
        <v>113</v>
      </c>
      <c r="K37">
        <v>38</v>
      </c>
    </row>
    <row r="38" spans="2:12" x14ac:dyDescent="0.3">
      <c r="B38" t="s">
        <v>40</v>
      </c>
      <c r="D38">
        <v>181</v>
      </c>
      <c r="E38">
        <v>41</v>
      </c>
      <c r="F38">
        <v>71.2</v>
      </c>
      <c r="K38">
        <v>28</v>
      </c>
    </row>
    <row r="39" spans="2:12" x14ac:dyDescent="0.3">
      <c r="B39" t="s">
        <v>44</v>
      </c>
      <c r="D39">
        <v>981.85</v>
      </c>
      <c r="E39">
        <v>151.9</v>
      </c>
      <c r="F39">
        <v>132</v>
      </c>
      <c r="J39">
        <v>293</v>
      </c>
      <c r="K39">
        <v>40</v>
      </c>
    </row>
    <row r="40" spans="2:12" x14ac:dyDescent="0.3">
      <c r="B40" t="s">
        <v>45</v>
      </c>
      <c r="D40">
        <v>750</v>
      </c>
      <c r="E40">
        <v>112</v>
      </c>
      <c r="F40">
        <v>156</v>
      </c>
      <c r="H40">
        <v>6.6</v>
      </c>
      <c r="I40">
        <v>37000</v>
      </c>
      <c r="J40">
        <v>1200</v>
      </c>
      <c r="K40">
        <v>41.4</v>
      </c>
    </row>
    <row r="42" spans="2:12" x14ac:dyDescent="0.3">
      <c r="B42" t="s">
        <v>41</v>
      </c>
    </row>
    <row r="43" spans="2:12" x14ac:dyDescent="0.3">
      <c r="B43" t="s">
        <v>38</v>
      </c>
      <c r="D43">
        <v>309</v>
      </c>
      <c r="E43">
        <v>16</v>
      </c>
      <c r="F43">
        <v>130</v>
      </c>
      <c r="K43">
        <v>33</v>
      </c>
    </row>
    <row r="44" spans="2:12" x14ac:dyDescent="0.3">
      <c r="B44" t="s">
        <v>39</v>
      </c>
      <c r="D44">
        <v>90</v>
      </c>
      <c r="E44">
        <v>5</v>
      </c>
      <c r="F44">
        <v>16</v>
      </c>
      <c r="K44">
        <v>21</v>
      </c>
    </row>
    <row r="45" spans="2:12" x14ac:dyDescent="0.3">
      <c r="B45" t="s">
        <v>40</v>
      </c>
      <c r="D45">
        <v>41</v>
      </c>
      <c r="E45">
        <v>0.75</v>
      </c>
      <c r="F45">
        <v>6.5</v>
      </c>
      <c r="K45">
        <v>12.2</v>
      </c>
    </row>
    <row r="46" spans="2:12" x14ac:dyDescent="0.3">
      <c r="B46" t="s">
        <v>44</v>
      </c>
      <c r="D46">
        <v>151.9</v>
      </c>
      <c r="E46">
        <v>2.27</v>
      </c>
      <c r="F46">
        <v>23.5</v>
      </c>
      <c r="I46">
        <v>550000</v>
      </c>
      <c r="J46">
        <v>345</v>
      </c>
      <c r="K46">
        <v>20</v>
      </c>
    </row>
    <row r="47" spans="2:12" x14ac:dyDescent="0.3">
      <c r="B47" t="s">
        <v>45</v>
      </c>
      <c r="D47">
        <v>112</v>
      </c>
      <c r="E47">
        <v>3</v>
      </c>
      <c r="F47">
        <v>32.6</v>
      </c>
      <c r="J47">
        <v>490</v>
      </c>
      <c r="K47">
        <v>15.6</v>
      </c>
    </row>
    <row r="50" spans="2:11" x14ac:dyDescent="0.3">
      <c r="B50" t="s">
        <v>42</v>
      </c>
    </row>
    <row r="51" spans="2:11" x14ac:dyDescent="0.3">
      <c r="B51" t="s">
        <v>43</v>
      </c>
      <c r="D51">
        <v>27</v>
      </c>
      <c r="E51">
        <v>0.25</v>
      </c>
      <c r="F51">
        <v>6.5</v>
      </c>
      <c r="G51">
        <v>400.5</v>
      </c>
      <c r="I51">
        <v>185000</v>
      </c>
    </row>
    <row r="57" spans="2:11" x14ac:dyDescent="0.3">
      <c r="B57" t="s">
        <v>46</v>
      </c>
      <c r="D57">
        <v>3.6</v>
      </c>
      <c r="E57">
        <v>0</v>
      </c>
      <c r="F57">
        <v>1.2</v>
      </c>
      <c r="G57">
        <v>73.5</v>
      </c>
      <c r="I57">
        <v>112000</v>
      </c>
      <c r="J57">
        <v>250</v>
      </c>
      <c r="K57">
        <v>5</v>
      </c>
    </row>
    <row r="58" spans="2:11" x14ac:dyDescent="0.3">
      <c r="B58" t="s">
        <v>47</v>
      </c>
      <c r="D58">
        <v>9.74</v>
      </c>
      <c r="E58">
        <v>0.45</v>
      </c>
      <c r="I58">
        <v>110000</v>
      </c>
      <c r="K58">
        <v>8.3000000000000007</v>
      </c>
    </row>
  </sheetData>
  <sortState xmlns:xlrd2="http://schemas.microsoft.com/office/spreadsheetml/2017/richdata2" ref="B14:L30">
    <sortCondition ref="E14:E30"/>
  </sortState>
  <pageMargins left="0.7" right="0.7" top="0.75" bottom="0.75" header="0.3" footer="0.3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06E3F99-0531-4E64-A747-6AA99AD1FFCA}">
  <dimension ref="A1"/>
  <sheetViews>
    <sheetView topLeftCell="A63" zoomScale="57" workbookViewId="0">
      <selection activeCell="W44" sqref="W44"/>
    </sheetView>
  </sheetViews>
  <sheetFormatPr defaultRowHeight="14.4" x14ac:dyDescent="0.3"/>
  <sheetData/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D1D036E-C8E4-419E-AB23-B6704B13C75F}">
  <dimension ref="A1"/>
  <sheetViews>
    <sheetView zoomScale="56" workbookViewId="0">
      <selection activeCell="AJ37" sqref="AJ37"/>
    </sheetView>
  </sheetViews>
  <sheetFormatPr defaultRowHeight="14.4" x14ac:dyDescent="0.3"/>
  <sheetData/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DC1D3A4-1F2C-445F-82DE-24AD8A601C06}">
  <dimension ref="A2:AE41"/>
  <sheetViews>
    <sheetView tabSelected="1" topLeftCell="A11" zoomScale="37" zoomScaleNormal="39" workbookViewId="0">
      <selection activeCell="AF55" sqref="AF55"/>
    </sheetView>
  </sheetViews>
  <sheetFormatPr defaultRowHeight="14.4" x14ac:dyDescent="0.3"/>
  <cols>
    <col min="1" max="1" width="23.5546875" customWidth="1"/>
    <col min="2" max="2" width="21.33203125" customWidth="1"/>
    <col min="3" max="3" width="11.21875" customWidth="1"/>
    <col min="4" max="4" width="10.88671875" customWidth="1"/>
    <col min="5" max="5" width="10.33203125" customWidth="1"/>
    <col min="6" max="6" width="9" bestFit="1" customWidth="1"/>
    <col min="7" max="7" width="14.77734375" customWidth="1"/>
    <col min="8" max="8" width="17.109375" customWidth="1"/>
    <col min="9" max="9" width="11.5546875" customWidth="1"/>
    <col min="10" max="10" width="13.88671875" customWidth="1"/>
    <col min="11" max="11" width="14.5546875" customWidth="1"/>
    <col min="31" max="31" width="9.33203125" bestFit="1" customWidth="1"/>
  </cols>
  <sheetData>
    <row r="2" spans="1:11" x14ac:dyDescent="0.3">
      <c r="A2" s="3"/>
      <c r="B2" s="3"/>
      <c r="C2" s="3" t="s">
        <v>4</v>
      </c>
      <c r="D2" s="3" t="s">
        <v>5</v>
      </c>
      <c r="E2" s="3" t="s">
        <v>6</v>
      </c>
      <c r="F2" s="3" t="s">
        <v>8</v>
      </c>
      <c r="G2" s="3" t="s">
        <v>9</v>
      </c>
      <c r="H2" s="3" t="s">
        <v>94</v>
      </c>
      <c r="I2" s="3" t="s">
        <v>87</v>
      </c>
      <c r="J2" s="3" t="s">
        <v>93</v>
      </c>
      <c r="K2" s="3" t="s">
        <v>95</v>
      </c>
    </row>
    <row r="3" spans="1:11" x14ac:dyDescent="0.3">
      <c r="A3" s="4" t="s">
        <v>22</v>
      </c>
      <c r="B3" s="5"/>
      <c r="C3" s="5">
        <v>2278.8000000000002</v>
      </c>
      <c r="D3" s="5">
        <v>100</v>
      </c>
      <c r="E3" s="5">
        <v>330.4</v>
      </c>
      <c r="F3" s="5">
        <v>556000</v>
      </c>
      <c r="G3" s="5">
        <v>110</v>
      </c>
      <c r="H3" s="5">
        <v>3814</v>
      </c>
      <c r="I3" s="5">
        <v>104.3</v>
      </c>
      <c r="J3" s="5">
        <v>20480</v>
      </c>
      <c r="K3" s="5"/>
    </row>
    <row r="4" spans="1:11" x14ac:dyDescent="0.3">
      <c r="A4" s="4" t="s">
        <v>84</v>
      </c>
      <c r="B4" s="5"/>
      <c r="C4" s="5">
        <v>1250</v>
      </c>
      <c r="D4" s="5">
        <v>30</v>
      </c>
      <c r="E4" s="5">
        <v>175</v>
      </c>
      <c r="F4" s="5"/>
      <c r="G4" s="5">
        <v>70</v>
      </c>
      <c r="H4" s="5"/>
      <c r="I4" s="5">
        <v>102</v>
      </c>
      <c r="J4" s="5">
        <v>8583</v>
      </c>
      <c r="K4" s="5"/>
    </row>
    <row r="5" spans="1:11" x14ac:dyDescent="0.3">
      <c r="A5" s="4" t="s">
        <v>78</v>
      </c>
      <c r="B5" s="5"/>
      <c r="C5" s="5">
        <v>855.5</v>
      </c>
      <c r="D5" s="5"/>
      <c r="E5" s="5">
        <v>128.69999999999999</v>
      </c>
      <c r="F5" s="5"/>
      <c r="G5" s="5">
        <v>39.93</v>
      </c>
      <c r="H5" s="5">
        <v>790</v>
      </c>
      <c r="I5" s="5">
        <v>59.13</v>
      </c>
      <c r="J5" s="5"/>
      <c r="K5" s="5">
        <v>9273</v>
      </c>
    </row>
    <row r="6" spans="1:11" x14ac:dyDescent="0.3">
      <c r="A6" s="4" t="s">
        <v>83</v>
      </c>
      <c r="B6" s="5"/>
      <c r="C6" s="5">
        <v>363</v>
      </c>
      <c r="D6" s="5">
        <v>9.07</v>
      </c>
      <c r="E6" s="5">
        <v>70.510000000000005</v>
      </c>
      <c r="F6" s="5"/>
      <c r="G6" s="5">
        <v>29.87</v>
      </c>
      <c r="H6" s="5">
        <v>548.12800000000004</v>
      </c>
      <c r="I6" s="5">
        <v>54.56</v>
      </c>
      <c r="J6" s="5">
        <v>2138.1</v>
      </c>
      <c r="K6" s="5"/>
    </row>
    <row r="7" spans="1:11" x14ac:dyDescent="0.3">
      <c r="A7" s="4" t="s">
        <v>23</v>
      </c>
      <c r="B7" s="5"/>
      <c r="C7" s="5">
        <v>350</v>
      </c>
      <c r="D7" s="5">
        <v>20</v>
      </c>
      <c r="E7" s="5">
        <v>110</v>
      </c>
      <c r="F7" s="5"/>
      <c r="G7" s="5">
        <v>29</v>
      </c>
      <c r="H7" s="5"/>
      <c r="I7" s="5">
        <v>94</v>
      </c>
      <c r="J7" s="5"/>
      <c r="K7" s="5"/>
    </row>
    <row r="8" spans="1:11" x14ac:dyDescent="0.3">
      <c r="A8" s="4" t="s">
        <v>26</v>
      </c>
      <c r="B8" s="5"/>
      <c r="C8" s="5">
        <v>325</v>
      </c>
      <c r="D8" s="5">
        <v>15</v>
      </c>
      <c r="E8" s="5">
        <v>53.4</v>
      </c>
      <c r="F8" s="5">
        <v>200000</v>
      </c>
      <c r="G8" s="5">
        <v>26.8</v>
      </c>
      <c r="H8" s="5">
        <v>345</v>
      </c>
      <c r="I8" s="5">
        <v>83.3</v>
      </c>
      <c r="J8" s="5">
        <v>2700</v>
      </c>
      <c r="K8" s="5">
        <v>4000</v>
      </c>
    </row>
    <row r="9" spans="1:11" x14ac:dyDescent="0.3">
      <c r="A9" s="4" t="s">
        <v>89</v>
      </c>
      <c r="B9" s="5"/>
      <c r="C9" s="5">
        <v>271</v>
      </c>
      <c r="D9" s="5">
        <v>26.3</v>
      </c>
      <c r="E9" s="5">
        <v>87</v>
      </c>
      <c r="F9" s="5"/>
      <c r="G9" s="5"/>
      <c r="H9" s="5"/>
      <c r="I9" s="5"/>
      <c r="J9" s="5"/>
      <c r="K9" s="5"/>
    </row>
    <row r="10" spans="1:11" x14ac:dyDescent="0.3">
      <c r="A10" s="4" t="s">
        <v>79</v>
      </c>
      <c r="B10" s="5"/>
      <c r="C10" s="5">
        <v>270.08</v>
      </c>
      <c r="D10" s="5">
        <v>9.1</v>
      </c>
      <c r="E10" s="5">
        <v>34.25</v>
      </c>
      <c r="F10" s="5"/>
      <c r="G10" s="5">
        <v>16.18</v>
      </c>
      <c r="H10" s="5">
        <v>262.45</v>
      </c>
      <c r="I10" s="5">
        <v>52.12</v>
      </c>
      <c r="J10" s="5">
        <v>1602</v>
      </c>
      <c r="K10" s="5"/>
    </row>
    <row r="11" spans="1:11" x14ac:dyDescent="0.3">
      <c r="A11" s="4" t="s">
        <v>24</v>
      </c>
      <c r="B11" s="5"/>
      <c r="C11" s="5">
        <v>260</v>
      </c>
      <c r="D11" s="5">
        <v>10</v>
      </c>
      <c r="E11" s="5"/>
      <c r="F11" s="5">
        <v>200000</v>
      </c>
      <c r="G11" s="5">
        <v>14</v>
      </c>
      <c r="H11" s="5">
        <v>760</v>
      </c>
      <c r="I11" s="5"/>
      <c r="J11" s="5">
        <v>900</v>
      </c>
      <c r="K11" s="5"/>
    </row>
    <row r="12" spans="1:11" x14ac:dyDescent="0.3">
      <c r="A12" s="4" t="s">
        <v>21</v>
      </c>
      <c r="B12" s="5"/>
      <c r="C12" s="5">
        <v>250</v>
      </c>
      <c r="D12" s="5">
        <v>8</v>
      </c>
      <c r="E12" s="5">
        <v>50</v>
      </c>
      <c r="F12" s="5">
        <v>300000</v>
      </c>
      <c r="G12" s="5">
        <v>28.3</v>
      </c>
      <c r="H12" s="5"/>
      <c r="I12" s="5"/>
      <c r="J12" s="5">
        <v>3153</v>
      </c>
      <c r="K12" s="5"/>
    </row>
    <row r="13" spans="1:11" x14ac:dyDescent="0.3">
      <c r="A13" s="4" t="s">
        <v>25</v>
      </c>
      <c r="B13" s="5"/>
      <c r="C13" s="5">
        <v>140</v>
      </c>
      <c r="D13" s="5">
        <v>15</v>
      </c>
      <c r="E13" s="5">
        <v>60</v>
      </c>
      <c r="F13" s="5"/>
      <c r="G13" s="5">
        <v>36</v>
      </c>
      <c r="H13" s="5"/>
      <c r="I13" s="5"/>
      <c r="J13" s="5">
        <v>1370</v>
      </c>
      <c r="K13" s="5"/>
    </row>
    <row r="14" spans="1:11" x14ac:dyDescent="0.3">
      <c r="A14" s="4" t="s">
        <v>86</v>
      </c>
      <c r="B14" s="5"/>
      <c r="C14" s="5">
        <v>81.650000000000006</v>
      </c>
      <c r="D14" s="5">
        <v>2.27</v>
      </c>
      <c r="E14" s="5">
        <v>18.87</v>
      </c>
      <c r="F14" s="5">
        <v>161000</v>
      </c>
      <c r="G14" s="5">
        <v>18.75</v>
      </c>
      <c r="H14" s="5">
        <v>136.1</v>
      </c>
      <c r="I14" s="5">
        <v>31.33</v>
      </c>
      <c r="J14" s="5">
        <v>480.572</v>
      </c>
      <c r="K14" s="5">
        <v>645.21199999999999</v>
      </c>
    </row>
    <row r="15" spans="1:11" x14ac:dyDescent="0.3">
      <c r="A15" s="4" t="s">
        <v>35</v>
      </c>
      <c r="B15" s="5"/>
      <c r="C15" s="5">
        <v>5</v>
      </c>
      <c r="D15" s="5">
        <v>0.65</v>
      </c>
      <c r="E15" s="5"/>
      <c r="F15" s="5">
        <v>103000</v>
      </c>
      <c r="G15" s="5">
        <v>7.3</v>
      </c>
      <c r="H15" s="5"/>
      <c r="I15" s="5">
        <v>9.1</v>
      </c>
      <c r="J15" s="5">
        <v>52</v>
      </c>
      <c r="K15" s="5"/>
    </row>
    <row r="16" spans="1:11" x14ac:dyDescent="0.3">
      <c r="A16" s="4" t="s">
        <v>81</v>
      </c>
      <c r="B16" s="5"/>
      <c r="C16" s="5">
        <v>4</v>
      </c>
      <c r="D16" s="5">
        <v>0.35</v>
      </c>
      <c r="E16" s="5"/>
      <c r="F16" s="5">
        <v>100000</v>
      </c>
      <c r="G16" s="5">
        <v>7.62</v>
      </c>
      <c r="H16" s="5"/>
      <c r="I16" s="5">
        <v>13.72</v>
      </c>
      <c r="J16" s="5">
        <v>32</v>
      </c>
      <c r="K16" s="5">
        <v>88.3</v>
      </c>
    </row>
    <row r="18" spans="1:11" x14ac:dyDescent="0.3">
      <c r="A18" s="4" t="s">
        <v>31</v>
      </c>
      <c r="B18" s="5"/>
      <c r="C18" s="5">
        <v>187</v>
      </c>
      <c r="D18" s="5">
        <v>15</v>
      </c>
      <c r="E18" s="5"/>
      <c r="F18" s="5">
        <v>17000</v>
      </c>
      <c r="G18" s="5"/>
      <c r="H18" s="5">
        <v>358</v>
      </c>
      <c r="I18" s="5"/>
      <c r="J18" s="5"/>
      <c r="K18" s="5"/>
    </row>
    <row r="19" spans="1:11" x14ac:dyDescent="0.3">
      <c r="A19" s="4" t="s">
        <v>56</v>
      </c>
      <c r="B19" s="5"/>
      <c r="C19" s="5">
        <v>338</v>
      </c>
      <c r="D19" s="5">
        <v>7</v>
      </c>
      <c r="E19" s="5"/>
      <c r="F19" s="5">
        <v>450000</v>
      </c>
      <c r="G19" s="5"/>
      <c r="H19" s="5"/>
      <c r="I19" s="5"/>
      <c r="J19" s="5"/>
      <c r="K19" s="5"/>
    </row>
    <row r="20" spans="1:11" x14ac:dyDescent="0.3">
      <c r="A20" s="4" t="s">
        <v>27</v>
      </c>
      <c r="B20" s="5"/>
      <c r="C20" s="5">
        <v>129</v>
      </c>
      <c r="D20" s="5">
        <v>5.4</v>
      </c>
      <c r="E20" s="5">
        <v>28.6</v>
      </c>
      <c r="F20" s="5"/>
      <c r="G20" s="5">
        <v>20.7</v>
      </c>
      <c r="H20" s="5"/>
      <c r="I20" s="5">
        <v>21</v>
      </c>
      <c r="J20" s="5"/>
      <c r="K20" s="5"/>
    </row>
    <row r="21" spans="1:11" x14ac:dyDescent="0.3">
      <c r="A21" s="4" t="s">
        <v>88</v>
      </c>
      <c r="B21" s="5"/>
      <c r="C21" s="5">
        <v>25</v>
      </c>
      <c r="D21" s="5">
        <v>0.75</v>
      </c>
      <c r="E21" s="5">
        <v>1.25</v>
      </c>
      <c r="F21" s="5"/>
      <c r="G21" s="5"/>
      <c r="H21" s="5"/>
      <c r="I21" s="5"/>
      <c r="J21" s="5"/>
      <c r="K21" s="5"/>
    </row>
    <row r="22" spans="1:11" x14ac:dyDescent="0.3">
      <c r="A22" s="4" t="s">
        <v>34</v>
      </c>
      <c r="B22" s="5"/>
      <c r="C22" s="5">
        <v>284</v>
      </c>
      <c r="D22" s="5">
        <v>10</v>
      </c>
      <c r="E22" s="5"/>
      <c r="F22" s="5"/>
      <c r="G22" s="5"/>
      <c r="H22" s="5">
        <v>242</v>
      </c>
      <c r="I22" s="5"/>
      <c r="J22" s="5"/>
      <c r="K22" s="5"/>
    </row>
    <row r="23" spans="1:11" x14ac:dyDescent="0.3">
      <c r="A23" s="4" t="s">
        <v>80</v>
      </c>
      <c r="B23" s="5"/>
      <c r="C23" s="5"/>
      <c r="D23" s="5"/>
      <c r="E23" s="5"/>
      <c r="F23" s="5">
        <v>30000</v>
      </c>
      <c r="G23" s="5">
        <v>1.228</v>
      </c>
      <c r="H23" s="5"/>
      <c r="I23" s="5">
        <v>3.29</v>
      </c>
      <c r="J23" s="5"/>
      <c r="K23" s="5"/>
    </row>
    <row r="24" spans="1:11" x14ac:dyDescent="0.3">
      <c r="A24" s="4" t="s">
        <v>76</v>
      </c>
      <c r="B24" s="5"/>
      <c r="C24" s="5"/>
      <c r="D24" s="5"/>
      <c r="E24" s="5"/>
      <c r="F24" s="5">
        <v>30000</v>
      </c>
      <c r="G24" s="5">
        <v>0.29299999999999998</v>
      </c>
      <c r="H24" s="5"/>
      <c r="I24" s="5">
        <v>1</v>
      </c>
      <c r="J24" s="5"/>
      <c r="K24" s="5"/>
    </row>
    <row r="25" spans="1:11" x14ac:dyDescent="0.3">
      <c r="A25" s="4" t="s">
        <v>90</v>
      </c>
      <c r="B25" s="5"/>
      <c r="C25" s="5"/>
      <c r="D25" s="5"/>
      <c r="E25" s="5"/>
      <c r="F25" s="5"/>
      <c r="G25" s="5"/>
      <c r="H25" s="5"/>
      <c r="I25" s="5"/>
      <c r="J25" s="5"/>
      <c r="K25" s="5"/>
    </row>
    <row r="26" spans="1:11" x14ac:dyDescent="0.3">
      <c r="A26" s="4" t="s">
        <v>91</v>
      </c>
      <c r="B26" s="5"/>
      <c r="C26" s="5"/>
      <c r="D26" s="5"/>
      <c r="E26" s="5"/>
      <c r="F26" s="5"/>
      <c r="G26" s="5"/>
      <c r="H26" s="5"/>
      <c r="I26" s="5"/>
      <c r="J26" s="5"/>
      <c r="K26" s="5"/>
    </row>
    <row r="27" spans="1:11" x14ac:dyDescent="0.3">
      <c r="A27" s="4" t="s">
        <v>92</v>
      </c>
      <c r="B27" s="5"/>
      <c r="C27" s="5">
        <v>78</v>
      </c>
      <c r="D27" s="5"/>
      <c r="E27" s="5"/>
      <c r="F27" s="5"/>
      <c r="G27" s="5"/>
      <c r="H27" s="5"/>
      <c r="I27" s="5">
        <v>32.74</v>
      </c>
      <c r="J27" s="5"/>
      <c r="K27" s="5"/>
    </row>
    <row r="28" spans="1:11" x14ac:dyDescent="0.3">
      <c r="A28" s="4" t="s">
        <v>20</v>
      </c>
      <c r="B28" s="5"/>
      <c r="C28" s="5">
        <v>1158</v>
      </c>
      <c r="D28" s="5"/>
      <c r="E28" s="5">
        <v>96.65</v>
      </c>
      <c r="F28" s="5"/>
      <c r="G28" s="5">
        <v>34.299999999999997</v>
      </c>
      <c r="H28" s="5"/>
      <c r="I28" s="5"/>
      <c r="J28" s="5"/>
      <c r="K28" s="5"/>
    </row>
    <row r="29" spans="1:11" x14ac:dyDescent="0.3">
      <c r="A29" s="4" t="s">
        <v>30</v>
      </c>
      <c r="B29" s="5"/>
      <c r="C29" s="5">
        <v>205</v>
      </c>
      <c r="D29" s="5">
        <v>20</v>
      </c>
      <c r="E29" s="5"/>
      <c r="F29" s="5"/>
      <c r="G29" s="5"/>
      <c r="H29" s="5"/>
      <c r="I29" s="5"/>
      <c r="J29" s="5"/>
      <c r="K29" s="5"/>
    </row>
    <row r="30" spans="1:11" x14ac:dyDescent="0.3">
      <c r="A30" s="4" t="s">
        <v>29</v>
      </c>
      <c r="B30" s="5"/>
      <c r="C30" s="5">
        <v>246</v>
      </c>
      <c r="D30" s="5">
        <v>23</v>
      </c>
      <c r="E30" s="5"/>
      <c r="F30" s="5"/>
      <c r="G30" s="5"/>
      <c r="H30" s="5">
        <v>585</v>
      </c>
      <c r="I30" s="5"/>
      <c r="J30" s="5"/>
      <c r="K30" s="5"/>
    </row>
    <row r="31" spans="1:11" x14ac:dyDescent="0.3">
      <c r="A31" s="4" t="s">
        <v>77</v>
      </c>
      <c r="B31" s="5"/>
      <c r="C31" s="5">
        <v>285.76</v>
      </c>
      <c r="D31" s="5">
        <v>63</v>
      </c>
      <c r="E31" s="5">
        <v>90.7</v>
      </c>
      <c r="F31" s="5">
        <v>273600</v>
      </c>
      <c r="G31" s="5">
        <v>31.27</v>
      </c>
      <c r="H31" s="5"/>
      <c r="I31" s="5">
        <v>66.52</v>
      </c>
      <c r="J31" s="5"/>
      <c r="K31" s="5"/>
    </row>
    <row r="32" spans="1:11" x14ac:dyDescent="0.3">
      <c r="A32" s="4" t="s">
        <v>82</v>
      </c>
      <c r="B32" s="5"/>
      <c r="C32" s="5">
        <v>21.97</v>
      </c>
      <c r="D32" s="5">
        <v>0.46</v>
      </c>
      <c r="E32" s="5">
        <v>6.78</v>
      </c>
      <c r="F32" s="5"/>
      <c r="G32" s="5">
        <v>12</v>
      </c>
      <c r="H32" s="5">
        <v>72.5</v>
      </c>
      <c r="I32" s="5">
        <v>17.53</v>
      </c>
      <c r="J32" s="5"/>
      <c r="K32" s="5"/>
    </row>
    <row r="33" spans="1:31" x14ac:dyDescent="0.3">
      <c r="A33" s="4" t="s">
        <v>19</v>
      </c>
      <c r="B33" s="5"/>
      <c r="C33" s="5">
        <v>700</v>
      </c>
      <c r="D33" s="5">
        <v>25</v>
      </c>
      <c r="E33" s="5">
        <v>175</v>
      </c>
      <c r="F33" s="5">
        <v>200000</v>
      </c>
      <c r="G33" s="5">
        <v>42</v>
      </c>
      <c r="H33" s="5"/>
      <c r="I33" s="5"/>
      <c r="J33" s="5"/>
      <c r="K33" s="5"/>
    </row>
    <row r="34" spans="1:31" x14ac:dyDescent="0.3">
      <c r="A34" s="4" t="s">
        <v>32</v>
      </c>
      <c r="B34" s="5"/>
      <c r="C34" s="5">
        <v>267</v>
      </c>
      <c r="D34" s="5">
        <v>30</v>
      </c>
      <c r="E34" s="5"/>
      <c r="F34" s="5"/>
      <c r="G34" s="5"/>
      <c r="H34" s="5"/>
      <c r="I34" s="5"/>
      <c r="J34" s="5"/>
      <c r="K34" s="5"/>
    </row>
    <row r="35" spans="1:31" x14ac:dyDescent="0.3">
      <c r="A35" s="4" t="s">
        <v>33</v>
      </c>
      <c r="B35" s="5"/>
      <c r="C35" s="5">
        <v>400</v>
      </c>
      <c r="D35" s="5">
        <v>60</v>
      </c>
      <c r="E35" s="5">
        <v>160</v>
      </c>
      <c r="F35" s="5"/>
      <c r="G35" s="5">
        <v>62</v>
      </c>
      <c r="H35" s="5">
        <v>1600</v>
      </c>
      <c r="I35" s="5">
        <v>90</v>
      </c>
      <c r="J35" s="5"/>
      <c r="K35" s="5"/>
    </row>
    <row r="36" spans="1:31" x14ac:dyDescent="0.3">
      <c r="A36" s="4" t="s">
        <v>28</v>
      </c>
      <c r="B36" s="5"/>
      <c r="C36" s="5">
        <v>400</v>
      </c>
      <c r="D36" s="5">
        <v>29</v>
      </c>
      <c r="E36" s="5"/>
      <c r="F36" s="5">
        <v>25000</v>
      </c>
      <c r="G36" s="5">
        <v>41</v>
      </c>
      <c r="H36" s="5">
        <v>900</v>
      </c>
      <c r="I36" s="5">
        <v>139</v>
      </c>
      <c r="J36" s="5"/>
      <c r="K36" s="5"/>
    </row>
    <row r="37" spans="1:31" x14ac:dyDescent="0.3">
      <c r="A37" s="4" t="s">
        <v>85</v>
      </c>
      <c r="B37" s="5"/>
      <c r="C37" s="5">
        <v>1192</v>
      </c>
      <c r="D37" s="5">
        <v>25.41</v>
      </c>
      <c r="E37" s="5"/>
      <c r="F37" s="5"/>
      <c r="G37" s="5">
        <v>20.75</v>
      </c>
      <c r="H37" s="5">
        <v>198</v>
      </c>
      <c r="I37" s="5">
        <v>38.75</v>
      </c>
      <c r="J37" s="5"/>
      <c r="K37" s="5"/>
    </row>
    <row r="40" spans="1:31" x14ac:dyDescent="0.3">
      <c r="AE40" s="6"/>
    </row>
    <row r="41" spans="1:31" x14ac:dyDescent="0.3">
      <c r="AE41" t="e" cm="1">
        <f t="array" ref="AE41">LINEST(H3:H9,C3:C9)</f>
        <v>#VALUE!</v>
      </c>
    </row>
  </sheetData>
  <sortState xmlns:xlrd2="http://schemas.microsoft.com/office/spreadsheetml/2017/richdata2" ref="A3:AE16">
    <sortCondition descending="1" ref="C3:C16"/>
  </sortState>
  <pageMargins left="0.7" right="0.7" top="0.75" bottom="0.75" header="0.3" footer="0.3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Fogli di lavoro</vt:lpstr>
      </vt:variant>
      <vt:variant>
        <vt:i4>4</vt:i4>
      </vt:variant>
    </vt:vector>
  </HeadingPairs>
  <TitlesOfParts>
    <vt:vector size="4" baseType="lpstr">
      <vt:lpstr>Foglio1</vt:lpstr>
      <vt:lpstr>Foglio2</vt:lpstr>
      <vt:lpstr>Foglio3</vt:lpstr>
      <vt:lpstr>Foglio4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Molinari  Tommaso</dc:creator>
  <cp:lastModifiedBy>Tommaso Molinari</cp:lastModifiedBy>
  <dcterms:created xsi:type="dcterms:W3CDTF">2023-10-15T18:40:06Z</dcterms:created>
  <dcterms:modified xsi:type="dcterms:W3CDTF">2024-04-03T19:19:58Z</dcterms:modified>
</cp:coreProperties>
</file>