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jandroordonez/Desktop/"/>
    </mc:Choice>
  </mc:AlternateContent>
  <xr:revisionPtr revIDLastSave="0" documentId="8_{E3D9CE5F-AD0B-2E49-8F6F-419736FD5E7F}" xr6:coauthVersionLast="47" xr6:coauthVersionMax="47" xr10:uidLastSave="{00000000-0000-0000-0000-000000000000}"/>
  <bookViews>
    <workbookView xWindow="0" yWindow="500" windowWidth="28800" windowHeight="16380" activeTab="2" xr2:uid="{00000000-000D-0000-FFFF-FFFF00000000}"/>
  </bookViews>
  <sheets>
    <sheet name="Cover" sheetId="1" r:id="rId1"/>
    <sheet name="Balance sheet" sheetId="2" r:id="rId2"/>
    <sheet name="Profit &amp; loss account" sheetId="3" r:id="rId3"/>
    <sheet name="Global rati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2" l="1"/>
  <c r="D36" i="2"/>
  <c r="E36" i="2"/>
  <c r="F36" i="2"/>
  <c r="G36" i="2"/>
  <c r="H36" i="2"/>
  <c r="I36" i="2"/>
  <c r="J36" i="2"/>
  <c r="K36" i="2"/>
  <c r="B36" i="2"/>
</calcChain>
</file>

<file path=xl/sharedStrings.xml><?xml version="1.0" encoding="utf-8"?>
<sst xmlns="http://schemas.openxmlformats.org/spreadsheetml/2006/main" count="556" uniqueCount="109">
  <si>
    <t>MANITOBA S A S</t>
  </si>
  <si>
    <t>Active</t>
  </si>
  <si>
    <t>YUMBO, Colombia</t>
  </si>
  <si>
    <t>This company is a Single location</t>
  </si>
  <si>
    <t>BvD ID n°CO170002133060</t>
  </si>
  <si>
    <t>Unconsolidated, Local registry filing</t>
  </si>
  <si>
    <t>Exported on 31/07/2023
Data Update 339,001 (28/07/2023)
Ⓒ Bureau van Dijk 2023</t>
  </si>
  <si>
    <t>Balance sheet</t>
  </si>
  <si>
    <t>th USD</t>
  </si>
  <si>
    <t>12 months</t>
  </si>
  <si>
    <t>IFRS</t>
  </si>
  <si>
    <t>Local GAAP</t>
  </si>
  <si>
    <t>Exchange rate: COP/USD</t>
  </si>
  <si>
    <t>Assets</t>
  </si>
  <si>
    <t>Non-current assets</t>
  </si>
  <si>
    <t xml:space="preserve"> ∟ Intangible assets</t>
  </si>
  <si>
    <t xml:space="preserve"> ∟ Tangible fixed assets</t>
  </si>
  <si>
    <t xml:space="preserve"> ∟ Other non-current assets</t>
  </si>
  <si>
    <t>Current assets</t>
  </si>
  <si>
    <t xml:space="preserve"> ∟ Stock</t>
  </si>
  <si>
    <t xml:space="preserve"> ∟ Debtors</t>
  </si>
  <si>
    <t xml:space="preserve"> ∟ Other current assets</t>
  </si>
  <si>
    <t xml:space="preserve"> ∟ Of which cash and cash equivalent</t>
  </si>
  <si>
    <t>n.a.</t>
  </si>
  <si>
    <t>Total assets</t>
  </si>
  <si>
    <t>Liabilities &amp; equity</t>
  </si>
  <si>
    <t>Shareholders funds</t>
  </si>
  <si>
    <t xml:space="preserve"> ∟ Capital</t>
  </si>
  <si>
    <t xml:space="preserve"> ∟ Other shareholders funds</t>
  </si>
  <si>
    <t>Non-current liabilities</t>
  </si>
  <si>
    <t xml:space="preserve"> ∟ Long term debt</t>
  </si>
  <si>
    <t xml:space="preserve"> ∟ Other non-current liabilities</t>
  </si>
  <si>
    <t xml:space="preserve"> ∟ Of which provisions</t>
  </si>
  <si>
    <t>Current liabilities</t>
  </si>
  <si>
    <t xml:space="preserve"> ∟ Loans &amp; short-term debt</t>
  </si>
  <si>
    <t xml:space="preserve"> ∟ Creditors</t>
  </si>
  <si>
    <t xml:space="preserve"> ∟ Other current liabilities</t>
  </si>
  <si>
    <t>Total shareholders' funds and liabilities</t>
  </si>
  <si>
    <t>Memo lines</t>
  </si>
  <si>
    <t xml:space="preserve"> ∟ Working capital</t>
  </si>
  <si>
    <t xml:space="preserve"> ∟ Net current assets</t>
  </si>
  <si>
    <t xml:space="preserve"> ∟ Enterprise value</t>
  </si>
  <si>
    <t xml:space="preserve"> ∟ Number of employees</t>
  </si>
  <si>
    <t>Profit &amp; loss account</t>
  </si>
  <si>
    <t xml:space="preserve"> ∟ Operating revenue (Turnover)</t>
  </si>
  <si>
    <t xml:space="preserve"> ∟ Sales</t>
  </si>
  <si>
    <t xml:space="preserve"> ∟ Costs of goods sold</t>
  </si>
  <si>
    <t xml:space="preserve"> ∟ Gross profit</t>
  </si>
  <si>
    <t xml:space="preserve"> ∟ Other operating expense (income)</t>
  </si>
  <si>
    <t xml:space="preserve"> ∟ Operating profit (loss) [EBIT]</t>
  </si>
  <si>
    <t xml:space="preserve"> ∟ Financial profit (loss)</t>
  </si>
  <si>
    <t xml:space="preserve"> ∟ Financial revenue</t>
  </si>
  <si>
    <t xml:space="preserve"> ∟ Financial expenses</t>
  </si>
  <si>
    <t xml:space="preserve"> ∟ Profit (loss) before tax [PBT]</t>
  </si>
  <si>
    <t xml:space="preserve"> ∟ Income tax expenses (benefit)</t>
  </si>
  <si>
    <t xml:space="preserve"> ∟ Profit (loss) after tax [PAT]</t>
  </si>
  <si>
    <t xml:space="preserve"> ∟ Net extraordinary revenues (expenses)</t>
  </si>
  <si>
    <t xml:space="preserve"> ∟ Extraordinary revenues</t>
  </si>
  <si>
    <t xml:space="preserve"> ∟ Extraordinary expenses</t>
  </si>
  <si>
    <t xml:space="preserve"> ∟ Profit (loss) for the period [Net income]</t>
  </si>
  <si>
    <t xml:space="preserve"> ∟ Export revenue</t>
  </si>
  <si>
    <t xml:space="preserve"> ∟ Material costs</t>
  </si>
  <si>
    <t xml:space="preserve"> ∟ Costs of employees</t>
  </si>
  <si>
    <t xml:space="preserve"> ∟ Depreciation &amp; Amortization</t>
  </si>
  <si>
    <t xml:space="preserve"> ∟ Other operating items</t>
  </si>
  <si>
    <t xml:space="preserve"> ∟ Interest paid</t>
  </si>
  <si>
    <t xml:space="preserve"> ∟ Research &amp; Development expenses</t>
  </si>
  <si>
    <t xml:space="preserve"> ∟ Cash flow [Net Income before D&amp;A]</t>
  </si>
  <si>
    <t xml:space="preserve"> ∟ Added value</t>
  </si>
  <si>
    <t xml:space="preserve"> ∟ EBITDA</t>
  </si>
  <si>
    <t>Global ratios</t>
  </si>
  <si>
    <t>Profitability ratios</t>
  </si>
  <si>
    <t xml:space="preserve"> ∟ ROE using Profit (Loss) before tax (%)</t>
  </si>
  <si>
    <t xml:space="preserve"> ∟ ROCE using Profit (Loss) before tax (%)</t>
  </si>
  <si>
    <t xml:space="preserve"> ∟ ROA using Profit (Loss) before tax (%)</t>
  </si>
  <si>
    <t xml:space="preserve"> ∟ ROE using Net income (%)</t>
  </si>
  <si>
    <t xml:space="preserve"> ∟ ROCE using Net income (%)</t>
  </si>
  <si>
    <t xml:space="preserve"> ∟ ROA using Net income (%)</t>
  </si>
  <si>
    <t xml:space="preserve"> ∟ Profit margin (%)</t>
  </si>
  <si>
    <t xml:space="preserve"> ∟ Gross margin (%)</t>
  </si>
  <si>
    <t xml:space="preserve"> ∟ EBITDA margin (%)</t>
  </si>
  <si>
    <t xml:space="preserve"> ∟ EBIT margin (%)</t>
  </si>
  <si>
    <t xml:space="preserve"> ∟ Cash flow / Operating revenue (%)</t>
  </si>
  <si>
    <t xml:space="preserve"> ∟ Enterprise value / EBITDA (x)</t>
  </si>
  <si>
    <t xml:space="preserve"> ∟ Market cap / Cash flow from operations (x)</t>
  </si>
  <si>
    <t>Operational ratios</t>
  </si>
  <si>
    <t xml:space="preserve"> ∟ Net assets turnover (x)</t>
  </si>
  <si>
    <t xml:space="preserve"> ∟ Interest coverage (x)</t>
  </si>
  <si>
    <t xml:space="preserve"> ∟ Stock turnover (x)</t>
  </si>
  <si>
    <t xml:space="preserve"> ∟ Collection period (days)</t>
  </si>
  <si>
    <t xml:space="preserve"> ∟ Credit period (days)</t>
  </si>
  <si>
    <t xml:space="preserve"> ∟ Export revenue / Operating revenue (%)</t>
  </si>
  <si>
    <t xml:space="preserve"> ∟ R&amp;D expenses / Operating revenue (%)</t>
  </si>
  <si>
    <t>Structure ratios</t>
  </si>
  <si>
    <t xml:space="preserve"> ∟ Current ratio (x)</t>
  </si>
  <si>
    <t xml:space="preserve"> ∟ Liquidity ratio (x)</t>
  </si>
  <si>
    <t xml:space="preserve"> ∟ Shareholders liquidity ratio (x)</t>
  </si>
  <si>
    <t>n.s.</t>
  </si>
  <si>
    <t xml:space="preserve"> ∟ Solvency ratio (Asset based) (%)</t>
  </si>
  <si>
    <t xml:space="preserve"> ∟ Solvency ratio (Liability based) (%)</t>
  </si>
  <si>
    <t xml:space="preserve"> ∟ Gearing (%)</t>
  </si>
  <si>
    <t>Per employee ratios</t>
  </si>
  <si>
    <t xml:space="preserve"> ∟ Profit per employee (th)</t>
  </si>
  <si>
    <t xml:space="preserve"> ∟ Operating revenue per employee (th)</t>
  </si>
  <si>
    <t xml:space="preserve"> ∟ Costs of employees / Operating revenue (%)</t>
  </si>
  <si>
    <t xml:space="preserve"> ∟ Average cost of employee (th)</t>
  </si>
  <si>
    <t xml:space="preserve"> ∟ Shareholders funds per employee (th)</t>
  </si>
  <si>
    <t xml:space="preserve"> ∟ Working capital per employee (th)</t>
  </si>
  <si>
    <t xml:space="preserve"> ∟ Total assets per employee (th)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</si>
</sst>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#,##0.00000"/>
    <numFmt numFmtId="166" formatCode="###,##0"/>
  </numFmts>
  <fonts count="9">
    <font>
      <sz val="11"/>
      <color rgb="FF000000"/>
      <name val="Calibri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b/>
      <sz val="12"/>
      <color rgb="FF001489"/>
      <name val="Arial"/>
      <family val="2"/>
    </font>
    <font>
      <sz val="10"/>
      <color rgb="FF555555"/>
      <name val="Arial"/>
      <family val="2"/>
    </font>
    <font>
      <b/>
      <sz val="10"/>
      <color rgb="FF555555"/>
      <name val="Arial"/>
      <family val="2"/>
    </font>
    <font>
      <sz val="12"/>
      <color rgb="FF000000"/>
      <name val="Times Roman"/>
    </font>
    <font>
      <sz val="12"/>
      <color rgb="FF333333"/>
      <name val="Times Roman"/>
    </font>
    <font>
      <sz val="12"/>
      <color rgb="FF555555"/>
      <name val="Times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555555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E87722"/>
      </top>
      <bottom style="thin">
        <color rgb="FFA0A0A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3" borderId="0" xfId="0" applyFill="1"/>
    <xf numFmtId="164" fontId="2" fillId="2" borderId="0" xfId="0" applyNumberFormat="1" applyFont="1" applyFill="1" applyAlignment="1">
      <alignment horizontal="right" vertical="top"/>
    </xf>
    <xf numFmtId="0" fontId="2" fillId="2" borderId="0" xfId="0" applyFont="1" applyFill="1" applyAlignment="1">
      <alignment horizontal="right" vertical="top" wrapText="1"/>
    </xf>
    <xf numFmtId="0" fontId="4" fillId="3" borderId="0" xfId="0" applyFont="1" applyFill="1" applyAlignment="1">
      <alignment horizontal="left" vertical="center" wrapText="1"/>
    </xf>
    <xf numFmtId="165" fontId="2" fillId="2" borderId="0" xfId="0" applyNumberFormat="1" applyFont="1" applyFill="1" applyAlignment="1">
      <alignment horizontal="right" vertical="top"/>
    </xf>
    <xf numFmtId="0" fontId="4" fillId="3" borderId="2" xfId="0" applyFont="1" applyFill="1" applyBorder="1" applyAlignment="1">
      <alignment horizontal="left" vertical="center" wrapText="1"/>
    </xf>
    <xf numFmtId="166" fontId="2" fillId="3" borderId="2" xfId="0" applyNumberFormat="1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right" vertical="top" wrapText="1"/>
    </xf>
    <xf numFmtId="0" fontId="5" fillId="3" borderId="3" xfId="0" applyFont="1" applyFill="1" applyBorder="1" applyAlignment="1">
      <alignment horizontal="right" vertical="center" wrapText="1"/>
    </xf>
    <xf numFmtId="166" fontId="1" fillId="2" borderId="3" xfId="0" applyNumberFormat="1" applyFont="1" applyFill="1" applyBorder="1" applyAlignment="1">
      <alignment horizontal="right" vertical="top"/>
    </xf>
    <xf numFmtId="4" fontId="2" fillId="3" borderId="2" xfId="0" applyNumberFormat="1" applyFont="1" applyFill="1" applyBorder="1" applyAlignment="1">
      <alignment horizontal="right" vertical="top"/>
    </xf>
    <xf numFmtId="3" fontId="2" fillId="3" borderId="2" xfId="0" applyNumberFormat="1" applyFont="1" applyFill="1" applyBorder="1" applyAlignment="1">
      <alignment horizontal="right" vertical="top"/>
    </xf>
    <xf numFmtId="0" fontId="6" fillId="3" borderId="0" xfId="0" applyFont="1" applyFill="1"/>
    <xf numFmtId="164" fontId="7" fillId="2" borderId="0" xfId="0" applyNumberFormat="1" applyFont="1" applyFill="1" applyAlignment="1">
      <alignment horizontal="right" vertical="top"/>
    </xf>
    <xf numFmtId="0" fontId="7" fillId="2" borderId="0" xfId="0" applyFont="1" applyFill="1" applyAlignment="1">
      <alignment horizontal="right" vertical="top" wrapText="1"/>
    </xf>
    <xf numFmtId="0" fontId="8" fillId="3" borderId="0" xfId="0" applyFont="1" applyFill="1" applyAlignment="1">
      <alignment horizontal="left" vertical="center" wrapText="1"/>
    </xf>
    <xf numFmtId="165" fontId="7" fillId="2" borderId="0" xfId="0" applyNumberFormat="1" applyFont="1" applyFill="1" applyAlignment="1">
      <alignment horizontal="right" vertical="top"/>
    </xf>
    <xf numFmtId="0" fontId="8" fillId="3" borderId="2" xfId="0" applyFont="1" applyFill="1" applyBorder="1" applyAlignment="1">
      <alignment horizontal="left" vertical="center" wrapText="1"/>
    </xf>
    <xf numFmtId="166" fontId="7" fillId="3" borderId="2" xfId="0" applyNumberFormat="1" applyFont="1" applyFill="1" applyBorder="1" applyAlignment="1">
      <alignment horizontal="right" vertical="top"/>
    </xf>
    <xf numFmtId="0" fontId="7" fillId="3" borderId="2" xfId="0" applyFont="1" applyFill="1" applyBorder="1" applyAlignment="1">
      <alignment horizontal="right" vertical="top" wrapText="1"/>
    </xf>
    <xf numFmtId="0" fontId="0" fillId="2" borderId="0" xfId="0" applyFill="1"/>
    <xf numFmtId="0" fontId="0" fillId="2" borderId="1" xfId="0" applyFill="1" applyBorder="1"/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14</xdr:row>
      <xdr:rowOff>0</xdr:rowOff>
    </xdr:from>
    <xdr:ext cx="705873" cy="518160"/>
    <xdr:pic>
      <xdr:nvPicPr>
        <xdr:cNvPr id="2" name="Image 1" descr="7e6b2043-947e-455d-9fa9-a375633b86f8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05873" cy="5181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showGridLines="0" workbookViewId="0">
      <selection sqref="A1:B1"/>
    </sheetView>
  </sheetViews>
  <sheetFormatPr baseColWidth="10" defaultRowHeight="15"/>
  <cols>
    <col min="1" max="1" width="45.83203125" style="1" customWidth="1"/>
    <col min="2" max="2" width="56" style="1" customWidth="1"/>
  </cols>
  <sheetData>
    <row r="1" spans="1:2" ht="18" customHeight="1">
      <c r="A1" s="26" t="s">
        <v>0</v>
      </c>
      <c r="B1" s="22"/>
    </row>
    <row r="2" spans="1:2" ht="14.5" customHeight="1">
      <c r="A2" s="25" t="s">
        <v>1</v>
      </c>
      <c r="B2" s="22"/>
    </row>
    <row r="3" spans="1:2" ht="14.5" customHeight="1">
      <c r="A3" s="25" t="s">
        <v>2</v>
      </c>
      <c r="B3" s="22"/>
    </row>
    <row r="4" spans="1:2" ht="14.5" customHeight="1">
      <c r="A4" s="25" t="s">
        <v>3</v>
      </c>
      <c r="B4" s="22"/>
    </row>
    <row r="5" spans="1:2" ht="14.5" customHeight="1">
      <c r="A5" s="25" t="s">
        <v>4</v>
      </c>
      <c r="B5" s="22"/>
    </row>
    <row r="6" spans="1:2" ht="14.5" customHeight="1">
      <c r="A6" s="25" t="s">
        <v>5</v>
      </c>
      <c r="B6" s="22"/>
    </row>
    <row r="7" spans="1:2" ht="14.5" customHeight="1">
      <c r="A7" s="22"/>
      <c r="B7" s="22"/>
    </row>
    <row r="8" spans="1:2" ht="14.5" customHeight="1">
      <c r="A8" s="22"/>
      <c r="B8" s="22"/>
    </row>
    <row r="9" spans="1:2" ht="14.5" customHeight="1">
      <c r="A9" s="22"/>
      <c r="B9" s="22"/>
    </row>
    <row r="10" spans="1:2" ht="14.5" customHeight="1">
      <c r="A10" s="22"/>
      <c r="B10" s="22"/>
    </row>
    <row r="11" spans="1:2" ht="14.5" customHeight="1">
      <c r="A11" s="22"/>
      <c r="B11" s="22"/>
    </row>
    <row r="12" spans="1:2" ht="14.5" customHeight="1">
      <c r="A12" s="23"/>
      <c r="B12" s="23"/>
    </row>
    <row r="13" spans="1:2" ht="14.5" customHeight="1">
      <c r="A13" s="24" t="s">
        <v>6</v>
      </c>
    </row>
    <row r="14" spans="1:2" ht="14.5" customHeight="1">
      <c r="A14" s="22"/>
    </row>
    <row r="15" spans="1:2" ht="40.75" customHeight="1">
      <c r="A15" s="22"/>
    </row>
  </sheetData>
  <mergeCells count="13">
    <mergeCell ref="A1:B1"/>
    <mergeCell ref="A2:B2"/>
    <mergeCell ref="A3:B3"/>
    <mergeCell ref="A4:B4"/>
    <mergeCell ref="A5:B5"/>
    <mergeCell ref="A11:B11"/>
    <mergeCell ref="A12:B12"/>
    <mergeCell ref="A13:A1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0"/>
  <sheetViews>
    <sheetView showGridLines="0" workbookViewId="0">
      <selection activeCell="B6" sqref="B6"/>
    </sheetView>
  </sheetViews>
  <sheetFormatPr baseColWidth="10" defaultRowHeight="15"/>
  <cols>
    <col min="1" max="1" width="27.5" style="1" customWidth="1"/>
    <col min="2" max="11" width="13.5" style="1" customWidth="1"/>
  </cols>
  <sheetData>
    <row r="1" spans="1:11" ht="25.25" customHeight="1">
      <c r="A1" s="27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4.5" customHeight="1">
      <c r="A2" s="25" t="s">
        <v>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4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4.5" customHeight="1"/>
    <row r="5" spans="1:11" ht="19.25" customHeight="1">
      <c r="A5" s="2"/>
      <c r="B5" s="3">
        <v>44926</v>
      </c>
      <c r="C5" s="3">
        <v>44561</v>
      </c>
      <c r="D5" s="3">
        <v>44196</v>
      </c>
      <c r="E5" s="3">
        <v>43830</v>
      </c>
      <c r="F5" s="3">
        <v>43465</v>
      </c>
      <c r="G5" s="3">
        <v>43100</v>
      </c>
      <c r="H5" s="3">
        <v>42735</v>
      </c>
      <c r="I5" s="3">
        <v>42369</v>
      </c>
      <c r="J5" s="3">
        <v>42004</v>
      </c>
      <c r="K5" s="3">
        <v>41639</v>
      </c>
    </row>
    <row r="6" spans="1:11" ht="19.25" customHeight="1">
      <c r="A6" s="2"/>
      <c r="B6" s="4" t="s">
        <v>8</v>
      </c>
      <c r="C6" s="4" t="s">
        <v>8</v>
      </c>
      <c r="D6" s="4" t="s">
        <v>8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8</v>
      </c>
      <c r="J6" s="4" t="s">
        <v>8</v>
      </c>
      <c r="K6" s="4" t="s">
        <v>8</v>
      </c>
    </row>
    <row r="7" spans="1:11" ht="19.25" customHeight="1">
      <c r="A7" s="2"/>
      <c r="B7" s="4" t="s">
        <v>9</v>
      </c>
      <c r="C7" s="4" t="s">
        <v>9</v>
      </c>
      <c r="D7" s="4" t="s">
        <v>9</v>
      </c>
      <c r="E7" s="4" t="s">
        <v>9</v>
      </c>
      <c r="F7" s="4" t="s">
        <v>9</v>
      </c>
      <c r="G7" s="4" t="s">
        <v>9</v>
      </c>
      <c r="H7" s="4" t="s">
        <v>9</v>
      </c>
      <c r="I7" s="4" t="s">
        <v>9</v>
      </c>
      <c r="J7" s="4" t="s">
        <v>9</v>
      </c>
      <c r="K7" s="4" t="s">
        <v>9</v>
      </c>
    </row>
    <row r="8" spans="1:11" ht="19.25" customHeight="1">
      <c r="A8" s="2"/>
      <c r="B8" s="4" t="s">
        <v>10</v>
      </c>
      <c r="C8" s="4" t="s">
        <v>10</v>
      </c>
      <c r="D8" s="4" t="s">
        <v>10</v>
      </c>
      <c r="E8" s="4" t="s">
        <v>10</v>
      </c>
      <c r="F8" s="4" t="s">
        <v>10</v>
      </c>
      <c r="G8" s="4" t="s">
        <v>10</v>
      </c>
      <c r="H8" s="4" t="s">
        <v>10</v>
      </c>
      <c r="I8" s="4" t="s">
        <v>11</v>
      </c>
      <c r="J8" s="4" t="s">
        <v>11</v>
      </c>
      <c r="K8" s="4" t="s">
        <v>11</v>
      </c>
    </row>
    <row r="9" spans="1:11" ht="19.25" customHeight="1">
      <c r="A9" s="5" t="s">
        <v>12</v>
      </c>
      <c r="B9" s="6">
        <v>2.1000000000000001E-4</v>
      </c>
      <c r="C9" s="6">
        <v>2.5000000000000001E-4</v>
      </c>
      <c r="D9" s="6">
        <v>2.9E-4</v>
      </c>
      <c r="E9" s="6">
        <v>2.9999999999999997E-4</v>
      </c>
      <c r="F9" s="6">
        <v>3.1E-4</v>
      </c>
      <c r="G9" s="6">
        <v>3.4000000000000002E-4</v>
      </c>
      <c r="H9" s="6">
        <v>3.3E-4</v>
      </c>
      <c r="I9" s="6">
        <v>3.2000000000000003E-4</v>
      </c>
      <c r="J9" s="6">
        <v>4.2000000000000002E-4</v>
      </c>
      <c r="K9" s="6">
        <v>5.1999999999999995E-4</v>
      </c>
    </row>
    <row r="10" spans="1:11" ht="25.25" customHeight="1">
      <c r="A10" s="5" t="s">
        <v>13</v>
      </c>
    </row>
    <row r="11" spans="1:11" ht="25.25" customHeight="1">
      <c r="A11" s="7" t="s">
        <v>14</v>
      </c>
      <c r="B11" s="8">
        <v>6871.2608396288097</v>
      </c>
      <c r="C11" s="8">
        <v>8061.9920620291696</v>
      </c>
      <c r="D11" s="8">
        <v>8157.7609443812999</v>
      </c>
      <c r="E11" s="8">
        <v>7647.0760428782996</v>
      </c>
      <c r="F11" s="8">
        <v>6716.9058188910703</v>
      </c>
      <c r="G11" s="8">
        <v>3941.0355007395301</v>
      </c>
      <c r="H11" s="8">
        <v>2234.6757616936202</v>
      </c>
      <c r="I11" s="8">
        <v>398.32733583985799</v>
      </c>
      <c r="J11" s="8">
        <v>490.36221256956901</v>
      </c>
      <c r="K11" s="8">
        <v>492.61245672346598</v>
      </c>
    </row>
    <row r="12" spans="1:11" ht="25.25" customHeight="1">
      <c r="A12" s="7" t="s">
        <v>15</v>
      </c>
      <c r="B12" s="8">
        <v>72.458731092905495</v>
      </c>
      <c r="C12" s="8">
        <v>114.491007322649</v>
      </c>
      <c r="D12" s="8">
        <v>0</v>
      </c>
      <c r="E12" s="8">
        <v>0</v>
      </c>
      <c r="F12" s="8">
        <v>0</v>
      </c>
      <c r="G12" s="8">
        <v>0.41122213529888502</v>
      </c>
      <c r="H12" s="8">
        <v>5.3547326372936404</v>
      </c>
      <c r="I12" s="8">
        <v>17.817600977257801</v>
      </c>
      <c r="J12" s="8">
        <v>10.001420953078201</v>
      </c>
      <c r="K12" s="8">
        <v>0</v>
      </c>
    </row>
    <row r="13" spans="1:11" ht="25.25" customHeight="1">
      <c r="A13" s="7" t="s">
        <v>16</v>
      </c>
      <c r="B13" s="8">
        <v>6258.9734293008996</v>
      </c>
      <c r="C13" s="8">
        <v>7321.9788194191597</v>
      </c>
      <c r="D13" s="8">
        <v>7760.8370763576504</v>
      </c>
      <c r="E13" s="8">
        <v>7552.1961843445897</v>
      </c>
      <c r="F13" s="8">
        <v>6658.6030968776904</v>
      </c>
      <c r="G13" s="8">
        <v>3896.7258108875799</v>
      </c>
      <c r="H13" s="8">
        <v>2209.14580414584</v>
      </c>
      <c r="I13" s="8">
        <v>380.5097348626</v>
      </c>
      <c r="J13" s="8">
        <v>463.32435243952199</v>
      </c>
      <c r="K13" s="8">
        <v>471.41207795427198</v>
      </c>
    </row>
    <row r="14" spans="1:11" ht="32.5" customHeight="1">
      <c r="A14" s="7" t="s">
        <v>17</v>
      </c>
      <c r="B14" s="8">
        <v>539.82867923501203</v>
      </c>
      <c r="C14" s="8">
        <v>625.52223528735306</v>
      </c>
      <c r="D14" s="8">
        <v>396.92386802364501</v>
      </c>
      <c r="E14" s="8">
        <v>94.879858533706297</v>
      </c>
      <c r="F14" s="8">
        <v>58.302722013380802</v>
      </c>
      <c r="G14" s="8">
        <v>43.898467716644497</v>
      </c>
      <c r="H14" s="8">
        <v>20.175224910490201</v>
      </c>
      <c r="I14" s="8">
        <v>0</v>
      </c>
      <c r="J14" s="8">
        <v>17.036439176969001</v>
      </c>
      <c r="K14" s="8">
        <v>21.200378769193801</v>
      </c>
    </row>
    <row r="15" spans="1:11" ht="25.25" customHeight="1">
      <c r="A15" s="7" t="s">
        <v>18</v>
      </c>
      <c r="B15" s="8">
        <v>10454.362253621</v>
      </c>
      <c r="C15" s="8">
        <v>9786.3415686631906</v>
      </c>
      <c r="D15" s="8">
        <v>7190.03645880974</v>
      </c>
      <c r="E15" s="8">
        <v>6441.0224084116599</v>
      </c>
      <c r="F15" s="8">
        <v>4712.8063143931804</v>
      </c>
      <c r="G15" s="8">
        <v>5852.3727660282702</v>
      </c>
      <c r="H15" s="8">
        <v>4556.1273185510699</v>
      </c>
      <c r="I15" s="8">
        <v>4781.1336297452499</v>
      </c>
      <c r="J15" s="8">
        <v>4696.06589021132</v>
      </c>
      <c r="K15" s="8">
        <v>4496.61859385355</v>
      </c>
    </row>
    <row r="16" spans="1:11" ht="25.25" customHeight="1">
      <c r="A16" s="7" t="s">
        <v>19</v>
      </c>
      <c r="B16" s="8">
        <v>5989.9054162110597</v>
      </c>
      <c r="C16" s="8">
        <v>4941.7661705864903</v>
      </c>
      <c r="D16" s="8">
        <v>3016.4914077170802</v>
      </c>
      <c r="E16" s="8">
        <v>2736.4074444540001</v>
      </c>
      <c r="F16" s="8">
        <v>1671.7112105881399</v>
      </c>
      <c r="G16" s="8">
        <v>1899.3297135442799</v>
      </c>
      <c r="H16" s="8">
        <v>1594.1570268829801</v>
      </c>
      <c r="I16" s="8">
        <v>1399.85838263144</v>
      </c>
      <c r="J16" s="8">
        <v>1438.12809353485</v>
      </c>
      <c r="K16" s="8">
        <v>1495.91482948302</v>
      </c>
    </row>
    <row r="17" spans="1:30" ht="25.25" customHeight="1">
      <c r="A17" s="7" t="s">
        <v>20</v>
      </c>
      <c r="B17" s="8">
        <v>3728.48351380741</v>
      </c>
      <c r="C17" s="8">
        <v>2880.5937140958799</v>
      </c>
      <c r="D17" s="8">
        <v>2799.6197951867398</v>
      </c>
      <c r="E17" s="8">
        <v>3244.3927480492298</v>
      </c>
      <c r="F17" s="8">
        <v>2800.4524828112299</v>
      </c>
      <c r="G17" s="8">
        <v>3382.7728482402699</v>
      </c>
      <c r="H17" s="8">
        <v>2521.5172051484701</v>
      </c>
      <c r="I17" s="8">
        <v>2376.17153573109</v>
      </c>
      <c r="J17" s="8">
        <v>2423.98949056939</v>
      </c>
      <c r="K17" s="8">
        <v>2716.8972757489</v>
      </c>
    </row>
    <row r="18" spans="1:30" ht="25.25" customHeight="1">
      <c r="A18" s="7" t="s">
        <v>21</v>
      </c>
      <c r="B18" s="8">
        <v>735.97332360253495</v>
      </c>
      <c r="C18" s="8">
        <v>1963.98168398082</v>
      </c>
      <c r="D18" s="8">
        <v>1373.92525590592</v>
      </c>
      <c r="E18" s="8">
        <v>460.22221590843401</v>
      </c>
      <c r="F18" s="8">
        <v>240.64262099380699</v>
      </c>
      <c r="G18" s="8">
        <v>570.27020424371597</v>
      </c>
      <c r="H18" s="8">
        <v>440.45308651961398</v>
      </c>
      <c r="I18" s="8">
        <v>1005.10371138272</v>
      </c>
      <c r="J18" s="8">
        <v>833.94830610707902</v>
      </c>
      <c r="K18" s="8">
        <v>283.80648862163099</v>
      </c>
    </row>
    <row r="19" spans="1:30" ht="32.5" customHeight="1">
      <c r="A19" s="7" t="s">
        <v>22</v>
      </c>
      <c r="B19" s="9" t="s">
        <v>23</v>
      </c>
      <c r="C19" s="9" t="s">
        <v>23</v>
      </c>
      <c r="D19" s="9" t="s">
        <v>23</v>
      </c>
      <c r="E19" s="9" t="s">
        <v>23</v>
      </c>
      <c r="F19" s="9" t="s">
        <v>23</v>
      </c>
      <c r="G19" s="9" t="s">
        <v>23</v>
      </c>
      <c r="H19" s="9" t="s">
        <v>23</v>
      </c>
      <c r="I19" s="8">
        <v>125.751633841399</v>
      </c>
      <c r="J19" s="8">
        <v>370.16208597476401</v>
      </c>
      <c r="K19" s="8">
        <v>76.715941633679904</v>
      </c>
    </row>
    <row r="20" spans="1:30" ht="25.25" customHeight="1">
      <c r="A20" s="10" t="s">
        <v>24</v>
      </c>
      <c r="B20" s="11">
        <v>17325.6230932498</v>
      </c>
      <c r="C20" s="11">
        <v>17848.333630692399</v>
      </c>
      <c r="D20" s="11">
        <v>15347.797403191</v>
      </c>
      <c r="E20" s="11">
        <v>14088.09845129</v>
      </c>
      <c r="F20" s="11">
        <v>11429.7121332843</v>
      </c>
      <c r="G20" s="11">
        <v>9793.4082667677994</v>
      </c>
      <c r="H20" s="11">
        <v>6790.8030802446901</v>
      </c>
      <c r="I20" s="11">
        <v>5179.46096558511</v>
      </c>
      <c r="J20" s="11">
        <v>5186.4281027808902</v>
      </c>
      <c r="K20" s="11">
        <v>4989.2310505770101</v>
      </c>
    </row>
    <row r="21" spans="1:30" ht="25.25" customHeight="1"/>
    <row r="22" spans="1:30" ht="25.25" customHeight="1">
      <c r="A22" s="5" t="s">
        <v>25</v>
      </c>
    </row>
    <row r="23" spans="1:30" ht="25.25" customHeight="1">
      <c r="A23" s="7" t="s">
        <v>26</v>
      </c>
      <c r="B23" s="8">
        <v>4376.9613100148799</v>
      </c>
      <c r="C23" s="8">
        <v>5459.8777472830297</v>
      </c>
      <c r="D23" s="8">
        <v>5352.7270586695804</v>
      </c>
      <c r="E23" s="8">
        <v>4572.5140491969096</v>
      </c>
      <c r="F23" s="8">
        <v>2846.4819600103401</v>
      </c>
      <c r="G23" s="8">
        <v>2639.1099220555002</v>
      </c>
      <c r="H23" s="8">
        <v>2261.2451398971002</v>
      </c>
      <c r="I23" s="8">
        <v>1709.80703927792</v>
      </c>
      <c r="J23" s="8">
        <v>1778.7440225248599</v>
      </c>
      <c r="K23" s="8">
        <v>1731.1667864005999</v>
      </c>
    </row>
    <row r="24" spans="1:30" ht="25.25" customHeight="1">
      <c r="A24" s="7" t="s">
        <v>27</v>
      </c>
      <c r="B24" s="8">
        <v>436.65916791625199</v>
      </c>
      <c r="C24" s="8">
        <v>527.58946795162001</v>
      </c>
      <c r="D24" s="8">
        <v>609.71814874798304</v>
      </c>
      <c r="E24" s="8">
        <v>637.63998317538096</v>
      </c>
      <c r="F24" s="8">
        <v>641.34704133140599</v>
      </c>
      <c r="G24" s="8">
        <v>706.82354744698398</v>
      </c>
      <c r="H24" s="8">
        <v>699.97366296732798</v>
      </c>
      <c r="I24" s="8">
        <v>349.39783363376</v>
      </c>
      <c r="J24" s="8">
        <v>459.95250929222698</v>
      </c>
      <c r="K24" s="8">
        <v>572.37121628201601</v>
      </c>
    </row>
    <row r="25" spans="1:30" ht="32.5" customHeight="1">
      <c r="A25" s="7" t="s">
        <v>28</v>
      </c>
      <c r="B25" s="8">
        <v>3940.3021420986302</v>
      </c>
      <c r="C25" s="8">
        <v>4932.2882793314102</v>
      </c>
      <c r="D25" s="8">
        <v>4743.0089099216002</v>
      </c>
      <c r="E25" s="8">
        <v>3934.8740660215299</v>
      </c>
      <c r="F25" s="8">
        <v>2205.1349186789298</v>
      </c>
      <c r="G25" s="8">
        <v>1932.28637460852</v>
      </c>
      <c r="H25" s="8">
        <v>1561.27147692977</v>
      </c>
      <c r="I25" s="8">
        <v>1360.40920564416</v>
      </c>
      <c r="J25" s="8">
        <v>1318.79151323263</v>
      </c>
      <c r="K25" s="8">
        <v>1158.7955701185899</v>
      </c>
    </row>
    <row r="26" spans="1:30" ht="25.25" customHeight="1">
      <c r="A26" s="7" t="s">
        <v>29</v>
      </c>
      <c r="B26" s="8">
        <v>3839.7666168043202</v>
      </c>
      <c r="C26" s="8">
        <v>3982.0222374457799</v>
      </c>
      <c r="D26" s="8">
        <v>4263.5848221964798</v>
      </c>
      <c r="E26" s="8">
        <v>3807.7415096474301</v>
      </c>
      <c r="F26" s="8">
        <v>5236.1674579148803</v>
      </c>
      <c r="G26" s="8">
        <v>2404.0782998866098</v>
      </c>
      <c r="H26" s="8">
        <v>1356.0250548287299</v>
      </c>
      <c r="I26" s="8">
        <v>0</v>
      </c>
      <c r="J26" s="8">
        <v>435.36568278257602</v>
      </c>
      <c r="K26" s="8">
        <v>251.98277424601801</v>
      </c>
    </row>
    <row r="27" spans="1:30" ht="25.25" customHeight="1">
      <c r="A27" s="7" t="s">
        <v>30</v>
      </c>
      <c r="B27" s="9" t="s">
        <v>23</v>
      </c>
      <c r="C27" s="9" t="s">
        <v>23</v>
      </c>
      <c r="D27" s="9" t="s">
        <v>23</v>
      </c>
      <c r="E27" s="9" t="s">
        <v>23</v>
      </c>
      <c r="F27" s="9" t="s">
        <v>23</v>
      </c>
      <c r="G27" s="9" t="s">
        <v>23</v>
      </c>
      <c r="H27" s="9" t="s">
        <v>23</v>
      </c>
      <c r="I27" s="9" t="s">
        <v>23</v>
      </c>
      <c r="J27" s="8">
        <v>0</v>
      </c>
      <c r="K27" s="8">
        <v>0</v>
      </c>
    </row>
    <row r="28" spans="1:30" ht="32.5" customHeight="1">
      <c r="A28" s="7" t="s">
        <v>31</v>
      </c>
      <c r="B28" s="9" t="s">
        <v>23</v>
      </c>
      <c r="C28" s="9" t="s">
        <v>23</v>
      </c>
      <c r="D28" s="9" t="s">
        <v>23</v>
      </c>
      <c r="E28" s="9" t="s">
        <v>23</v>
      </c>
      <c r="F28" s="9" t="s">
        <v>23</v>
      </c>
      <c r="G28" s="9" t="s">
        <v>23</v>
      </c>
      <c r="H28" s="9" t="s">
        <v>23</v>
      </c>
      <c r="I28" s="9" t="s">
        <v>23</v>
      </c>
      <c r="J28" s="8">
        <v>435.36568278257602</v>
      </c>
      <c r="K28" s="8">
        <v>251.98277424601801</v>
      </c>
    </row>
    <row r="29" spans="1:30" ht="25.25" customHeight="1">
      <c r="A29" s="7" t="s">
        <v>32</v>
      </c>
      <c r="B29" s="9" t="s">
        <v>23</v>
      </c>
      <c r="C29" s="9" t="s">
        <v>23</v>
      </c>
      <c r="D29" s="9" t="s">
        <v>23</v>
      </c>
      <c r="E29" s="9" t="s">
        <v>23</v>
      </c>
      <c r="F29" s="9" t="s">
        <v>23</v>
      </c>
      <c r="G29" s="9" t="s">
        <v>23</v>
      </c>
      <c r="H29" s="9" t="s">
        <v>23</v>
      </c>
      <c r="I29" s="9" t="s">
        <v>23</v>
      </c>
      <c r="J29" s="9" t="s">
        <v>23</v>
      </c>
      <c r="K29" s="9" t="s">
        <v>23</v>
      </c>
      <c r="W29" s="28"/>
      <c r="X29" s="28"/>
      <c r="Y29" s="28"/>
      <c r="Z29" s="28"/>
      <c r="AA29" s="28"/>
      <c r="AB29" s="28"/>
      <c r="AC29" s="28"/>
      <c r="AD29" s="28"/>
    </row>
    <row r="30" spans="1:30" ht="25.25" customHeight="1">
      <c r="A30" s="7" t="s">
        <v>33</v>
      </c>
      <c r="B30" s="8">
        <v>9108.8951664306096</v>
      </c>
      <c r="C30" s="8">
        <v>8406.4336459635506</v>
      </c>
      <c r="D30" s="8">
        <v>5731.4855223249797</v>
      </c>
      <c r="E30" s="8">
        <v>5707.8428924456202</v>
      </c>
      <c r="F30" s="8">
        <v>3347.0627153590299</v>
      </c>
      <c r="G30" s="8">
        <v>4750.2200448256899</v>
      </c>
      <c r="H30" s="8">
        <v>3173.53288551886</v>
      </c>
      <c r="I30" s="8">
        <v>3469.65392630719</v>
      </c>
      <c r="J30" s="8">
        <v>2972.3183974734602</v>
      </c>
      <c r="K30" s="8">
        <v>3006.0814899304</v>
      </c>
    </row>
    <row r="31" spans="1:30" ht="32.5" customHeight="1">
      <c r="A31" s="7" t="s">
        <v>34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937.92097934946696</v>
      </c>
      <c r="J31" s="8">
        <v>371.01852661053999</v>
      </c>
      <c r="K31" s="8">
        <v>541.72145747160505</v>
      </c>
    </row>
    <row r="32" spans="1:30" ht="25.25" customHeight="1">
      <c r="A32" s="7" t="s">
        <v>35</v>
      </c>
      <c r="B32" s="8">
        <v>7019.8631796586096</v>
      </c>
      <c r="C32" s="8">
        <v>6563.4840279589098</v>
      </c>
      <c r="D32" s="8">
        <v>3606.8031871622702</v>
      </c>
      <c r="E32" s="8">
        <v>3549.0122873969399</v>
      </c>
      <c r="F32" s="8">
        <v>2584.7545181641799</v>
      </c>
      <c r="G32" s="8">
        <v>3158.45689420094</v>
      </c>
      <c r="H32" s="8">
        <v>2331.0076284515699</v>
      </c>
      <c r="I32" s="8">
        <v>2010.2217108836901</v>
      </c>
      <c r="J32" s="8">
        <v>2226.1826342111699</v>
      </c>
      <c r="K32" s="8">
        <v>1905.81777347054</v>
      </c>
    </row>
    <row r="33" spans="1:11" ht="25.25" customHeight="1">
      <c r="A33" s="7" t="s">
        <v>36</v>
      </c>
      <c r="B33" s="8">
        <v>2089.031986772</v>
      </c>
      <c r="C33" s="8">
        <v>1842.9496180046399</v>
      </c>
      <c r="D33" s="8">
        <v>2124.6823351627099</v>
      </c>
      <c r="E33" s="8">
        <v>2158.8306050486899</v>
      </c>
      <c r="F33" s="8">
        <v>762.30819719485601</v>
      </c>
      <c r="G33" s="8">
        <v>1591.7631506247601</v>
      </c>
      <c r="H33" s="8">
        <v>842.52525706728898</v>
      </c>
      <c r="I33" s="8">
        <v>521.51123607403099</v>
      </c>
      <c r="J33" s="8">
        <v>375.11723665174202</v>
      </c>
      <c r="K33" s="8">
        <v>558.54225898825098</v>
      </c>
    </row>
    <row r="34" spans="1:11" ht="32.5" customHeight="1">
      <c r="A34" s="10" t="s">
        <v>37</v>
      </c>
      <c r="B34" s="11">
        <v>17325.6230932498</v>
      </c>
      <c r="C34" s="11">
        <v>17848.333630692399</v>
      </c>
      <c r="D34" s="11">
        <v>15347.797403191</v>
      </c>
      <c r="E34" s="11">
        <v>14088.09845129</v>
      </c>
      <c r="F34" s="11">
        <v>11429.7121332843</v>
      </c>
      <c r="G34" s="11">
        <v>9793.4082667677994</v>
      </c>
      <c r="H34" s="11">
        <v>6790.8030802446901</v>
      </c>
      <c r="I34" s="11">
        <v>5179.46096558511</v>
      </c>
      <c r="J34" s="11">
        <v>5186.4281027808902</v>
      </c>
      <c r="K34" s="11">
        <v>4989.2310505770101</v>
      </c>
    </row>
    <row r="35" spans="1:11" ht="25.25" customHeight="1"/>
    <row r="36" spans="1:11" ht="25.25" customHeight="1">
      <c r="A36" s="5" t="s">
        <v>38</v>
      </c>
      <c r="B36" s="28">
        <f>B15-B30</f>
        <v>1345.4670871903909</v>
      </c>
      <c r="C36" s="28">
        <f>C15-C30</f>
        <v>1379.90792269964</v>
      </c>
      <c r="D36" s="28">
        <f>D15-D30</f>
        <v>1458.5509364847603</v>
      </c>
      <c r="E36" s="28">
        <f>E15-E30</f>
        <v>733.17951596603962</v>
      </c>
      <c r="F36" s="28">
        <f>F15-F30</f>
        <v>1365.7435990341505</v>
      </c>
      <c r="G36" s="28">
        <f>G15-G30</f>
        <v>1102.1527212025803</v>
      </c>
      <c r="H36" s="28">
        <f>H15-H30</f>
        <v>1382.59443303221</v>
      </c>
      <c r="I36" s="28">
        <f>I15-I30</f>
        <v>1311.4797034380599</v>
      </c>
      <c r="J36" s="28">
        <f>J15-J30</f>
        <v>1723.7474927378598</v>
      </c>
      <c r="K36" s="28">
        <f>K15-K30</f>
        <v>1490.53710392315</v>
      </c>
    </row>
    <row r="37" spans="1:11" ht="25.25" customHeight="1">
      <c r="A37" s="7" t="s">
        <v>39</v>
      </c>
      <c r="B37" s="8">
        <v>2698.52575035986</v>
      </c>
      <c r="C37" s="8">
        <v>1258.8758567234599</v>
      </c>
      <c r="D37" s="8">
        <v>2209.3080157415502</v>
      </c>
      <c r="E37" s="8">
        <v>2431.7879051062901</v>
      </c>
      <c r="F37" s="8">
        <v>1887.4091752352001</v>
      </c>
      <c r="G37" s="8">
        <v>2123.6456675836198</v>
      </c>
      <c r="H37" s="8">
        <v>1784.6666035798801</v>
      </c>
      <c r="I37" s="8">
        <v>1765.8082074788399</v>
      </c>
      <c r="J37" s="8">
        <v>1635.9349498930701</v>
      </c>
      <c r="K37" s="8">
        <v>2306.9943317613802</v>
      </c>
    </row>
    <row r="38" spans="1:11" ht="25.25" customHeight="1">
      <c r="A38" s="7" t="s">
        <v>40</v>
      </c>
      <c r="B38" s="9" t="s">
        <v>23</v>
      </c>
      <c r="C38" s="9" t="s">
        <v>23</v>
      </c>
      <c r="D38" s="9" t="s">
        <v>23</v>
      </c>
      <c r="E38" s="9" t="s">
        <v>23</v>
      </c>
      <c r="F38" s="9" t="s">
        <v>23</v>
      </c>
      <c r="G38" s="9" t="s">
        <v>23</v>
      </c>
      <c r="H38" s="9" t="s">
        <v>23</v>
      </c>
      <c r="I38" s="9" t="s">
        <v>23</v>
      </c>
      <c r="J38" s="9" t="s">
        <v>23</v>
      </c>
      <c r="K38" s="9" t="s">
        <v>23</v>
      </c>
    </row>
    <row r="39" spans="1:11" ht="25.25" customHeight="1">
      <c r="A39" s="7" t="s">
        <v>41</v>
      </c>
      <c r="B39" s="9" t="s">
        <v>23</v>
      </c>
      <c r="C39" s="9" t="s">
        <v>23</v>
      </c>
      <c r="D39" s="9" t="s">
        <v>23</v>
      </c>
      <c r="E39" s="9" t="s">
        <v>23</v>
      </c>
      <c r="F39" s="9" t="s">
        <v>23</v>
      </c>
      <c r="G39" s="9" t="s">
        <v>23</v>
      </c>
      <c r="H39" s="9" t="s">
        <v>23</v>
      </c>
      <c r="I39" s="9" t="s">
        <v>23</v>
      </c>
      <c r="J39" s="9" t="s">
        <v>23</v>
      </c>
      <c r="K39" s="9" t="s">
        <v>23</v>
      </c>
    </row>
    <row r="40" spans="1:11" ht="25.25" customHeight="1">
      <c r="A40" s="7" t="s">
        <v>42</v>
      </c>
      <c r="B40" s="9" t="s">
        <v>23</v>
      </c>
      <c r="C40" s="9" t="s">
        <v>23</v>
      </c>
      <c r="D40" s="9" t="s">
        <v>23</v>
      </c>
      <c r="E40" s="9" t="s">
        <v>23</v>
      </c>
      <c r="F40" s="9" t="s">
        <v>23</v>
      </c>
      <c r="G40" s="9" t="s">
        <v>23</v>
      </c>
      <c r="H40" s="9" t="s">
        <v>23</v>
      </c>
      <c r="I40" s="9" t="s">
        <v>23</v>
      </c>
      <c r="J40" s="9" t="s">
        <v>23</v>
      </c>
      <c r="K40" s="9" t="s">
        <v>23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37"/>
  <sheetViews>
    <sheetView showGridLines="0" tabSelected="1" topLeftCell="A3" zoomScale="82" workbookViewId="0">
      <selection activeCell="I25" sqref="I25"/>
    </sheetView>
  </sheetViews>
  <sheetFormatPr baseColWidth="10" defaultRowHeight="15"/>
  <cols>
    <col min="2" max="2" width="27.5" style="1" customWidth="1"/>
    <col min="3" max="12" width="13.5" style="1" customWidth="1"/>
  </cols>
  <sheetData>
    <row r="1" spans="2:12" ht="25.25" customHeight="1">
      <c r="B1" s="27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2:12" ht="14.5" customHeight="1">
      <c r="B2" s="25" t="s">
        <v>43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2:12" ht="14.5" customHeight="1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2" ht="14.5" customHeight="1"/>
    <row r="5" spans="2:12" ht="19.25" customHeight="1">
      <c r="B5" s="14"/>
      <c r="C5" s="15">
        <v>44926</v>
      </c>
      <c r="D5" s="15">
        <v>44561</v>
      </c>
      <c r="E5" s="15">
        <v>44196</v>
      </c>
      <c r="F5" s="15">
        <v>43830</v>
      </c>
      <c r="G5" s="15">
        <v>43465</v>
      </c>
      <c r="H5" s="15">
        <v>43100</v>
      </c>
      <c r="I5" s="15">
        <v>42735</v>
      </c>
      <c r="J5" s="15">
        <v>42369</v>
      </c>
      <c r="K5" s="15">
        <v>42004</v>
      </c>
      <c r="L5" s="15">
        <v>41639</v>
      </c>
    </row>
    <row r="6" spans="2:12" ht="19.25" customHeight="1">
      <c r="B6" s="14"/>
      <c r="C6" s="16" t="s">
        <v>8</v>
      </c>
      <c r="D6" s="16" t="s">
        <v>8</v>
      </c>
      <c r="E6" s="16" t="s">
        <v>8</v>
      </c>
      <c r="F6" s="16" t="s">
        <v>8</v>
      </c>
      <c r="G6" s="16" t="s">
        <v>8</v>
      </c>
      <c r="H6" s="16" t="s">
        <v>8</v>
      </c>
      <c r="I6" s="16" t="s">
        <v>8</v>
      </c>
      <c r="J6" s="16" t="s">
        <v>8</v>
      </c>
      <c r="K6" s="16" t="s">
        <v>8</v>
      </c>
      <c r="L6" s="16" t="s">
        <v>8</v>
      </c>
    </row>
    <row r="7" spans="2:12" ht="19.25" customHeight="1">
      <c r="B7" s="14"/>
      <c r="C7" s="16" t="s">
        <v>9</v>
      </c>
      <c r="D7" s="16" t="s">
        <v>9</v>
      </c>
      <c r="E7" s="16" t="s">
        <v>9</v>
      </c>
      <c r="F7" s="16" t="s">
        <v>9</v>
      </c>
      <c r="G7" s="16" t="s">
        <v>9</v>
      </c>
      <c r="H7" s="16" t="s">
        <v>9</v>
      </c>
      <c r="I7" s="16" t="s">
        <v>9</v>
      </c>
      <c r="J7" s="16" t="s">
        <v>9</v>
      </c>
      <c r="K7" s="16" t="s">
        <v>9</v>
      </c>
      <c r="L7" s="16" t="s">
        <v>9</v>
      </c>
    </row>
    <row r="8" spans="2:12" ht="19.25" customHeight="1">
      <c r="B8" s="14"/>
      <c r="C8" s="16" t="s">
        <v>10</v>
      </c>
      <c r="D8" s="16" t="s">
        <v>10</v>
      </c>
      <c r="E8" s="16" t="s">
        <v>10</v>
      </c>
      <c r="F8" s="16" t="s">
        <v>10</v>
      </c>
      <c r="G8" s="16" t="s">
        <v>10</v>
      </c>
      <c r="H8" s="16" t="s">
        <v>10</v>
      </c>
      <c r="I8" s="16" t="s">
        <v>10</v>
      </c>
      <c r="J8" s="16" t="s">
        <v>11</v>
      </c>
      <c r="K8" s="16" t="s">
        <v>11</v>
      </c>
      <c r="L8" s="16" t="s">
        <v>11</v>
      </c>
    </row>
    <row r="9" spans="2:12" ht="19.25" customHeight="1">
      <c r="B9" s="17" t="s">
        <v>12</v>
      </c>
      <c r="C9" s="18">
        <v>2.1000000000000001E-4</v>
      </c>
      <c r="D9" s="18">
        <v>2.5000000000000001E-4</v>
      </c>
      <c r="E9" s="18">
        <v>2.9E-4</v>
      </c>
      <c r="F9" s="18">
        <v>2.9999999999999997E-4</v>
      </c>
      <c r="G9" s="18">
        <v>3.1E-4</v>
      </c>
      <c r="H9" s="18">
        <v>3.4000000000000002E-4</v>
      </c>
      <c r="I9" s="18">
        <v>3.3E-4</v>
      </c>
      <c r="J9" s="18">
        <v>3.2000000000000003E-4</v>
      </c>
      <c r="K9" s="18">
        <v>4.2000000000000002E-4</v>
      </c>
      <c r="L9" s="18">
        <v>5.1999999999999995E-4</v>
      </c>
    </row>
    <row r="10" spans="2:12" ht="32.5" customHeight="1">
      <c r="B10" s="19" t="s">
        <v>44</v>
      </c>
      <c r="C10" s="20">
        <v>33723.399766346804</v>
      </c>
      <c r="D10" s="20">
        <v>28701.8277816224</v>
      </c>
      <c r="E10" s="20">
        <v>25371.608205312499</v>
      </c>
      <c r="F10" s="20">
        <v>21741.987384032302</v>
      </c>
      <c r="G10" s="20">
        <v>16987.6636428112</v>
      </c>
      <c r="H10" s="20">
        <v>17251.738413917501</v>
      </c>
      <c r="I10" s="20">
        <v>13448.7072817765</v>
      </c>
      <c r="J10" s="20">
        <v>11409.9975042803</v>
      </c>
      <c r="K10" s="20">
        <v>12535.083748665</v>
      </c>
      <c r="L10" s="20">
        <v>12773.1322426432</v>
      </c>
    </row>
    <row r="11" spans="2:12" ht="25.25" customHeight="1">
      <c r="B11" s="19" t="s">
        <v>45</v>
      </c>
      <c r="C11" s="20">
        <v>33609.589533585597</v>
      </c>
      <c r="D11" s="20">
        <v>28663.699696784901</v>
      </c>
      <c r="E11" s="20">
        <v>25312.340881175202</v>
      </c>
      <c r="F11" s="20">
        <v>21624.762388196599</v>
      </c>
      <c r="G11" s="20">
        <v>16661.1748727989</v>
      </c>
      <c r="H11" s="20">
        <v>17130.8481920624</v>
      </c>
      <c r="I11" s="20">
        <v>13448.7072817765</v>
      </c>
      <c r="J11" s="20">
        <v>11409.9975042803</v>
      </c>
      <c r="K11" s="20">
        <v>12535.083748665</v>
      </c>
      <c r="L11" s="20">
        <v>12773.1322426432</v>
      </c>
    </row>
    <row r="12" spans="2:12" ht="25.25" customHeight="1">
      <c r="B12" s="19" t="s">
        <v>46</v>
      </c>
      <c r="C12" s="20">
        <v>25217.805897702099</v>
      </c>
      <c r="D12" s="20">
        <v>20207.936456416101</v>
      </c>
      <c r="E12" s="20">
        <v>17640.2103006127</v>
      </c>
      <c r="F12" s="20">
        <v>13548.343138335</v>
      </c>
      <c r="G12" s="20">
        <v>9988.8509019573994</v>
      </c>
      <c r="H12" s="20">
        <v>10199.486760218901</v>
      </c>
      <c r="I12" s="20">
        <v>7736.0143668279097</v>
      </c>
      <c r="J12" s="20">
        <v>6657.3966116620904</v>
      </c>
      <c r="K12" s="20">
        <v>6530.1383184942797</v>
      </c>
      <c r="L12" s="20">
        <v>6589.8141354172303</v>
      </c>
    </row>
    <row r="13" spans="2:12" ht="25.25" customHeight="1">
      <c r="B13" s="19" t="s">
        <v>47</v>
      </c>
      <c r="C13" s="20">
        <v>8505.5938686446607</v>
      </c>
      <c r="D13" s="20">
        <v>8493.8913252063503</v>
      </c>
      <c r="E13" s="20">
        <v>7731.3979046997802</v>
      </c>
      <c r="F13" s="20">
        <v>8193.64424569724</v>
      </c>
      <c r="G13" s="20">
        <v>6998.8127408538103</v>
      </c>
      <c r="H13" s="20">
        <v>7052.2516536986204</v>
      </c>
      <c r="I13" s="20">
        <v>5712.6929149485704</v>
      </c>
      <c r="J13" s="20">
        <v>4752.6008926182403</v>
      </c>
      <c r="K13" s="20">
        <v>6004.9454301707401</v>
      </c>
      <c r="L13" s="20">
        <v>6183.3181072259304</v>
      </c>
    </row>
    <row r="14" spans="2:12" ht="32.5" customHeight="1">
      <c r="B14" s="19" t="s">
        <v>48</v>
      </c>
      <c r="C14" s="20">
        <v>8475.4298432131509</v>
      </c>
      <c r="D14" s="20">
        <v>7084.6035220693702</v>
      </c>
      <c r="E14" s="20">
        <v>6600.6120781493401</v>
      </c>
      <c r="F14" s="20">
        <v>7080.8827585982499</v>
      </c>
      <c r="G14" s="20">
        <v>6405.4392928984598</v>
      </c>
      <c r="H14" s="20">
        <v>5602.0236240929798</v>
      </c>
      <c r="I14" s="20">
        <v>3768.3017817738</v>
      </c>
      <c r="J14" s="20">
        <v>3470.4343750776302</v>
      </c>
      <c r="K14" s="20">
        <v>4384.4030048521499</v>
      </c>
      <c r="L14" s="20">
        <v>4610.5812275867202</v>
      </c>
    </row>
    <row r="15" spans="2:12" ht="32.5" customHeight="1">
      <c r="B15" s="19" t="s">
        <v>49</v>
      </c>
      <c r="C15" s="20">
        <v>30.164025431513402</v>
      </c>
      <c r="D15" s="20">
        <v>1409.2878031369801</v>
      </c>
      <c r="E15" s="20">
        <v>1130.7858265504501</v>
      </c>
      <c r="F15" s="20">
        <v>1112.7614870989901</v>
      </c>
      <c r="G15" s="20">
        <v>593.37344795535296</v>
      </c>
      <c r="H15" s="20">
        <v>1450.2280296056399</v>
      </c>
      <c r="I15" s="20">
        <v>1944.3911331747699</v>
      </c>
      <c r="J15" s="20">
        <v>1282.1665175406099</v>
      </c>
      <c r="K15" s="20">
        <v>1620.5424253185899</v>
      </c>
      <c r="L15" s="20">
        <v>1572.73687963921</v>
      </c>
    </row>
    <row r="16" spans="2:12" ht="25.25" customHeight="1">
      <c r="B16" s="19" t="s">
        <v>50</v>
      </c>
      <c r="C16" s="20">
        <v>904.54697392630601</v>
      </c>
      <c r="D16" s="20">
        <v>340.13479880042701</v>
      </c>
      <c r="E16" s="20">
        <v>652.33361031091795</v>
      </c>
      <c r="F16" s="20">
        <v>410.75545038914402</v>
      </c>
      <c r="G16" s="20">
        <v>254.83799731961301</v>
      </c>
      <c r="H16" s="20">
        <v>-359.66154254245299</v>
      </c>
      <c r="I16" s="20">
        <v>-1238.5661884271501</v>
      </c>
      <c r="J16" s="20">
        <v>0</v>
      </c>
      <c r="K16" s="20">
        <v>0</v>
      </c>
      <c r="L16" s="20">
        <v>0</v>
      </c>
    </row>
    <row r="17" spans="2:12" ht="25.25" customHeight="1">
      <c r="B17" s="19" t="s">
        <v>51</v>
      </c>
      <c r="C17" s="20">
        <v>904.54697392630601</v>
      </c>
      <c r="D17" s="20">
        <v>340.13479880042701</v>
      </c>
      <c r="E17" s="20">
        <v>652.33361031091795</v>
      </c>
      <c r="F17" s="20">
        <v>410.75545038914402</v>
      </c>
      <c r="G17" s="20">
        <v>254.83799731961301</v>
      </c>
      <c r="H17" s="20">
        <v>206.81848583393699</v>
      </c>
      <c r="I17" s="21" t="s">
        <v>23</v>
      </c>
      <c r="J17" s="21" t="s">
        <v>23</v>
      </c>
      <c r="K17" s="21" t="s">
        <v>23</v>
      </c>
      <c r="L17" s="21" t="s">
        <v>23</v>
      </c>
    </row>
    <row r="18" spans="2:12" ht="25.25" customHeight="1">
      <c r="B18" s="19" t="s">
        <v>52</v>
      </c>
      <c r="C18" s="21" t="s">
        <v>23</v>
      </c>
      <c r="D18" s="21" t="s">
        <v>23</v>
      </c>
      <c r="E18" s="21" t="s">
        <v>23</v>
      </c>
      <c r="F18" s="21" t="s">
        <v>23</v>
      </c>
      <c r="G18" s="21" t="s">
        <v>23</v>
      </c>
      <c r="H18" s="20">
        <v>566.48002837639103</v>
      </c>
      <c r="I18" s="20">
        <v>1238.5661884271501</v>
      </c>
      <c r="J18" s="21" t="s">
        <v>23</v>
      </c>
      <c r="K18" s="21" t="s">
        <v>23</v>
      </c>
      <c r="L18" s="21" t="s">
        <v>23</v>
      </c>
    </row>
    <row r="19" spans="2:12" ht="32.5" customHeight="1">
      <c r="B19" s="19" t="s">
        <v>53</v>
      </c>
      <c r="C19" s="20">
        <v>934.71099935782001</v>
      </c>
      <c r="D19" s="20">
        <v>1749.4226019374</v>
      </c>
      <c r="E19" s="20">
        <v>1783.1194368613701</v>
      </c>
      <c r="F19" s="20">
        <v>1523.51693748814</v>
      </c>
      <c r="G19" s="20">
        <v>848.21144527496699</v>
      </c>
      <c r="H19" s="20">
        <v>1090.5664870631899</v>
      </c>
      <c r="I19" s="20">
        <v>705.82494474761199</v>
      </c>
      <c r="J19" s="20">
        <v>1282.1665175406099</v>
      </c>
      <c r="K19" s="20">
        <v>1620.5424253185899</v>
      </c>
      <c r="L19" s="20">
        <v>1572.73687963921</v>
      </c>
    </row>
    <row r="20" spans="2:12" ht="32.5" customHeight="1">
      <c r="B20" s="19" t="s">
        <v>54</v>
      </c>
      <c r="C20" s="20">
        <v>406.53401820585702</v>
      </c>
      <c r="D20" s="20">
        <v>586.41830417400297</v>
      </c>
      <c r="E20" s="20">
        <v>715.59408383764105</v>
      </c>
      <c r="F20" s="20">
        <v>589.13738030684203</v>
      </c>
      <c r="G20" s="20">
        <v>304.76303509442403</v>
      </c>
      <c r="H20" s="20">
        <v>633.87536546710203</v>
      </c>
      <c r="I20" s="20">
        <v>320.94537170790102</v>
      </c>
      <c r="J20" s="20">
        <v>224.568577204132</v>
      </c>
      <c r="K20" s="20">
        <v>364.91894720698502</v>
      </c>
      <c r="L20" s="20">
        <v>346.13848377764202</v>
      </c>
    </row>
    <row r="21" spans="2:12" ht="32.5" customHeight="1">
      <c r="B21" s="19" t="s">
        <v>55</v>
      </c>
      <c r="C21" s="20">
        <v>528.17698115196299</v>
      </c>
      <c r="D21" s="20">
        <v>1163.0042977634</v>
      </c>
      <c r="E21" s="20">
        <v>1067.5253530237201</v>
      </c>
      <c r="F21" s="20">
        <v>934.37955718129501</v>
      </c>
      <c r="G21" s="20">
        <v>543.44841018054296</v>
      </c>
      <c r="H21" s="20">
        <v>456.69112159608602</v>
      </c>
      <c r="I21" s="20">
        <v>384.87957303971098</v>
      </c>
      <c r="J21" s="20">
        <v>1057.59794033648</v>
      </c>
      <c r="K21" s="20">
        <v>1255.62347811161</v>
      </c>
      <c r="L21" s="20">
        <v>1226.59839586157</v>
      </c>
    </row>
    <row r="22" spans="2:12" ht="32.5" customHeight="1">
      <c r="B22" s="19" t="s">
        <v>56</v>
      </c>
      <c r="C22" s="21" t="s">
        <v>23</v>
      </c>
      <c r="D22" s="21" t="s">
        <v>23</v>
      </c>
      <c r="E22" s="21" t="s">
        <v>23</v>
      </c>
      <c r="F22" s="21" t="s">
        <v>23</v>
      </c>
      <c r="G22" s="21" t="s">
        <v>23</v>
      </c>
      <c r="H22" s="21" t="s">
        <v>23</v>
      </c>
      <c r="I22" s="21" t="s">
        <v>23</v>
      </c>
      <c r="J22" s="20">
        <v>-698.99443086813005</v>
      </c>
      <c r="K22" s="20">
        <v>-575.444093299418</v>
      </c>
      <c r="L22" s="20">
        <v>-666.21432178409304</v>
      </c>
    </row>
    <row r="23" spans="2:12" ht="32.5" customHeight="1">
      <c r="B23" s="19" t="s">
        <v>57</v>
      </c>
      <c r="C23" s="21" t="s">
        <v>23</v>
      </c>
      <c r="D23" s="21" t="s">
        <v>23</v>
      </c>
      <c r="E23" s="21" t="s">
        <v>23</v>
      </c>
      <c r="F23" s="21" t="s">
        <v>23</v>
      </c>
      <c r="G23" s="21" t="s">
        <v>23</v>
      </c>
      <c r="H23" s="21" t="s">
        <v>23</v>
      </c>
      <c r="I23" s="21" t="s">
        <v>23</v>
      </c>
      <c r="J23" s="20">
        <v>459.49572262913</v>
      </c>
      <c r="K23" s="20">
        <v>360.61835291635401</v>
      </c>
      <c r="L23" s="20">
        <v>210.76689520897301</v>
      </c>
    </row>
    <row r="24" spans="2:12" ht="32.5" customHeight="1">
      <c r="B24" s="19" t="s">
        <v>58</v>
      </c>
      <c r="C24" s="21" t="s">
        <v>23</v>
      </c>
      <c r="D24" s="21" t="s">
        <v>23</v>
      </c>
      <c r="E24" s="21" t="s">
        <v>23</v>
      </c>
      <c r="F24" s="21" t="s">
        <v>23</v>
      </c>
      <c r="G24" s="21" t="s">
        <v>23</v>
      </c>
      <c r="H24" s="21" t="s">
        <v>23</v>
      </c>
      <c r="I24" s="21" t="s">
        <v>23</v>
      </c>
      <c r="J24" s="20">
        <v>1158.4901534972601</v>
      </c>
      <c r="K24" s="20">
        <v>936.06244621577196</v>
      </c>
      <c r="L24" s="20">
        <v>876.98121699306603</v>
      </c>
    </row>
    <row r="25" spans="2:12" ht="32.5" customHeight="1">
      <c r="B25" s="19" t="s">
        <v>59</v>
      </c>
      <c r="C25" s="20">
        <v>528.17698115196299</v>
      </c>
      <c r="D25" s="20">
        <v>1163.0042977634</v>
      </c>
      <c r="E25" s="20">
        <v>1067.5253530237201</v>
      </c>
      <c r="F25" s="20">
        <v>934.37955718129501</v>
      </c>
      <c r="G25" s="20">
        <v>543.44841018054296</v>
      </c>
      <c r="H25" s="20">
        <v>456.69112159608602</v>
      </c>
      <c r="I25" s="20">
        <v>384.87957303971098</v>
      </c>
      <c r="J25" s="20">
        <v>358.603509468347</v>
      </c>
      <c r="K25" s="20">
        <v>680.17938481218903</v>
      </c>
      <c r="L25" s="20">
        <v>560.38407407747604</v>
      </c>
    </row>
    <row r="26" spans="2:12" ht="25.25" customHeight="1"/>
    <row r="27" spans="2:12" ht="25.25" customHeight="1">
      <c r="B27" s="5" t="s">
        <v>38</v>
      </c>
    </row>
    <row r="28" spans="2:12" ht="25.25" customHeight="1">
      <c r="B28" s="7" t="s">
        <v>60</v>
      </c>
      <c r="C28" s="9" t="s">
        <v>23</v>
      </c>
      <c r="D28" s="9" t="s">
        <v>23</v>
      </c>
      <c r="E28" s="9" t="s">
        <v>23</v>
      </c>
      <c r="F28" s="9" t="s">
        <v>23</v>
      </c>
      <c r="G28" s="9" t="s">
        <v>23</v>
      </c>
      <c r="H28" s="9" t="s">
        <v>23</v>
      </c>
      <c r="I28" s="9" t="s">
        <v>23</v>
      </c>
      <c r="J28" s="9" t="s">
        <v>23</v>
      </c>
      <c r="K28" s="9" t="s">
        <v>23</v>
      </c>
      <c r="L28" s="9" t="s">
        <v>23</v>
      </c>
    </row>
    <row r="29" spans="2:12" ht="25.25" customHeight="1">
      <c r="B29" s="7" t="s">
        <v>61</v>
      </c>
      <c r="C29" s="9" t="s">
        <v>23</v>
      </c>
      <c r="D29" s="9" t="s">
        <v>23</v>
      </c>
      <c r="E29" s="9" t="s">
        <v>23</v>
      </c>
      <c r="F29" s="9" t="s">
        <v>23</v>
      </c>
      <c r="G29" s="9" t="s">
        <v>23</v>
      </c>
      <c r="H29" s="9" t="s">
        <v>23</v>
      </c>
      <c r="I29" s="9" t="s">
        <v>23</v>
      </c>
      <c r="J29" s="9" t="s">
        <v>23</v>
      </c>
      <c r="K29" s="9" t="s">
        <v>23</v>
      </c>
      <c r="L29" s="9" t="s">
        <v>23</v>
      </c>
    </row>
    <row r="30" spans="2:12" ht="25.25" customHeight="1">
      <c r="B30" s="7" t="s">
        <v>62</v>
      </c>
      <c r="C30" s="9" t="s">
        <v>23</v>
      </c>
      <c r="D30" s="9" t="s">
        <v>23</v>
      </c>
      <c r="E30" s="9" t="s">
        <v>23</v>
      </c>
      <c r="F30" s="9" t="s">
        <v>23</v>
      </c>
      <c r="G30" s="9" t="s">
        <v>23</v>
      </c>
      <c r="H30" s="9" t="s">
        <v>23</v>
      </c>
      <c r="I30" s="9" t="s">
        <v>23</v>
      </c>
      <c r="J30" s="9" t="s">
        <v>23</v>
      </c>
      <c r="K30" s="9" t="s">
        <v>23</v>
      </c>
      <c r="L30" s="9" t="s">
        <v>23</v>
      </c>
    </row>
    <row r="31" spans="2:12" ht="32.5" customHeight="1">
      <c r="B31" s="7" t="s">
        <v>63</v>
      </c>
      <c r="C31" s="9" t="s">
        <v>23</v>
      </c>
      <c r="D31" s="9" t="s">
        <v>23</v>
      </c>
      <c r="E31" s="9" t="s">
        <v>23</v>
      </c>
      <c r="F31" s="9" t="s">
        <v>23</v>
      </c>
      <c r="G31" s="9" t="s">
        <v>23</v>
      </c>
      <c r="H31" s="9" t="s">
        <v>23</v>
      </c>
      <c r="I31" s="9" t="s">
        <v>23</v>
      </c>
      <c r="J31" s="9" t="s">
        <v>23</v>
      </c>
      <c r="K31" s="9" t="s">
        <v>23</v>
      </c>
      <c r="L31" s="9" t="s">
        <v>23</v>
      </c>
    </row>
    <row r="32" spans="2:12" ht="25.25" customHeight="1">
      <c r="B32" s="7" t="s">
        <v>64</v>
      </c>
      <c r="C32" s="9" t="s">
        <v>23</v>
      </c>
      <c r="D32" s="9" t="s">
        <v>23</v>
      </c>
      <c r="E32" s="9" t="s">
        <v>23</v>
      </c>
      <c r="F32" s="9" t="s">
        <v>23</v>
      </c>
      <c r="G32" s="9" t="s">
        <v>23</v>
      </c>
      <c r="H32" s="9" t="s">
        <v>23</v>
      </c>
      <c r="I32" s="9" t="s">
        <v>23</v>
      </c>
      <c r="J32" s="9" t="s">
        <v>23</v>
      </c>
      <c r="K32" s="9" t="s">
        <v>23</v>
      </c>
      <c r="L32" s="9" t="s">
        <v>23</v>
      </c>
    </row>
    <row r="33" spans="2:12" ht="25.25" customHeight="1">
      <c r="B33" s="7" t="s">
        <v>65</v>
      </c>
      <c r="C33" s="9" t="s">
        <v>23</v>
      </c>
      <c r="D33" s="9" t="s">
        <v>23</v>
      </c>
      <c r="E33" s="9" t="s">
        <v>23</v>
      </c>
      <c r="F33" s="9" t="s">
        <v>23</v>
      </c>
      <c r="G33" s="9" t="s">
        <v>23</v>
      </c>
      <c r="H33" s="9" t="s">
        <v>23</v>
      </c>
      <c r="I33" s="9" t="s">
        <v>23</v>
      </c>
      <c r="J33" s="9" t="s">
        <v>23</v>
      </c>
      <c r="K33" s="9" t="s">
        <v>23</v>
      </c>
      <c r="L33" s="9" t="s">
        <v>23</v>
      </c>
    </row>
    <row r="34" spans="2:12" ht="32.5" customHeight="1">
      <c r="B34" s="7" t="s">
        <v>66</v>
      </c>
      <c r="C34" s="9" t="s">
        <v>23</v>
      </c>
      <c r="D34" s="9" t="s">
        <v>23</v>
      </c>
      <c r="E34" s="9" t="s">
        <v>23</v>
      </c>
      <c r="F34" s="9" t="s">
        <v>23</v>
      </c>
      <c r="G34" s="9" t="s">
        <v>23</v>
      </c>
      <c r="H34" s="9" t="s">
        <v>23</v>
      </c>
      <c r="I34" s="9" t="s">
        <v>23</v>
      </c>
      <c r="J34" s="9" t="s">
        <v>23</v>
      </c>
      <c r="K34" s="9" t="s">
        <v>23</v>
      </c>
      <c r="L34" s="9" t="s">
        <v>23</v>
      </c>
    </row>
    <row r="35" spans="2:12" ht="32.5" customHeight="1">
      <c r="B35" s="7" t="s">
        <v>67</v>
      </c>
      <c r="C35" s="9" t="s">
        <v>23</v>
      </c>
      <c r="D35" s="9" t="s">
        <v>23</v>
      </c>
      <c r="E35" s="9" t="s">
        <v>23</v>
      </c>
      <c r="F35" s="9" t="s">
        <v>23</v>
      </c>
      <c r="G35" s="9" t="s">
        <v>23</v>
      </c>
      <c r="H35" s="9" t="s">
        <v>23</v>
      </c>
      <c r="I35" s="9" t="s">
        <v>23</v>
      </c>
      <c r="J35" s="9" t="s">
        <v>23</v>
      </c>
      <c r="K35" s="9" t="s">
        <v>23</v>
      </c>
      <c r="L35" s="9" t="s">
        <v>23</v>
      </c>
    </row>
    <row r="36" spans="2:12" ht="25.25" customHeight="1">
      <c r="B36" s="7" t="s">
        <v>68</v>
      </c>
      <c r="C36" s="9" t="s">
        <v>23</v>
      </c>
      <c r="D36" s="9" t="s">
        <v>23</v>
      </c>
      <c r="E36" s="9" t="s">
        <v>23</v>
      </c>
      <c r="F36" s="9" t="s">
        <v>23</v>
      </c>
      <c r="G36" s="9" t="s">
        <v>23</v>
      </c>
      <c r="H36" s="9" t="s">
        <v>23</v>
      </c>
      <c r="I36" s="9" t="s">
        <v>23</v>
      </c>
      <c r="J36" s="9" t="s">
        <v>23</v>
      </c>
      <c r="K36" s="9" t="s">
        <v>23</v>
      </c>
      <c r="L36" s="9" t="s">
        <v>23</v>
      </c>
    </row>
    <row r="37" spans="2:12" ht="25.25" customHeight="1">
      <c r="B37" s="7" t="s">
        <v>69</v>
      </c>
      <c r="C37" s="9" t="s">
        <v>23</v>
      </c>
      <c r="D37" s="9" t="s">
        <v>23</v>
      </c>
      <c r="E37" s="9" t="s">
        <v>23</v>
      </c>
      <c r="F37" s="9" t="s">
        <v>23</v>
      </c>
      <c r="G37" s="9" t="s">
        <v>23</v>
      </c>
      <c r="H37" s="9" t="s">
        <v>23</v>
      </c>
      <c r="I37" s="9" t="s">
        <v>23</v>
      </c>
      <c r="J37" s="9" t="s">
        <v>23</v>
      </c>
      <c r="K37" s="9" t="s">
        <v>23</v>
      </c>
      <c r="L37" s="9" t="s">
        <v>23</v>
      </c>
    </row>
  </sheetData>
  <mergeCells count="3">
    <mergeCell ref="B1:L1"/>
    <mergeCell ref="B2:L2"/>
    <mergeCell ref="B3:L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0"/>
  <sheetViews>
    <sheetView showGridLines="0" workbookViewId="0">
      <selection activeCell="I15" sqref="I15"/>
    </sheetView>
  </sheetViews>
  <sheetFormatPr baseColWidth="10" defaultRowHeight="15"/>
  <cols>
    <col min="1" max="1" width="27.5" style="1" customWidth="1"/>
    <col min="2" max="11" width="13.5" style="1" customWidth="1"/>
  </cols>
  <sheetData>
    <row r="1" spans="1:11" ht="25.25" customHeight="1">
      <c r="A1" s="27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4.5" customHeight="1">
      <c r="A2" s="25" t="s">
        <v>70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4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4.5" customHeight="1"/>
    <row r="5" spans="1:11" ht="19.25" customHeight="1">
      <c r="A5" s="2"/>
      <c r="B5" s="3">
        <v>44926</v>
      </c>
      <c r="C5" s="3">
        <v>44561</v>
      </c>
      <c r="D5" s="3">
        <v>44196</v>
      </c>
      <c r="E5" s="3">
        <v>43830</v>
      </c>
      <c r="F5" s="3">
        <v>43465</v>
      </c>
      <c r="G5" s="3">
        <v>43100</v>
      </c>
      <c r="H5" s="3">
        <v>42735</v>
      </c>
      <c r="I5" s="3">
        <v>42369</v>
      </c>
      <c r="J5" s="3">
        <v>42004</v>
      </c>
      <c r="K5" s="3">
        <v>41639</v>
      </c>
    </row>
    <row r="6" spans="1:11" ht="19.25" customHeight="1">
      <c r="A6" s="2"/>
      <c r="B6" s="4" t="s">
        <v>8</v>
      </c>
      <c r="C6" s="4" t="s">
        <v>8</v>
      </c>
      <c r="D6" s="4" t="s">
        <v>8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8</v>
      </c>
      <c r="J6" s="4" t="s">
        <v>8</v>
      </c>
      <c r="K6" s="4" t="s">
        <v>8</v>
      </c>
    </row>
    <row r="7" spans="1:11" ht="19.25" customHeight="1">
      <c r="A7" s="2"/>
      <c r="B7" s="4" t="s">
        <v>9</v>
      </c>
      <c r="C7" s="4" t="s">
        <v>9</v>
      </c>
      <c r="D7" s="4" t="s">
        <v>9</v>
      </c>
      <c r="E7" s="4" t="s">
        <v>9</v>
      </c>
      <c r="F7" s="4" t="s">
        <v>9</v>
      </c>
      <c r="G7" s="4" t="s">
        <v>9</v>
      </c>
      <c r="H7" s="4" t="s">
        <v>9</v>
      </c>
      <c r="I7" s="4" t="s">
        <v>9</v>
      </c>
      <c r="J7" s="4" t="s">
        <v>9</v>
      </c>
      <c r="K7" s="4" t="s">
        <v>9</v>
      </c>
    </row>
    <row r="8" spans="1:11" ht="19.25" customHeight="1">
      <c r="A8" s="2"/>
      <c r="B8" s="4" t="s">
        <v>10</v>
      </c>
      <c r="C8" s="4" t="s">
        <v>10</v>
      </c>
      <c r="D8" s="4" t="s">
        <v>10</v>
      </c>
      <c r="E8" s="4" t="s">
        <v>10</v>
      </c>
      <c r="F8" s="4" t="s">
        <v>10</v>
      </c>
      <c r="G8" s="4" t="s">
        <v>10</v>
      </c>
      <c r="H8" s="4" t="s">
        <v>10</v>
      </c>
      <c r="I8" s="4" t="s">
        <v>11</v>
      </c>
      <c r="J8" s="4" t="s">
        <v>11</v>
      </c>
      <c r="K8" s="4" t="s">
        <v>11</v>
      </c>
    </row>
    <row r="9" spans="1:11" ht="19.25" customHeight="1">
      <c r="A9" s="5" t="s">
        <v>12</v>
      </c>
      <c r="B9" s="6">
        <v>2.1000000000000001E-4</v>
      </c>
      <c r="C9" s="6">
        <v>2.5000000000000001E-4</v>
      </c>
      <c r="D9" s="6">
        <v>2.9E-4</v>
      </c>
      <c r="E9" s="6">
        <v>2.9999999999999997E-4</v>
      </c>
      <c r="F9" s="6">
        <v>3.1E-4</v>
      </c>
      <c r="G9" s="6">
        <v>3.4000000000000002E-4</v>
      </c>
      <c r="H9" s="6">
        <v>3.3E-4</v>
      </c>
      <c r="I9" s="6">
        <v>3.2000000000000003E-4</v>
      </c>
      <c r="J9" s="6">
        <v>4.2000000000000002E-4</v>
      </c>
      <c r="K9" s="6">
        <v>5.1999999999999995E-4</v>
      </c>
    </row>
    <row r="10" spans="1:11" ht="25.25" customHeight="1"/>
    <row r="11" spans="1:11" ht="25.25" customHeight="1">
      <c r="A11" s="5" t="s">
        <v>71</v>
      </c>
    </row>
    <row r="12" spans="1:11" ht="32.5" customHeight="1">
      <c r="A12" s="7" t="s">
        <v>72</v>
      </c>
      <c r="B12" s="12">
        <v>21.355</v>
      </c>
      <c r="C12" s="12">
        <v>32.040999999999997</v>
      </c>
      <c r="D12" s="12">
        <v>33.311999999999998</v>
      </c>
      <c r="E12" s="12">
        <v>33.319000000000003</v>
      </c>
      <c r="F12" s="12">
        <v>29.798999999999999</v>
      </c>
      <c r="G12" s="12">
        <v>41.323</v>
      </c>
      <c r="H12" s="12">
        <v>31.213999999999999</v>
      </c>
      <c r="I12" s="12">
        <v>74.989000000000004</v>
      </c>
      <c r="J12" s="12">
        <v>91.105999999999995</v>
      </c>
      <c r="K12" s="12">
        <v>90.847999999999999</v>
      </c>
    </row>
    <row r="13" spans="1:11" ht="32.5" customHeight="1">
      <c r="A13" s="7" t="s">
        <v>73</v>
      </c>
      <c r="B13" s="9" t="s">
        <v>23</v>
      </c>
      <c r="C13" s="9" t="s">
        <v>23</v>
      </c>
      <c r="D13" s="9" t="s">
        <v>23</v>
      </c>
      <c r="E13" s="9" t="s">
        <v>23</v>
      </c>
      <c r="F13" s="9" t="s">
        <v>23</v>
      </c>
      <c r="G13" s="9" t="s">
        <v>23</v>
      </c>
      <c r="H13" s="9" t="s">
        <v>23</v>
      </c>
      <c r="I13" s="9" t="s">
        <v>23</v>
      </c>
      <c r="J13" s="9" t="s">
        <v>23</v>
      </c>
      <c r="K13" s="9" t="s">
        <v>23</v>
      </c>
    </row>
    <row r="14" spans="1:11" ht="32.5" customHeight="1">
      <c r="A14" s="7" t="s">
        <v>74</v>
      </c>
      <c r="B14" s="12">
        <v>5.3949999999999996</v>
      </c>
      <c r="C14" s="12">
        <v>9.8019999999999996</v>
      </c>
      <c r="D14" s="12">
        <v>11.618</v>
      </c>
      <c r="E14" s="12">
        <v>10.814</v>
      </c>
      <c r="F14" s="12">
        <v>7.4210000000000003</v>
      </c>
      <c r="G14" s="12">
        <v>11.135999999999999</v>
      </c>
      <c r="H14" s="12">
        <v>10.394</v>
      </c>
      <c r="I14" s="12">
        <v>24.754999999999999</v>
      </c>
      <c r="J14" s="12">
        <v>31.245999999999999</v>
      </c>
      <c r="K14" s="12">
        <v>31.523</v>
      </c>
    </row>
    <row r="15" spans="1:11" ht="32.5" customHeight="1">
      <c r="A15" s="7" t="s">
        <v>75</v>
      </c>
      <c r="B15" s="12">
        <v>12.067</v>
      </c>
      <c r="C15" s="12">
        <v>21.300999999999998</v>
      </c>
      <c r="D15" s="12">
        <v>19.943999999999999</v>
      </c>
      <c r="E15" s="12">
        <v>20.434999999999999</v>
      </c>
      <c r="F15" s="12">
        <v>19.091999999999999</v>
      </c>
      <c r="G15" s="12">
        <v>17.305</v>
      </c>
      <c r="H15" s="12">
        <v>17.021000000000001</v>
      </c>
      <c r="I15" s="12">
        <v>20.972999999999999</v>
      </c>
      <c r="J15" s="12">
        <v>38.238999999999997</v>
      </c>
      <c r="K15" s="12">
        <v>32.369999999999997</v>
      </c>
    </row>
    <row r="16" spans="1:11" ht="32.5" customHeight="1">
      <c r="A16" s="7" t="s">
        <v>76</v>
      </c>
      <c r="B16" s="9" t="s">
        <v>23</v>
      </c>
      <c r="C16" s="9" t="s">
        <v>23</v>
      </c>
      <c r="D16" s="9" t="s">
        <v>23</v>
      </c>
      <c r="E16" s="9" t="s">
        <v>23</v>
      </c>
      <c r="F16" s="9" t="s">
        <v>23</v>
      </c>
      <c r="G16" s="9" t="s">
        <v>23</v>
      </c>
      <c r="H16" s="9" t="s">
        <v>23</v>
      </c>
      <c r="I16" s="9" t="s">
        <v>23</v>
      </c>
      <c r="J16" s="9" t="s">
        <v>23</v>
      </c>
      <c r="K16" s="9" t="s">
        <v>23</v>
      </c>
    </row>
    <row r="17" spans="1:11" ht="32.5" customHeight="1">
      <c r="A17" s="7" t="s">
        <v>77</v>
      </c>
      <c r="B17" s="12">
        <v>3.0489999999999999</v>
      </c>
      <c r="C17" s="12">
        <v>6.516</v>
      </c>
      <c r="D17" s="12">
        <v>6.9560000000000004</v>
      </c>
      <c r="E17" s="12">
        <v>6.6319999999999997</v>
      </c>
      <c r="F17" s="12">
        <v>4.7549999999999999</v>
      </c>
      <c r="G17" s="12">
        <v>4.6630000000000003</v>
      </c>
      <c r="H17" s="12">
        <v>5.6680000000000001</v>
      </c>
      <c r="I17" s="12">
        <v>6.9240000000000004</v>
      </c>
      <c r="J17" s="12">
        <v>13.115</v>
      </c>
      <c r="K17" s="12">
        <v>11.231999999999999</v>
      </c>
    </row>
    <row r="18" spans="1:11" ht="25.25" customHeight="1">
      <c r="A18" s="7" t="s">
        <v>78</v>
      </c>
      <c r="B18" s="12">
        <v>2.7719999999999998</v>
      </c>
      <c r="C18" s="12">
        <v>6.0949999999999998</v>
      </c>
      <c r="D18" s="12">
        <v>7.0279999999999996</v>
      </c>
      <c r="E18" s="12">
        <v>7.0069999999999997</v>
      </c>
      <c r="F18" s="12">
        <v>4.9930000000000003</v>
      </c>
      <c r="G18" s="12">
        <v>6.3209999999999997</v>
      </c>
      <c r="H18" s="12">
        <v>5.2480000000000002</v>
      </c>
      <c r="I18" s="12">
        <v>11.237</v>
      </c>
      <c r="J18" s="12">
        <v>12.928000000000001</v>
      </c>
      <c r="K18" s="12">
        <v>12.313000000000001</v>
      </c>
    </row>
    <row r="19" spans="1:11" ht="25.25" customHeight="1">
      <c r="A19" s="7" t="s">
        <v>79</v>
      </c>
      <c r="B19" s="12">
        <v>25.222000000000001</v>
      </c>
      <c r="C19" s="12">
        <v>29.594000000000001</v>
      </c>
      <c r="D19" s="12">
        <v>30.472999999999999</v>
      </c>
      <c r="E19" s="12">
        <v>37.686</v>
      </c>
      <c r="F19" s="12">
        <v>41.198999999999998</v>
      </c>
      <c r="G19" s="12">
        <v>40.878</v>
      </c>
      <c r="H19" s="12">
        <v>42.478000000000002</v>
      </c>
      <c r="I19" s="12">
        <v>41.652999999999999</v>
      </c>
      <c r="J19" s="12">
        <v>47.905000000000001</v>
      </c>
      <c r="K19" s="12">
        <v>48.408999999999999</v>
      </c>
    </row>
    <row r="20" spans="1:11" ht="25.25" customHeight="1">
      <c r="A20" s="7" t="s">
        <v>80</v>
      </c>
      <c r="B20" s="9" t="s">
        <v>23</v>
      </c>
      <c r="C20" s="9" t="s">
        <v>23</v>
      </c>
      <c r="D20" s="9" t="s">
        <v>23</v>
      </c>
      <c r="E20" s="9" t="s">
        <v>23</v>
      </c>
      <c r="F20" s="9" t="s">
        <v>23</v>
      </c>
      <c r="G20" s="9" t="s">
        <v>23</v>
      </c>
      <c r="H20" s="9" t="s">
        <v>23</v>
      </c>
      <c r="I20" s="9" t="s">
        <v>23</v>
      </c>
      <c r="J20" s="9" t="s">
        <v>23</v>
      </c>
      <c r="K20" s="9" t="s">
        <v>23</v>
      </c>
    </row>
    <row r="21" spans="1:11" ht="25.25" customHeight="1">
      <c r="A21" s="7" t="s">
        <v>81</v>
      </c>
      <c r="B21" s="12">
        <v>8.8999999999999996E-2</v>
      </c>
      <c r="C21" s="12">
        <v>4.91</v>
      </c>
      <c r="D21" s="12">
        <v>4.4569999999999999</v>
      </c>
      <c r="E21" s="12">
        <v>5.1180000000000003</v>
      </c>
      <c r="F21" s="12">
        <v>3.4929999999999999</v>
      </c>
      <c r="G21" s="12">
        <v>8.4060000000000006</v>
      </c>
      <c r="H21" s="12">
        <v>14.458</v>
      </c>
      <c r="I21" s="12">
        <v>11.237</v>
      </c>
      <c r="J21" s="12">
        <v>12.928000000000001</v>
      </c>
      <c r="K21" s="12">
        <v>12.313000000000001</v>
      </c>
    </row>
    <row r="22" spans="1:11" ht="32.5" customHeight="1">
      <c r="A22" s="7" t="s">
        <v>82</v>
      </c>
      <c r="B22" s="9" t="s">
        <v>23</v>
      </c>
      <c r="C22" s="9" t="s">
        <v>23</v>
      </c>
      <c r="D22" s="9" t="s">
        <v>23</v>
      </c>
      <c r="E22" s="9" t="s">
        <v>23</v>
      </c>
      <c r="F22" s="9" t="s">
        <v>23</v>
      </c>
      <c r="G22" s="9" t="s">
        <v>23</v>
      </c>
      <c r="H22" s="9" t="s">
        <v>23</v>
      </c>
      <c r="I22" s="9" t="s">
        <v>23</v>
      </c>
      <c r="J22" s="9" t="s">
        <v>23</v>
      </c>
      <c r="K22" s="9" t="s">
        <v>23</v>
      </c>
    </row>
    <row r="23" spans="1:11" ht="32.5" customHeight="1">
      <c r="A23" s="7" t="s">
        <v>83</v>
      </c>
      <c r="B23" s="9" t="s">
        <v>23</v>
      </c>
      <c r="C23" s="9" t="s">
        <v>23</v>
      </c>
      <c r="D23" s="9" t="s">
        <v>23</v>
      </c>
      <c r="E23" s="9" t="s">
        <v>23</v>
      </c>
      <c r="F23" s="9" t="s">
        <v>23</v>
      </c>
      <c r="G23" s="9" t="s">
        <v>23</v>
      </c>
      <c r="H23" s="9" t="s">
        <v>23</v>
      </c>
      <c r="I23" s="9" t="s">
        <v>23</v>
      </c>
      <c r="J23" s="9" t="s">
        <v>23</v>
      </c>
      <c r="K23" s="9" t="s">
        <v>23</v>
      </c>
    </row>
    <row r="24" spans="1:11" ht="32.5" customHeight="1">
      <c r="A24" s="7" t="s">
        <v>84</v>
      </c>
      <c r="B24" s="9" t="s">
        <v>23</v>
      </c>
      <c r="C24" s="9" t="s">
        <v>23</v>
      </c>
      <c r="D24" s="9" t="s">
        <v>23</v>
      </c>
      <c r="E24" s="9" t="s">
        <v>23</v>
      </c>
      <c r="F24" s="9" t="s">
        <v>23</v>
      </c>
      <c r="G24" s="9" t="s">
        <v>23</v>
      </c>
      <c r="H24" s="9" t="s">
        <v>23</v>
      </c>
      <c r="I24" s="9" t="s">
        <v>23</v>
      </c>
      <c r="J24" s="9" t="s">
        <v>23</v>
      </c>
      <c r="K24" s="9" t="s">
        <v>23</v>
      </c>
    </row>
    <row r="25" spans="1:11" ht="25.25" customHeight="1"/>
    <row r="26" spans="1:11" ht="25.25" customHeight="1">
      <c r="A26" s="5" t="s">
        <v>85</v>
      </c>
    </row>
    <row r="27" spans="1:11" ht="32.5" customHeight="1">
      <c r="A27" s="7" t="s">
        <v>86</v>
      </c>
      <c r="B27" s="12">
        <v>4.1040000000000001</v>
      </c>
      <c r="C27" s="12">
        <v>3.04</v>
      </c>
      <c r="D27" s="12">
        <v>2.6379999999999999</v>
      </c>
      <c r="E27" s="12">
        <v>2.5939999999999999</v>
      </c>
      <c r="F27" s="12">
        <v>2.1019999999999999</v>
      </c>
      <c r="G27" s="12">
        <v>3.4209999999999998</v>
      </c>
      <c r="H27" s="12">
        <v>3.718</v>
      </c>
      <c r="I27" s="12">
        <v>6.673</v>
      </c>
      <c r="J27" s="12">
        <v>5.6609999999999996</v>
      </c>
      <c r="K27" s="12">
        <v>6.4409999999999998</v>
      </c>
    </row>
    <row r="28" spans="1:11" ht="25.25" customHeight="1">
      <c r="A28" s="7" t="s">
        <v>87</v>
      </c>
      <c r="B28" s="9" t="s">
        <v>23</v>
      </c>
      <c r="C28" s="9" t="s">
        <v>23</v>
      </c>
      <c r="D28" s="9" t="s">
        <v>23</v>
      </c>
      <c r="E28" s="9" t="s">
        <v>23</v>
      </c>
      <c r="F28" s="9" t="s">
        <v>23</v>
      </c>
      <c r="G28" s="9" t="s">
        <v>23</v>
      </c>
      <c r="H28" s="9" t="s">
        <v>23</v>
      </c>
      <c r="I28" s="9" t="s">
        <v>23</v>
      </c>
      <c r="J28" s="9" t="s">
        <v>23</v>
      </c>
      <c r="K28" s="9" t="s">
        <v>23</v>
      </c>
    </row>
    <row r="29" spans="1:11" ht="25.25" customHeight="1">
      <c r="A29" s="7" t="s">
        <v>88</v>
      </c>
      <c r="B29" s="12">
        <v>5.63</v>
      </c>
      <c r="C29" s="12">
        <v>5.8079999999999998</v>
      </c>
      <c r="D29" s="12">
        <v>8.4109999999999996</v>
      </c>
      <c r="E29" s="12">
        <v>7.9450000000000003</v>
      </c>
      <c r="F29" s="12">
        <v>10.162000000000001</v>
      </c>
      <c r="G29" s="12">
        <v>9.0830000000000002</v>
      </c>
      <c r="H29" s="12">
        <v>8.4359999999999999</v>
      </c>
      <c r="I29" s="12">
        <v>8.1509999999999998</v>
      </c>
      <c r="J29" s="12">
        <v>8.7159999999999993</v>
      </c>
      <c r="K29" s="12">
        <v>8.5389999999999997</v>
      </c>
    </row>
    <row r="30" spans="1:11" ht="32.5" customHeight="1">
      <c r="A30" s="7" t="s">
        <v>89</v>
      </c>
      <c r="B30" s="13">
        <v>39.802</v>
      </c>
      <c r="C30" s="13">
        <v>36.131</v>
      </c>
      <c r="D30" s="13">
        <v>39.723999999999997</v>
      </c>
      <c r="E30" s="13">
        <v>53.72</v>
      </c>
      <c r="F30" s="13">
        <v>59.347000000000001</v>
      </c>
      <c r="G30" s="13">
        <v>70.59</v>
      </c>
      <c r="H30" s="13">
        <v>67.497</v>
      </c>
      <c r="I30" s="13">
        <v>74.971000000000004</v>
      </c>
      <c r="J30" s="13">
        <v>69.616</v>
      </c>
      <c r="K30" s="13">
        <v>76.572999999999993</v>
      </c>
    </row>
    <row r="31" spans="1:11" ht="25.25" customHeight="1">
      <c r="A31" s="7" t="s">
        <v>90</v>
      </c>
      <c r="B31" s="13">
        <v>74.938000000000002</v>
      </c>
      <c r="C31" s="13">
        <v>82.323999999999998</v>
      </c>
      <c r="D31" s="13">
        <v>51.177</v>
      </c>
      <c r="E31" s="13">
        <v>58.764000000000003</v>
      </c>
      <c r="F31" s="13">
        <v>54.776000000000003</v>
      </c>
      <c r="G31" s="13">
        <v>65.909000000000006</v>
      </c>
      <c r="H31" s="13">
        <v>62.396999999999998</v>
      </c>
      <c r="I31" s="13">
        <v>63.424999999999997</v>
      </c>
      <c r="J31" s="13">
        <v>63.935000000000002</v>
      </c>
      <c r="K31" s="13">
        <v>53.713999999999999</v>
      </c>
    </row>
    <row r="32" spans="1:11" ht="32.5" customHeight="1">
      <c r="A32" s="7" t="s">
        <v>91</v>
      </c>
      <c r="B32" s="9" t="s">
        <v>23</v>
      </c>
      <c r="C32" s="9" t="s">
        <v>23</v>
      </c>
      <c r="D32" s="9" t="s">
        <v>23</v>
      </c>
      <c r="E32" s="9" t="s">
        <v>23</v>
      </c>
      <c r="F32" s="9" t="s">
        <v>23</v>
      </c>
      <c r="G32" s="9" t="s">
        <v>23</v>
      </c>
      <c r="H32" s="9" t="s">
        <v>23</v>
      </c>
      <c r="I32" s="9" t="s">
        <v>23</v>
      </c>
      <c r="J32" s="9" t="s">
        <v>23</v>
      </c>
      <c r="K32" s="9" t="s">
        <v>23</v>
      </c>
    </row>
    <row r="33" spans="1:11" ht="32.5" customHeight="1">
      <c r="A33" s="7" t="s">
        <v>92</v>
      </c>
      <c r="B33" s="9" t="s">
        <v>23</v>
      </c>
      <c r="C33" s="9" t="s">
        <v>23</v>
      </c>
      <c r="D33" s="9" t="s">
        <v>23</v>
      </c>
      <c r="E33" s="9" t="s">
        <v>23</v>
      </c>
      <c r="F33" s="9" t="s">
        <v>23</v>
      </c>
      <c r="G33" s="9" t="s">
        <v>23</v>
      </c>
      <c r="H33" s="9" t="s">
        <v>23</v>
      </c>
      <c r="I33" s="9" t="s">
        <v>23</v>
      </c>
      <c r="J33" s="9" t="s">
        <v>23</v>
      </c>
      <c r="K33" s="9" t="s">
        <v>23</v>
      </c>
    </row>
    <row r="34" spans="1:11" ht="25.25" customHeight="1"/>
    <row r="35" spans="1:11" ht="25.25" customHeight="1">
      <c r="A35" s="5" t="s">
        <v>93</v>
      </c>
    </row>
    <row r="36" spans="1:11" ht="25.25" customHeight="1">
      <c r="A36" s="7" t="s">
        <v>94</v>
      </c>
      <c r="B36" s="12">
        <v>1.1479999999999999</v>
      </c>
      <c r="C36" s="12">
        <v>1.1639999999999999</v>
      </c>
      <c r="D36" s="12">
        <v>1.254</v>
      </c>
      <c r="E36" s="12">
        <v>1.1279999999999999</v>
      </c>
      <c r="F36" s="12">
        <v>1.4079999999999999</v>
      </c>
      <c r="G36" s="12">
        <v>1.232</v>
      </c>
      <c r="H36" s="12">
        <v>1.4359999999999999</v>
      </c>
      <c r="I36" s="12">
        <v>1.3779999999999999</v>
      </c>
      <c r="J36" s="12">
        <v>1.58</v>
      </c>
      <c r="K36" s="12">
        <v>1.496</v>
      </c>
    </row>
    <row r="37" spans="1:11" ht="25.25" customHeight="1">
      <c r="A37" s="7" t="s">
        <v>95</v>
      </c>
      <c r="B37" s="12">
        <v>0.49</v>
      </c>
      <c r="C37" s="12">
        <v>0.57599999999999996</v>
      </c>
      <c r="D37" s="12">
        <v>0.72799999999999998</v>
      </c>
      <c r="E37" s="12">
        <v>0.64900000000000002</v>
      </c>
      <c r="F37" s="12">
        <v>0.90900000000000003</v>
      </c>
      <c r="G37" s="12">
        <v>0.83199999999999996</v>
      </c>
      <c r="H37" s="12">
        <v>0.93300000000000005</v>
      </c>
      <c r="I37" s="12">
        <v>0.97499999999999998</v>
      </c>
      <c r="J37" s="12">
        <v>1.0960000000000001</v>
      </c>
      <c r="K37" s="12">
        <v>0.998</v>
      </c>
    </row>
    <row r="38" spans="1:11" ht="32.5" customHeight="1">
      <c r="A38" s="7" t="s">
        <v>96</v>
      </c>
      <c r="B38" s="12">
        <v>1.1399999999999999</v>
      </c>
      <c r="C38" s="12">
        <v>1.371</v>
      </c>
      <c r="D38" s="12">
        <v>1.2549999999999999</v>
      </c>
      <c r="E38" s="12">
        <v>1.2010000000000001</v>
      </c>
      <c r="F38" s="12">
        <v>0.54400000000000004</v>
      </c>
      <c r="G38" s="12">
        <v>1.0980000000000001</v>
      </c>
      <c r="H38" s="12">
        <v>1.6679999999999999</v>
      </c>
      <c r="I38" s="9" t="s">
        <v>97</v>
      </c>
      <c r="J38" s="12">
        <v>4.0860000000000003</v>
      </c>
      <c r="K38" s="12">
        <v>6.87</v>
      </c>
    </row>
    <row r="39" spans="1:11" ht="32.5" customHeight="1">
      <c r="A39" s="7" t="s">
        <v>98</v>
      </c>
      <c r="B39" s="12">
        <v>25.263000000000002</v>
      </c>
      <c r="C39" s="12">
        <v>30.59</v>
      </c>
      <c r="D39" s="12">
        <v>34.875999999999998</v>
      </c>
      <c r="E39" s="12">
        <v>32.457000000000001</v>
      </c>
      <c r="F39" s="12">
        <v>24.904</v>
      </c>
      <c r="G39" s="12">
        <v>26.948</v>
      </c>
      <c r="H39" s="12">
        <v>33.298999999999999</v>
      </c>
      <c r="I39" s="12">
        <v>33.011000000000003</v>
      </c>
      <c r="J39" s="12">
        <v>34.295999999999999</v>
      </c>
      <c r="K39" s="12">
        <v>34.698</v>
      </c>
    </row>
    <row r="40" spans="1:11" ht="32.5" customHeight="1">
      <c r="A40" s="7" t="s">
        <v>99</v>
      </c>
      <c r="B40" s="12">
        <v>33.802</v>
      </c>
      <c r="C40" s="12">
        <v>44.072000000000003</v>
      </c>
      <c r="D40" s="12">
        <v>53.554000000000002</v>
      </c>
      <c r="E40" s="12">
        <v>48.052999999999997</v>
      </c>
      <c r="F40" s="12">
        <v>33.162999999999997</v>
      </c>
      <c r="G40" s="12">
        <v>36.887999999999998</v>
      </c>
      <c r="H40" s="12">
        <v>49.921999999999997</v>
      </c>
      <c r="I40" s="12">
        <v>49.279000000000003</v>
      </c>
      <c r="J40" s="12">
        <v>52.198</v>
      </c>
      <c r="K40" s="12">
        <v>53.134999999999998</v>
      </c>
    </row>
    <row r="41" spans="1:11" ht="25.25" customHeight="1">
      <c r="A41" s="7" t="s">
        <v>100</v>
      </c>
      <c r="B41" s="12">
        <v>87.727000000000004</v>
      </c>
      <c r="C41" s="12">
        <v>72.932000000000002</v>
      </c>
      <c r="D41" s="12">
        <v>79.653000000000006</v>
      </c>
      <c r="E41" s="12">
        <v>83.275000000000006</v>
      </c>
      <c r="F41" s="12">
        <v>183.952</v>
      </c>
      <c r="G41" s="12">
        <v>91.093999999999994</v>
      </c>
      <c r="H41" s="12">
        <v>59.968000000000004</v>
      </c>
      <c r="I41" s="12">
        <v>54.854999999999997</v>
      </c>
      <c r="J41" s="12">
        <v>45.334000000000003</v>
      </c>
      <c r="K41" s="12">
        <v>45.847999999999999</v>
      </c>
    </row>
    <row r="42" spans="1:11" ht="25.25" customHeight="1"/>
    <row r="43" spans="1:11" ht="25.25" customHeight="1">
      <c r="A43" s="5" t="s">
        <v>101</v>
      </c>
    </row>
    <row r="44" spans="1:11" ht="32.5" customHeight="1">
      <c r="A44" s="7" t="s">
        <v>102</v>
      </c>
      <c r="B44" s="9" t="s">
        <v>23</v>
      </c>
      <c r="C44" s="9" t="s">
        <v>23</v>
      </c>
      <c r="D44" s="9" t="s">
        <v>23</v>
      </c>
      <c r="E44" s="9" t="s">
        <v>23</v>
      </c>
      <c r="F44" s="9" t="s">
        <v>23</v>
      </c>
      <c r="G44" s="9" t="s">
        <v>23</v>
      </c>
      <c r="H44" s="9" t="s">
        <v>23</v>
      </c>
      <c r="I44" s="9" t="s">
        <v>23</v>
      </c>
      <c r="J44" s="9" t="s">
        <v>23</v>
      </c>
      <c r="K44" s="9" t="s">
        <v>23</v>
      </c>
    </row>
    <row r="45" spans="1:11" ht="32.5" customHeight="1">
      <c r="A45" s="7" t="s">
        <v>103</v>
      </c>
      <c r="B45" s="9" t="s">
        <v>23</v>
      </c>
      <c r="C45" s="9" t="s">
        <v>23</v>
      </c>
      <c r="D45" s="9" t="s">
        <v>23</v>
      </c>
      <c r="E45" s="9" t="s">
        <v>23</v>
      </c>
      <c r="F45" s="9" t="s">
        <v>23</v>
      </c>
      <c r="G45" s="9" t="s">
        <v>23</v>
      </c>
      <c r="H45" s="9" t="s">
        <v>23</v>
      </c>
      <c r="I45" s="9" t="s">
        <v>23</v>
      </c>
      <c r="J45" s="9" t="s">
        <v>23</v>
      </c>
      <c r="K45" s="9" t="s">
        <v>23</v>
      </c>
    </row>
    <row r="46" spans="1:11" ht="32.5" customHeight="1">
      <c r="A46" s="7" t="s">
        <v>104</v>
      </c>
      <c r="B46" s="9" t="s">
        <v>23</v>
      </c>
      <c r="C46" s="9" t="s">
        <v>23</v>
      </c>
      <c r="D46" s="9" t="s">
        <v>23</v>
      </c>
      <c r="E46" s="9" t="s">
        <v>23</v>
      </c>
      <c r="F46" s="9" t="s">
        <v>23</v>
      </c>
      <c r="G46" s="9" t="s">
        <v>23</v>
      </c>
      <c r="H46" s="9" t="s">
        <v>23</v>
      </c>
      <c r="I46" s="9" t="s">
        <v>23</v>
      </c>
      <c r="J46" s="9" t="s">
        <v>23</v>
      </c>
      <c r="K46" s="9" t="s">
        <v>23</v>
      </c>
    </row>
    <row r="47" spans="1:11" ht="32.5" customHeight="1">
      <c r="A47" s="7" t="s">
        <v>105</v>
      </c>
      <c r="B47" s="9" t="s">
        <v>23</v>
      </c>
      <c r="C47" s="9" t="s">
        <v>23</v>
      </c>
      <c r="D47" s="9" t="s">
        <v>23</v>
      </c>
      <c r="E47" s="9" t="s">
        <v>23</v>
      </c>
      <c r="F47" s="9" t="s">
        <v>23</v>
      </c>
      <c r="G47" s="9" t="s">
        <v>23</v>
      </c>
      <c r="H47" s="9" t="s">
        <v>23</v>
      </c>
      <c r="I47" s="9" t="s">
        <v>23</v>
      </c>
      <c r="J47" s="9" t="s">
        <v>23</v>
      </c>
      <c r="K47" s="9" t="s">
        <v>23</v>
      </c>
    </row>
    <row r="48" spans="1:11" ht="32.5" customHeight="1">
      <c r="A48" s="7" t="s">
        <v>106</v>
      </c>
      <c r="B48" s="9" t="s">
        <v>23</v>
      </c>
      <c r="C48" s="9" t="s">
        <v>23</v>
      </c>
      <c r="D48" s="9" t="s">
        <v>23</v>
      </c>
      <c r="E48" s="9" t="s">
        <v>23</v>
      </c>
      <c r="F48" s="9" t="s">
        <v>23</v>
      </c>
      <c r="G48" s="9" t="s">
        <v>23</v>
      </c>
      <c r="H48" s="9" t="s">
        <v>23</v>
      </c>
      <c r="I48" s="9" t="s">
        <v>23</v>
      </c>
      <c r="J48" s="9" t="s">
        <v>23</v>
      </c>
      <c r="K48" s="9" t="s">
        <v>23</v>
      </c>
    </row>
    <row r="49" spans="1:11" ht="32.5" customHeight="1">
      <c r="A49" s="7" t="s">
        <v>107</v>
      </c>
      <c r="B49" s="9" t="s">
        <v>23</v>
      </c>
      <c r="C49" s="9" t="s">
        <v>23</v>
      </c>
      <c r="D49" s="9" t="s">
        <v>23</v>
      </c>
      <c r="E49" s="9" t="s">
        <v>23</v>
      </c>
      <c r="F49" s="9" t="s">
        <v>23</v>
      </c>
      <c r="G49" s="9" t="s">
        <v>23</v>
      </c>
      <c r="H49" s="9" t="s">
        <v>23</v>
      </c>
      <c r="I49" s="9" t="s">
        <v>23</v>
      </c>
      <c r="J49" s="9" t="s">
        <v>23</v>
      </c>
      <c r="K49" s="9" t="s">
        <v>23</v>
      </c>
    </row>
    <row r="50" spans="1:11" ht="32.5" customHeight="1">
      <c r="A50" s="7" t="s">
        <v>108</v>
      </c>
      <c r="B50" s="9" t="s">
        <v>23</v>
      </c>
      <c r="C50" s="9" t="s">
        <v>23</v>
      </c>
      <c r="D50" s="9" t="s">
        <v>23</v>
      </c>
      <c r="E50" s="9" t="s">
        <v>23</v>
      </c>
      <c r="F50" s="9" t="s">
        <v>23</v>
      </c>
      <c r="G50" s="9" t="s">
        <v>23</v>
      </c>
      <c r="H50" s="9" t="s">
        <v>23</v>
      </c>
      <c r="I50" s="9" t="s">
        <v>23</v>
      </c>
      <c r="J50" s="9" t="s">
        <v>23</v>
      </c>
      <c r="K50" s="9" t="s">
        <v>23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Balance sheet</vt:lpstr>
      <vt:lpstr>Profit &amp; loss account</vt:lpstr>
      <vt:lpstr>Global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2023-08-05T18:28:01Z</dcterms:created>
  <dcterms:modified xsi:type="dcterms:W3CDTF">2023-09-06T19:45:14Z</dcterms:modified>
</cp:coreProperties>
</file>